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2.xml" ContentType="application/vnd.openxmlformats-officedocument.spreadsheetml.table+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D:\Gustavo Petro\11 Informes\14 Empalme\Anexo_10.1\"/>
    </mc:Choice>
  </mc:AlternateContent>
  <xr:revisionPtr revIDLastSave="0" documentId="13_ncr:1_{37CEB8BF-CFEC-44B8-86DB-19174BF363A7}" xr6:coauthVersionLast="47" xr6:coauthVersionMax="47" xr10:uidLastSave="{00000000-0000-0000-0000-000000000000}"/>
  <bookViews>
    <workbookView xWindow="-98" yWindow="-98" windowWidth="19396" windowHeight="10276" xr2:uid="{41945406-9773-47DC-B199-584BE7A5B986}"/>
  </bookViews>
  <sheets>
    <sheet name="Acciones de Tutela" sheetId="3" r:id="rId1"/>
    <sheet name="Estadisticas Tutelas" sheetId="4" r:id="rId2"/>
    <sheet name="Procesos Activos y terminados" sheetId="1" r:id="rId3"/>
    <sheet name="Pago de sentencias Vig ant" sheetId="7" r:id="rId4"/>
    <sheet name="pago de sentencia CIDH" sheetId="8" r:id="rId5"/>
  </sheets>
  <externalReferences>
    <externalReference r:id="rId6"/>
    <externalReference r:id="rId7"/>
  </externalReferences>
  <definedNames>
    <definedName name="_xlnm._FilterDatabase" localSheetId="0" hidden="1">'Acciones de Tutela'!$A$1:$D$1</definedName>
    <definedName name="_xlnm._FilterDatabase" localSheetId="4" hidden="1">'pago de sentencia CIDH'!$A$2:$E$4</definedName>
    <definedName name="_xlnm._FilterDatabase" localSheetId="3" hidden="1">'Pago de sentencias Vig ant'!$A$2:$H$13</definedName>
    <definedName name="_xlnm._FilterDatabase" localSheetId="2" hidden="1">'Procesos Activos y terminados'!$A$1:$N$1</definedName>
    <definedName name="base" localSheetId="0">#REF!</definedName>
    <definedName name="base">#REF!</definedName>
    <definedName name="Base2" localSheetId="0">#REF!</definedName>
    <definedName name="Base2">#REF!</definedName>
    <definedName name="busqueda" localSheetId="0">#REF!</definedName>
    <definedName name="busqueda">#REF!</definedName>
    <definedName name="conflicto" localSheetId="0">#REF!</definedName>
    <definedName name="conflicto">#REF!</definedName>
    <definedName name="DEP">[1]Tabla!$M$2:$M$35</definedName>
    <definedName name="Eko" localSheetId="0">#REF!</definedName>
    <definedName name="Eko">#REF!</definedName>
    <definedName name="Georef">[2]Georeferenciacion!$C$1:$E$1119</definedName>
    <definedName name="JR_PAGE_ANCHOR_0_1" localSheetId="0">#REF!</definedName>
    <definedName name="JR_PAGE_ANCHOR_0_1">#REF!</definedName>
    <definedName name="JR_PAGE_ANCHOR_0_2" localSheetId="0">#REF!</definedName>
    <definedName name="JR_PAGE_ANCHOR_0_2">#REF!</definedName>
    <definedName name="SECT" localSheetId="0">#REF!</definedName>
    <definedName name="SEC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8" i="4" l="1"/>
  <c r="B4" i="4"/>
  <c r="B9" i="4" s="1"/>
  <c r="B5" i="4"/>
  <c r="B6" i="4"/>
  <c r="B7" i="4"/>
  <c r="A2" i="3"/>
  <c r="A3" i="3" s="1"/>
  <c r="A4" i="3" s="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A453" i="3" s="1"/>
  <c r="A454" i="3" s="1"/>
  <c r="A455" i="3" s="1"/>
  <c r="A456" i="3" s="1"/>
  <c r="A457" i="3" s="1"/>
  <c r="A458" i="3" s="1"/>
  <c r="A459" i="3" s="1"/>
  <c r="A460" i="3" s="1"/>
  <c r="A461" i="3" s="1"/>
  <c r="A462" i="3" s="1"/>
  <c r="A463" i="3" s="1"/>
  <c r="A464" i="3" s="1"/>
  <c r="A465" i="3" s="1"/>
  <c r="A466" i="3" s="1"/>
  <c r="A467" i="3" s="1"/>
  <c r="A468" i="3" s="1"/>
  <c r="A469" i="3" s="1"/>
  <c r="A470"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6" i="3" s="1"/>
  <c r="A507" i="3" s="1"/>
  <c r="A508" i="3" s="1"/>
  <c r="A509" i="3" s="1"/>
  <c r="A510" i="3" s="1"/>
  <c r="A511" i="3" s="1"/>
  <c r="A512" i="3" s="1"/>
  <c r="A513" i="3" s="1"/>
  <c r="A514" i="3" s="1"/>
  <c r="A515" i="3" s="1"/>
  <c r="A516" i="3" s="1"/>
  <c r="A517" i="3" s="1"/>
  <c r="A518" i="3" s="1"/>
  <c r="A519" i="3" s="1"/>
  <c r="A520" i="3" s="1"/>
  <c r="A521" i="3" s="1"/>
  <c r="A522" i="3" s="1"/>
  <c r="A523" i="3" s="1"/>
  <c r="A524" i="3" s="1"/>
  <c r="A525" i="3" s="1"/>
  <c r="A526" i="3" s="1"/>
  <c r="A527" i="3" s="1"/>
  <c r="A528" i="3" s="1"/>
  <c r="A529" i="3" s="1"/>
  <c r="A530" i="3" s="1"/>
  <c r="A531" i="3" s="1"/>
  <c r="A532" i="3" s="1"/>
  <c r="A533" i="3" s="1"/>
  <c r="A534" i="3" s="1"/>
  <c r="A535" i="3" s="1"/>
  <c r="A536" i="3" s="1"/>
  <c r="A537" i="3" s="1"/>
  <c r="A538" i="3" s="1"/>
  <c r="A539" i="3" s="1"/>
  <c r="A540" i="3" s="1"/>
  <c r="A541" i="3" s="1"/>
  <c r="A542" i="3" s="1"/>
  <c r="A543" i="3" s="1"/>
  <c r="A544" i="3" s="1"/>
  <c r="A545" i="3" s="1"/>
  <c r="A546" i="3" s="1"/>
  <c r="A547" i="3" s="1"/>
  <c r="A548" i="3" s="1"/>
  <c r="A549" i="3" s="1"/>
  <c r="A550" i="3" s="1"/>
  <c r="A551" i="3" s="1"/>
  <c r="A552" i="3" s="1"/>
  <c r="A553" i="3" s="1"/>
  <c r="A554" i="3" s="1"/>
  <c r="A555" i="3" s="1"/>
  <c r="A556" i="3" s="1"/>
  <c r="A557" i="3" s="1"/>
  <c r="A558" i="3" s="1"/>
  <c r="A559" i="3" s="1"/>
  <c r="A560" i="3" s="1"/>
  <c r="A561" i="3" s="1"/>
  <c r="A562" i="3" s="1"/>
  <c r="A563" i="3" s="1"/>
  <c r="A564" i="3" s="1"/>
  <c r="A565" i="3" s="1"/>
  <c r="A566" i="3" s="1"/>
  <c r="A567" i="3" s="1"/>
  <c r="A568" i="3" s="1"/>
  <c r="A569" i="3" s="1"/>
  <c r="A570" i="3" s="1"/>
  <c r="A571" i="3" s="1"/>
  <c r="A572" i="3" s="1"/>
  <c r="A573" i="3" s="1"/>
  <c r="A574" i="3" s="1"/>
  <c r="A575" i="3" s="1"/>
  <c r="A576" i="3" s="1"/>
  <c r="A577" i="3" s="1"/>
  <c r="A578" i="3" s="1"/>
  <c r="A579" i="3" s="1"/>
  <c r="A580" i="3" s="1"/>
  <c r="A581" i="3" s="1"/>
  <c r="A582" i="3" s="1"/>
  <c r="A583" i="3" s="1"/>
  <c r="A584" i="3" s="1"/>
  <c r="A585" i="3" s="1"/>
  <c r="A586" i="3" s="1"/>
  <c r="A587" i="3" s="1"/>
  <c r="A588" i="3" s="1"/>
  <c r="A589" i="3" s="1"/>
  <c r="A590" i="3" s="1"/>
  <c r="A591" i="3" s="1"/>
  <c r="A592" i="3" s="1"/>
  <c r="A593" i="3" s="1"/>
  <c r="A594" i="3" s="1"/>
  <c r="A595" i="3" s="1"/>
  <c r="A596" i="3" s="1"/>
  <c r="A597" i="3" s="1"/>
  <c r="A598" i="3" s="1"/>
  <c r="A599" i="3" s="1"/>
  <c r="A600" i="3" s="1"/>
  <c r="A601" i="3" s="1"/>
  <c r="A602" i="3" s="1"/>
  <c r="A603" i="3" s="1"/>
  <c r="A604" i="3" s="1"/>
  <c r="A605" i="3" s="1"/>
  <c r="A606" i="3" s="1"/>
  <c r="A607" i="3" s="1"/>
  <c r="A608" i="3" s="1"/>
  <c r="A609" i="3" s="1"/>
  <c r="A610" i="3" s="1"/>
  <c r="A611" i="3" s="1"/>
  <c r="A612" i="3" s="1"/>
  <c r="A613" i="3" s="1"/>
  <c r="A614" i="3" s="1"/>
  <c r="A615" i="3" s="1"/>
  <c r="A616" i="3" s="1"/>
  <c r="A617" i="3" s="1"/>
  <c r="A618" i="3" s="1"/>
  <c r="A619" i="3" s="1"/>
  <c r="A620" i="3" s="1"/>
  <c r="A621" i="3" s="1"/>
  <c r="A622" i="3" s="1"/>
  <c r="A623" i="3" s="1"/>
  <c r="A624" i="3" s="1"/>
  <c r="A625" i="3" s="1"/>
  <c r="A626" i="3" s="1"/>
  <c r="A627" i="3" s="1"/>
  <c r="A628" i="3" s="1"/>
  <c r="A629" i="3" s="1"/>
  <c r="A630" i="3" s="1"/>
  <c r="A631" i="3" s="1"/>
  <c r="A632" i="3" s="1"/>
  <c r="A633" i="3" s="1"/>
  <c r="A634" i="3" s="1"/>
  <c r="A635" i="3" s="1"/>
  <c r="A636" i="3" s="1"/>
  <c r="A637" i="3" s="1"/>
  <c r="A638" i="3" s="1"/>
  <c r="A639" i="3" s="1"/>
  <c r="A640" i="3" s="1"/>
  <c r="A641" i="3" s="1"/>
  <c r="A642" i="3" s="1"/>
  <c r="A643" i="3" s="1"/>
  <c r="A644" i="3" s="1"/>
  <c r="A645" i="3" s="1"/>
  <c r="A646" i="3" s="1"/>
  <c r="A647" i="3" s="1"/>
  <c r="A648" i="3" s="1"/>
  <c r="A649" i="3" s="1"/>
  <c r="A650" i="3" s="1"/>
  <c r="A651" i="3" s="1"/>
  <c r="A652" i="3" s="1"/>
  <c r="A653" i="3" s="1"/>
  <c r="A654" i="3" s="1"/>
  <c r="A655" i="3" s="1"/>
  <c r="A656" i="3" s="1"/>
  <c r="A657" i="3" s="1"/>
  <c r="A658" i="3" s="1"/>
  <c r="A659" i="3" s="1"/>
  <c r="A660" i="3" s="1"/>
  <c r="A661" i="3" s="1"/>
  <c r="A662" i="3" s="1"/>
  <c r="A663" i="3" s="1"/>
  <c r="A664" i="3" s="1"/>
  <c r="A665" i="3" s="1"/>
  <c r="A666" i="3" s="1"/>
  <c r="A667" i="3" s="1"/>
  <c r="A668" i="3" s="1"/>
  <c r="A669" i="3" s="1"/>
  <c r="A670" i="3" s="1"/>
  <c r="A671" i="3" s="1"/>
  <c r="A672" i="3" s="1"/>
  <c r="A673" i="3" s="1"/>
  <c r="A674" i="3" s="1"/>
  <c r="A675" i="3" s="1"/>
  <c r="A676" i="3" s="1"/>
  <c r="A677" i="3" s="1"/>
  <c r="A678" i="3" s="1"/>
  <c r="A679" i="3" s="1"/>
  <c r="A680" i="3" s="1"/>
  <c r="A681" i="3" s="1"/>
  <c r="A682" i="3" s="1"/>
  <c r="A683" i="3" s="1"/>
  <c r="A684" i="3" s="1"/>
  <c r="A685" i="3" s="1"/>
  <c r="A686" i="3" s="1"/>
  <c r="A687" i="3" s="1"/>
  <c r="A688" i="3" s="1"/>
  <c r="A689" i="3" s="1"/>
  <c r="A690" i="3" s="1"/>
  <c r="A691" i="3" s="1"/>
  <c r="A692" i="3" s="1"/>
  <c r="A693" i="3" s="1"/>
  <c r="A694" i="3" s="1"/>
  <c r="A695" i="3" s="1"/>
  <c r="A696" i="3" s="1"/>
  <c r="A697" i="3" s="1"/>
  <c r="A698" i="3" s="1"/>
  <c r="A699" i="3" s="1"/>
  <c r="A700" i="3" s="1"/>
  <c r="A701" i="3" s="1"/>
  <c r="A702" i="3" s="1"/>
  <c r="A703" i="3" s="1"/>
  <c r="A704" i="3" s="1"/>
  <c r="A705" i="3" s="1"/>
  <c r="A706" i="3" s="1"/>
  <c r="A707" i="3" s="1"/>
  <c r="A708" i="3" s="1"/>
  <c r="A709" i="3" s="1"/>
  <c r="A710" i="3" s="1"/>
  <c r="A711" i="3" s="1"/>
  <c r="A712" i="3" s="1"/>
  <c r="A713" i="3" s="1"/>
  <c r="A714" i="3" s="1"/>
  <c r="A715" i="3" s="1"/>
  <c r="A716" i="3" s="1"/>
  <c r="A717" i="3" s="1"/>
  <c r="A718" i="3" s="1"/>
  <c r="A719" i="3" s="1"/>
  <c r="A720" i="3" s="1"/>
  <c r="A721" i="3" s="1"/>
  <c r="A722" i="3" s="1"/>
  <c r="A723" i="3" s="1"/>
  <c r="A724" i="3" s="1"/>
  <c r="A725" i="3" s="1"/>
  <c r="A726" i="3" s="1"/>
  <c r="A727" i="3" s="1"/>
  <c r="A728" i="3" s="1"/>
  <c r="A729" i="3" s="1"/>
  <c r="A730" i="3" s="1"/>
  <c r="A731" i="3" s="1"/>
  <c r="A732" i="3" s="1"/>
  <c r="A733" i="3" s="1"/>
  <c r="A734" i="3" s="1"/>
  <c r="A735" i="3" s="1"/>
  <c r="A736" i="3" s="1"/>
  <c r="A737" i="3" s="1"/>
  <c r="A738" i="3" s="1"/>
  <c r="A739" i="3" s="1"/>
  <c r="A740" i="3" s="1"/>
  <c r="A741" i="3" s="1"/>
  <c r="A742" i="3" s="1"/>
  <c r="A743" i="3" s="1"/>
  <c r="A744" i="3" s="1"/>
  <c r="A745" i="3" s="1"/>
  <c r="A746" i="3" s="1"/>
  <c r="A747" i="3" s="1"/>
  <c r="A748" i="3" s="1"/>
  <c r="A749" i="3" s="1"/>
  <c r="A750" i="3" s="1"/>
  <c r="A751" i="3" s="1"/>
  <c r="A752" i="3" s="1"/>
  <c r="A753" i="3" s="1"/>
  <c r="A754" i="3" s="1"/>
  <c r="A755" i="3" s="1"/>
  <c r="A756" i="3" s="1"/>
  <c r="A757" i="3" s="1"/>
  <c r="A758" i="3" s="1"/>
  <c r="A759" i="3" s="1"/>
  <c r="A760" i="3" s="1"/>
  <c r="A761" i="3" s="1"/>
  <c r="A762" i="3" s="1"/>
  <c r="A763" i="3" s="1"/>
  <c r="A764" i="3" s="1"/>
  <c r="A765" i="3" s="1"/>
  <c r="A766" i="3" s="1"/>
  <c r="A767" i="3" s="1"/>
  <c r="A768" i="3" s="1"/>
  <c r="A769" i="3" s="1"/>
  <c r="A770" i="3" s="1"/>
  <c r="A771" i="3" s="1"/>
  <c r="A772" i="3" s="1"/>
  <c r="A773" i="3" s="1"/>
  <c r="A774" i="3" s="1"/>
  <c r="A775" i="3" s="1"/>
  <c r="A776" i="3" s="1"/>
  <c r="A777" i="3" s="1"/>
  <c r="A778" i="3" s="1"/>
  <c r="A779" i="3" s="1"/>
  <c r="A780" i="3" s="1"/>
  <c r="A781" i="3" s="1"/>
  <c r="A782" i="3" s="1"/>
  <c r="A783" i="3" s="1"/>
  <c r="A784" i="3" s="1"/>
  <c r="A785" i="3" s="1"/>
  <c r="A786" i="3" s="1"/>
  <c r="A787" i="3" s="1"/>
  <c r="A788" i="3" s="1"/>
  <c r="A789" i="3" s="1"/>
  <c r="A790" i="3" s="1"/>
  <c r="A791" i="3" s="1"/>
  <c r="A792" i="3" s="1"/>
  <c r="A793" i="3" s="1"/>
  <c r="A794" i="3" s="1"/>
  <c r="A795" i="3" s="1"/>
  <c r="A796" i="3" s="1"/>
  <c r="A797" i="3" s="1"/>
  <c r="A798" i="3" s="1"/>
  <c r="A799" i="3" s="1"/>
  <c r="A800" i="3" s="1"/>
  <c r="A801" i="3" s="1"/>
  <c r="A802" i="3" s="1"/>
  <c r="A803" i="3" s="1"/>
  <c r="A804" i="3" s="1"/>
  <c r="A805" i="3" s="1"/>
  <c r="A806" i="3" s="1"/>
  <c r="A807" i="3" s="1"/>
  <c r="A808" i="3" s="1"/>
  <c r="A809" i="3" s="1"/>
  <c r="A810" i="3" s="1"/>
  <c r="A811" i="3" s="1"/>
  <c r="A812" i="3" s="1"/>
  <c r="A813" i="3" s="1"/>
  <c r="A814" i="3" s="1"/>
  <c r="A815" i="3" s="1"/>
  <c r="A816" i="3" s="1"/>
  <c r="A817" i="3" s="1"/>
  <c r="A818" i="3" s="1"/>
  <c r="A819" i="3" s="1"/>
  <c r="A820" i="3" s="1"/>
  <c r="A821" i="3" s="1"/>
  <c r="A822" i="3" s="1"/>
  <c r="A823" i="3" s="1"/>
  <c r="A824" i="3" s="1"/>
  <c r="A825" i="3" s="1"/>
  <c r="A826" i="3" s="1"/>
  <c r="A827" i="3" s="1"/>
  <c r="A828" i="3" s="1"/>
  <c r="A829" i="3" s="1"/>
  <c r="A830" i="3" s="1"/>
  <c r="A831" i="3" s="1"/>
  <c r="A832" i="3" s="1"/>
  <c r="A833" i="3" s="1"/>
  <c r="A834" i="3" s="1"/>
  <c r="A835" i="3" s="1"/>
  <c r="A836" i="3" s="1"/>
  <c r="A837" i="3" s="1"/>
  <c r="A838" i="3" s="1"/>
  <c r="A839" i="3" s="1"/>
  <c r="A840" i="3" s="1"/>
  <c r="A841" i="3" s="1"/>
  <c r="A842" i="3" s="1"/>
  <c r="A843" i="3" s="1"/>
  <c r="A844" i="3" s="1"/>
  <c r="A845" i="3" s="1"/>
  <c r="A846" i="3" s="1"/>
  <c r="A847" i="3" s="1"/>
  <c r="A848" i="3" s="1"/>
  <c r="A849" i="3" s="1"/>
  <c r="A850" i="3" s="1"/>
  <c r="A851" i="3" s="1"/>
  <c r="A852" i="3" s="1"/>
  <c r="A853" i="3" s="1"/>
  <c r="A854" i="3" s="1"/>
  <c r="A855" i="3" s="1"/>
  <c r="A856" i="3" s="1"/>
  <c r="A857" i="3" s="1"/>
  <c r="A858" i="3" s="1"/>
  <c r="A859" i="3" s="1"/>
  <c r="A860" i="3" s="1"/>
  <c r="A861" i="3" s="1"/>
  <c r="A862" i="3" s="1"/>
  <c r="A863" i="3" s="1"/>
  <c r="A864" i="3" s="1"/>
  <c r="A865" i="3" s="1"/>
  <c r="A866" i="3" s="1"/>
  <c r="A867" i="3" s="1"/>
  <c r="A868" i="3" s="1"/>
  <c r="A869" i="3" s="1"/>
  <c r="A870" i="3" s="1"/>
  <c r="A871" i="3" s="1"/>
  <c r="A872" i="3" s="1"/>
  <c r="A873" i="3" s="1"/>
  <c r="A874" i="3" s="1"/>
  <c r="A875" i="3" s="1"/>
  <c r="A876" i="3" s="1"/>
  <c r="A877" i="3" s="1"/>
  <c r="A878" i="3" s="1"/>
  <c r="A879" i="3" s="1"/>
  <c r="A880" i="3" s="1"/>
  <c r="A881" i="3" s="1"/>
  <c r="A882" i="3" s="1"/>
  <c r="A883" i="3" s="1"/>
  <c r="A884" i="3" s="1"/>
  <c r="A885" i="3" s="1"/>
  <c r="A886" i="3" s="1"/>
  <c r="A887" i="3" s="1"/>
  <c r="A888" i="3" s="1"/>
  <c r="A889" i="3" s="1"/>
  <c r="A890" i="3" s="1"/>
  <c r="A891" i="3" s="1"/>
  <c r="A892" i="3" s="1"/>
  <c r="A893" i="3" s="1"/>
  <c r="A894" i="3" s="1"/>
  <c r="A895" i="3" s="1"/>
  <c r="A896" i="3" s="1"/>
  <c r="A897" i="3" s="1"/>
  <c r="A898" i="3" s="1"/>
  <c r="A899" i="3" s="1"/>
  <c r="A900" i="3" s="1"/>
  <c r="A901" i="3" s="1"/>
  <c r="A902" i="3" s="1"/>
  <c r="A903" i="3" s="1"/>
  <c r="A904" i="3" s="1"/>
  <c r="A905" i="3" s="1"/>
  <c r="A906" i="3" s="1"/>
  <c r="A907" i="3" s="1"/>
  <c r="A908" i="3" s="1"/>
  <c r="A909" i="3" s="1"/>
  <c r="A910" i="3" s="1"/>
  <c r="A911" i="3" s="1"/>
  <c r="A912" i="3" s="1"/>
  <c r="A913" i="3" s="1"/>
  <c r="A914" i="3" s="1"/>
  <c r="A915" i="3" s="1"/>
  <c r="A916" i="3" s="1"/>
  <c r="A917" i="3" s="1"/>
  <c r="A918" i="3" s="1"/>
  <c r="A919" i="3" s="1"/>
  <c r="A920" i="3" s="1"/>
  <c r="A921" i="3" s="1"/>
  <c r="A922" i="3" s="1"/>
  <c r="A923" i="3" s="1"/>
  <c r="A924" i="3" s="1"/>
  <c r="A925" i="3" s="1"/>
  <c r="A926" i="3" s="1"/>
  <c r="A927" i="3" s="1"/>
  <c r="A928" i="3" s="1"/>
  <c r="A929" i="3" s="1"/>
  <c r="A930" i="3" s="1"/>
  <c r="A931" i="3" s="1"/>
  <c r="A932" i="3" s="1"/>
  <c r="A933" i="3" s="1"/>
  <c r="A934" i="3" s="1"/>
  <c r="A935" i="3" s="1"/>
  <c r="A936" i="3" s="1"/>
  <c r="A937" i="3" s="1"/>
  <c r="A938" i="3" s="1"/>
  <c r="A939" i="3" s="1"/>
  <c r="A940" i="3" s="1"/>
  <c r="A941" i="3" s="1"/>
  <c r="A942" i="3" s="1"/>
  <c r="A943" i="3" s="1"/>
  <c r="A944" i="3" s="1"/>
  <c r="A945" i="3" s="1"/>
  <c r="A946" i="3" s="1"/>
  <c r="A947" i="3" s="1"/>
  <c r="A948" i="3" s="1"/>
  <c r="A949" i="3" s="1"/>
  <c r="A950" i="3" s="1"/>
  <c r="A951" i="3" s="1"/>
  <c r="A952" i="3" s="1"/>
  <c r="A953" i="3" s="1"/>
  <c r="A954" i="3" s="1"/>
  <c r="A955" i="3" s="1"/>
  <c r="A956" i="3" s="1"/>
  <c r="A957" i="3" s="1"/>
  <c r="A958" i="3" s="1"/>
  <c r="A959" i="3" s="1"/>
  <c r="A960" i="3" s="1"/>
  <c r="A961" i="3" s="1"/>
  <c r="A962" i="3" s="1"/>
  <c r="A963" i="3" s="1"/>
  <c r="A964" i="3" s="1"/>
  <c r="A965" i="3" s="1"/>
  <c r="A966" i="3" s="1"/>
  <c r="A967" i="3" s="1"/>
  <c r="A968" i="3" s="1"/>
  <c r="A969" i="3" s="1"/>
  <c r="A970" i="3" s="1"/>
  <c r="A971" i="3" s="1"/>
  <c r="A972" i="3" s="1"/>
  <c r="A973" i="3" s="1"/>
  <c r="A974" i="3" s="1"/>
  <c r="A975" i="3" s="1"/>
  <c r="A976" i="3" s="1"/>
  <c r="A977" i="3" s="1"/>
  <c r="A978" i="3" s="1"/>
  <c r="A979" i="3" s="1"/>
  <c r="A980" i="3" s="1"/>
  <c r="A981" i="3" s="1"/>
  <c r="A982" i="3" s="1"/>
  <c r="A983" i="3" s="1"/>
  <c r="A984" i="3" s="1"/>
  <c r="A985" i="3" s="1"/>
  <c r="A986" i="3" s="1"/>
  <c r="A987" i="3" s="1"/>
  <c r="A988" i="3" s="1"/>
  <c r="A989" i="3" s="1"/>
  <c r="A990" i="3" s="1"/>
  <c r="A991" i="3" s="1"/>
  <c r="A992" i="3" s="1"/>
  <c r="A993" i="3" s="1"/>
  <c r="A994" i="3" s="1"/>
  <c r="A995" i="3" s="1"/>
  <c r="A996" i="3" s="1"/>
  <c r="A997" i="3" s="1"/>
  <c r="A998" i="3" s="1"/>
  <c r="A999" i="3" s="1"/>
  <c r="A1000" i="3" s="1"/>
  <c r="A1001" i="3" s="1"/>
  <c r="A1002" i="3" s="1"/>
  <c r="A1003" i="3" s="1"/>
  <c r="A1004" i="3" s="1"/>
  <c r="A1005" i="3" s="1"/>
  <c r="A1006" i="3" s="1"/>
  <c r="A1007" i="3" s="1"/>
  <c r="A1008" i="3" s="1"/>
  <c r="A1009" i="3" s="1"/>
  <c r="A1010" i="3" s="1"/>
  <c r="A1011" i="3" s="1"/>
  <c r="A1012" i="3" s="1"/>
  <c r="A1013" i="3" s="1"/>
  <c r="A1014" i="3" s="1"/>
  <c r="A1015" i="3" s="1"/>
  <c r="A1016" i="3" s="1"/>
  <c r="A1017" i="3" s="1"/>
  <c r="A1018" i="3" s="1"/>
  <c r="A1019" i="3" s="1"/>
  <c r="A1020" i="3" s="1"/>
  <c r="A1021" i="3" s="1"/>
  <c r="A1022" i="3" s="1"/>
  <c r="A1023" i="3" s="1"/>
  <c r="A1024" i="3" s="1"/>
  <c r="A1025" i="3" s="1"/>
  <c r="A1026" i="3" s="1"/>
  <c r="A1027" i="3" s="1"/>
  <c r="A1028" i="3" s="1"/>
  <c r="A1029" i="3" s="1"/>
  <c r="A1030" i="3" s="1"/>
  <c r="A1031" i="3" s="1"/>
  <c r="A1032" i="3" s="1"/>
  <c r="A1033" i="3" s="1"/>
  <c r="A1034" i="3" s="1"/>
  <c r="A1035" i="3" s="1"/>
  <c r="A1036" i="3" s="1"/>
  <c r="A1037" i="3" s="1"/>
  <c r="A1038" i="3" s="1"/>
  <c r="A1039" i="3" s="1"/>
  <c r="A1040" i="3" s="1"/>
  <c r="A1041" i="3" s="1"/>
  <c r="A1042" i="3" s="1"/>
  <c r="A1043" i="3" s="1"/>
  <c r="A1044" i="3" s="1"/>
  <c r="A1045" i="3" s="1"/>
  <c r="A1046" i="3" s="1"/>
  <c r="A1047" i="3" s="1"/>
  <c r="A1048" i="3" s="1"/>
  <c r="A1049" i="3" s="1"/>
  <c r="A1050" i="3" s="1"/>
  <c r="A1051" i="3" s="1"/>
  <c r="A1052" i="3" s="1"/>
  <c r="A1053" i="3" s="1"/>
  <c r="A1054" i="3" s="1"/>
  <c r="A1055" i="3" s="1"/>
  <c r="A1056" i="3" s="1"/>
  <c r="A1057" i="3" s="1"/>
  <c r="A1058" i="3" s="1"/>
  <c r="A1059" i="3" s="1"/>
  <c r="A1060" i="3" s="1"/>
  <c r="A1061" i="3" s="1"/>
  <c r="A1062" i="3" s="1"/>
  <c r="A1063" i="3" s="1"/>
  <c r="A1064" i="3" s="1"/>
  <c r="A1065" i="3" s="1"/>
  <c r="A1066" i="3" s="1"/>
  <c r="A1067" i="3" s="1"/>
  <c r="A1068" i="3" s="1"/>
  <c r="A1069" i="3" s="1"/>
  <c r="A1070" i="3" s="1"/>
  <c r="A1071" i="3" s="1"/>
  <c r="A1072" i="3" s="1"/>
  <c r="A1073" i="3" s="1"/>
  <c r="A1074" i="3" s="1"/>
  <c r="A1075" i="3" s="1"/>
  <c r="A1076" i="3" s="1"/>
  <c r="A1077" i="3" s="1"/>
  <c r="A1078" i="3" s="1"/>
  <c r="A1079" i="3" s="1"/>
  <c r="A1080" i="3" s="1"/>
  <c r="A1081" i="3" s="1"/>
  <c r="A1082" i="3" s="1"/>
  <c r="A1083" i="3" s="1"/>
  <c r="A1084" i="3" s="1"/>
  <c r="A1085" i="3" s="1"/>
  <c r="A1086" i="3" s="1"/>
  <c r="A1087" i="3" s="1"/>
  <c r="A1088" i="3" s="1"/>
  <c r="A1089" i="3" s="1"/>
  <c r="A1090" i="3" s="1"/>
  <c r="A1091" i="3" s="1"/>
  <c r="A1092" i="3" s="1"/>
  <c r="A1093" i="3" s="1"/>
  <c r="A1094" i="3" s="1"/>
  <c r="A1095" i="3" s="1"/>
  <c r="A1096" i="3" s="1"/>
  <c r="A1097" i="3" s="1"/>
  <c r="A1098" i="3" s="1"/>
  <c r="A1099" i="3" s="1"/>
  <c r="A1100" i="3" s="1"/>
  <c r="A1101" i="3" s="1"/>
  <c r="A1102" i="3" s="1"/>
  <c r="A1103" i="3" s="1"/>
  <c r="A1104" i="3" s="1"/>
  <c r="A1105" i="3" s="1"/>
  <c r="A1106" i="3" s="1"/>
  <c r="A1107" i="3" s="1"/>
  <c r="A1108" i="3" s="1"/>
  <c r="A1109" i="3" s="1"/>
  <c r="A1110" i="3" s="1"/>
  <c r="A1111" i="3" s="1"/>
  <c r="A1112" i="3" s="1"/>
  <c r="A1113" i="3" s="1"/>
  <c r="A1114" i="3" s="1"/>
  <c r="A1115" i="3" s="1"/>
  <c r="A1116" i="3" s="1"/>
  <c r="A1117" i="3" s="1"/>
  <c r="A1118" i="3" s="1"/>
  <c r="A1119" i="3" s="1"/>
  <c r="A1120" i="3" s="1"/>
  <c r="A1121" i="3" s="1"/>
  <c r="A1122" i="3" s="1"/>
  <c r="A1123" i="3" s="1"/>
  <c r="A1124" i="3" s="1"/>
  <c r="A1125" i="3" s="1"/>
  <c r="A1126" i="3" s="1"/>
  <c r="A1127" i="3" s="1"/>
  <c r="A1128" i="3" s="1"/>
  <c r="A1129" i="3" s="1"/>
  <c r="A1130" i="3" s="1"/>
  <c r="A1131" i="3" s="1"/>
  <c r="A1132" i="3" s="1"/>
  <c r="A1133" i="3" s="1"/>
  <c r="A1134" i="3" s="1"/>
  <c r="A1135" i="3" s="1"/>
  <c r="A1136" i="3" s="1"/>
  <c r="A1137" i="3" s="1"/>
  <c r="A1138" i="3" s="1"/>
  <c r="A1139" i="3" s="1"/>
  <c r="A1140" i="3" s="1"/>
  <c r="A1141" i="3" s="1"/>
  <c r="A1142" i="3" s="1"/>
  <c r="A1143" i="3" s="1"/>
  <c r="A1144" i="3" s="1"/>
  <c r="A1145" i="3" s="1"/>
  <c r="A1146" i="3" s="1"/>
  <c r="A1147" i="3" s="1"/>
  <c r="A1148" i="3" s="1"/>
  <c r="A1149" i="3" s="1"/>
  <c r="A1150" i="3" s="1"/>
  <c r="A1151" i="3" s="1"/>
  <c r="A1152" i="3" s="1"/>
  <c r="A1153" i="3" s="1"/>
  <c r="A1154" i="3" s="1"/>
  <c r="A1155" i="3" s="1"/>
  <c r="A1156" i="3" s="1"/>
  <c r="A1157" i="3" s="1"/>
  <c r="A1158" i="3" s="1"/>
  <c r="A1159" i="3" s="1"/>
  <c r="A1160" i="3" s="1"/>
  <c r="A1161" i="3" s="1"/>
  <c r="A1162" i="3" s="1"/>
  <c r="A1163" i="3" s="1"/>
  <c r="A1164" i="3" s="1"/>
  <c r="A1165" i="3" s="1"/>
  <c r="A1166" i="3" s="1"/>
  <c r="A1167" i="3" s="1"/>
  <c r="A1168" i="3" s="1"/>
  <c r="A1169" i="3" s="1"/>
  <c r="A1170" i="3" s="1"/>
  <c r="A1171" i="3" s="1"/>
  <c r="A1172" i="3" s="1"/>
  <c r="A1173" i="3" s="1"/>
  <c r="A1174" i="3" s="1"/>
  <c r="A1175" i="3" s="1"/>
  <c r="A1176" i="3" s="1"/>
  <c r="A1177" i="3" s="1"/>
  <c r="A1178" i="3" s="1"/>
  <c r="A1179" i="3" s="1"/>
  <c r="A1180" i="3" s="1"/>
  <c r="A1181" i="3" s="1"/>
  <c r="A1182" i="3" s="1"/>
  <c r="A1183" i="3" s="1"/>
  <c r="A1184" i="3" s="1"/>
  <c r="A1185" i="3" s="1"/>
  <c r="A1186" i="3" s="1"/>
  <c r="A1187" i="3" s="1"/>
  <c r="A1188" i="3" s="1"/>
  <c r="A1189" i="3" s="1"/>
  <c r="A1190" i="3" s="1"/>
  <c r="A1191" i="3" s="1"/>
  <c r="A1192" i="3" s="1"/>
  <c r="A1193" i="3" s="1"/>
  <c r="A1194" i="3" s="1"/>
  <c r="A1195" i="3" s="1"/>
  <c r="A1196" i="3" s="1"/>
  <c r="A1197" i="3" s="1"/>
  <c r="A1198" i="3" s="1"/>
  <c r="A1199" i="3" s="1"/>
  <c r="A1200" i="3" s="1"/>
  <c r="A1201" i="3" s="1"/>
  <c r="A1202" i="3" s="1"/>
  <c r="A1203" i="3" s="1"/>
  <c r="A1204" i="3" s="1"/>
  <c r="A1205" i="3" s="1"/>
  <c r="A1206" i="3" s="1"/>
  <c r="A1207" i="3" s="1"/>
  <c r="A1208" i="3" s="1"/>
  <c r="A1209" i="3" s="1"/>
  <c r="A1210" i="3" s="1"/>
  <c r="A1211" i="3" s="1"/>
  <c r="A1212" i="3" s="1"/>
  <c r="A1213" i="3" s="1"/>
  <c r="A1214" i="3" s="1"/>
  <c r="A1215" i="3" s="1"/>
  <c r="A1216" i="3" s="1"/>
  <c r="A1217" i="3" s="1"/>
  <c r="A1218" i="3" s="1"/>
  <c r="A1219" i="3" s="1"/>
  <c r="A1220" i="3" s="1"/>
  <c r="A1221" i="3" s="1"/>
  <c r="A1222" i="3" s="1"/>
  <c r="A1223" i="3" s="1"/>
  <c r="A1224" i="3" s="1"/>
  <c r="A1225" i="3" s="1"/>
  <c r="A1226" i="3" s="1"/>
  <c r="A1227" i="3" s="1"/>
  <c r="A1228" i="3" s="1"/>
  <c r="A1229" i="3" s="1"/>
  <c r="A1230" i="3" s="1"/>
  <c r="A1231" i="3" s="1"/>
  <c r="A1232" i="3" s="1"/>
  <c r="A1233" i="3" s="1"/>
  <c r="A1234" i="3" s="1"/>
  <c r="A1235" i="3" s="1"/>
  <c r="A1236" i="3" s="1"/>
  <c r="A1237" i="3" s="1"/>
  <c r="A1238" i="3" s="1"/>
  <c r="A1239" i="3" s="1"/>
  <c r="A1240" i="3" s="1"/>
  <c r="A1241" i="3" s="1"/>
  <c r="A1242" i="3" s="1"/>
  <c r="A1243" i="3" s="1"/>
  <c r="A1244" i="3" s="1"/>
  <c r="A1245" i="3" s="1"/>
  <c r="A1246" i="3" s="1"/>
  <c r="A1247" i="3" s="1"/>
  <c r="A1248" i="3" s="1"/>
  <c r="A1249" i="3" s="1"/>
  <c r="A1250" i="3" s="1"/>
  <c r="A1251" i="3" s="1"/>
  <c r="A1252" i="3" s="1"/>
  <c r="A1253" i="3" s="1"/>
  <c r="A1254" i="3" s="1"/>
  <c r="A1255" i="3" s="1"/>
  <c r="A1256" i="3" s="1"/>
  <c r="A1257" i="3" s="1"/>
  <c r="A1258" i="3" s="1"/>
  <c r="A1259" i="3" s="1"/>
  <c r="A1260" i="3" s="1"/>
  <c r="A1261" i="3" s="1"/>
  <c r="A1262" i="3" s="1"/>
  <c r="A1263" i="3" s="1"/>
  <c r="A1264" i="3" s="1"/>
  <c r="A1265" i="3" s="1"/>
  <c r="A1266" i="3" s="1"/>
  <c r="A1267" i="3" s="1"/>
  <c r="A1268" i="3" s="1"/>
  <c r="A1269" i="3" s="1"/>
  <c r="A1270" i="3" s="1"/>
  <c r="A1271" i="3" s="1"/>
  <c r="A1272" i="3" s="1"/>
  <c r="A1273" i="3" s="1"/>
  <c r="A1274" i="3" s="1"/>
  <c r="A1275" i="3" s="1"/>
  <c r="A1276" i="3" s="1"/>
  <c r="A1277" i="3" s="1"/>
  <c r="A1278" i="3" s="1"/>
  <c r="A1279" i="3" s="1"/>
  <c r="A1280" i="3" s="1"/>
  <c r="A1281" i="3" s="1"/>
  <c r="A1282" i="3" s="1"/>
  <c r="A1283" i="3" s="1"/>
  <c r="A1284" i="3" s="1"/>
  <c r="A1285" i="3" s="1"/>
  <c r="A1286" i="3" s="1"/>
  <c r="A1287" i="3" s="1"/>
  <c r="A1288" i="3" s="1"/>
  <c r="A1289" i="3" s="1"/>
  <c r="A1290" i="3" s="1"/>
  <c r="A1291" i="3" s="1"/>
  <c r="A1292" i="3" s="1"/>
  <c r="A1293" i="3" s="1"/>
  <c r="A1294" i="3" s="1"/>
  <c r="A1295" i="3" s="1"/>
  <c r="A1296" i="3" s="1"/>
  <c r="A1297" i="3" s="1"/>
  <c r="A1298" i="3" s="1"/>
  <c r="A1299" i="3" s="1"/>
  <c r="A1300" i="3" s="1"/>
  <c r="A1301" i="3" s="1"/>
  <c r="A1302" i="3" s="1"/>
  <c r="A1303" i="3" s="1"/>
  <c r="A1304" i="3" s="1"/>
  <c r="A1305" i="3" s="1"/>
  <c r="A1306" i="3" s="1"/>
  <c r="A1307" i="3" s="1"/>
  <c r="A1308" i="3" s="1"/>
  <c r="A1309" i="3" s="1"/>
  <c r="A1310" i="3" s="1"/>
  <c r="A1311" i="3" s="1"/>
  <c r="A1312" i="3" s="1"/>
  <c r="A1313" i="3" s="1"/>
  <c r="A1314" i="3" s="1"/>
  <c r="A1315" i="3" s="1"/>
  <c r="A1316" i="3" s="1"/>
  <c r="A1317" i="3" s="1"/>
  <c r="A1318" i="3" s="1"/>
  <c r="A1319" i="3" s="1"/>
  <c r="A1320" i="3" s="1"/>
  <c r="A1321" i="3" s="1"/>
  <c r="A1322" i="3" s="1"/>
  <c r="A1323" i="3" s="1"/>
  <c r="A1324" i="3" s="1"/>
  <c r="A1325" i="3" s="1"/>
  <c r="A1326" i="3" s="1"/>
  <c r="A1327" i="3" s="1"/>
  <c r="A1328" i="3" s="1"/>
  <c r="A1329" i="3" s="1"/>
  <c r="A1330" i="3" s="1"/>
  <c r="A1331" i="3" s="1"/>
  <c r="A1332" i="3" s="1"/>
  <c r="A1333" i="3" s="1"/>
  <c r="A1334" i="3" s="1"/>
  <c r="A1335" i="3" s="1"/>
  <c r="A1336" i="3" s="1"/>
  <c r="A1337" i="3" s="1"/>
  <c r="A1338" i="3" s="1"/>
  <c r="A1339" i="3" s="1"/>
  <c r="A1340" i="3" s="1"/>
  <c r="A1341" i="3" s="1"/>
  <c r="A1342" i="3" s="1"/>
  <c r="A1343" i="3" s="1"/>
  <c r="A1344" i="3" s="1"/>
  <c r="A1345" i="3" s="1"/>
  <c r="A1346" i="3" s="1"/>
  <c r="A1347" i="3" s="1"/>
  <c r="A1348" i="3" s="1"/>
  <c r="A1349" i="3" s="1"/>
  <c r="A1350" i="3" s="1"/>
  <c r="A1351" i="3" s="1"/>
  <c r="A1352" i="3" s="1"/>
  <c r="A1353" i="3" s="1"/>
  <c r="A1354" i="3" s="1"/>
  <c r="A1355" i="3" s="1"/>
  <c r="A1356" i="3" s="1"/>
  <c r="A1357" i="3" s="1"/>
  <c r="A1358" i="3" s="1"/>
  <c r="A1359" i="3" s="1"/>
  <c r="A1360" i="3" s="1"/>
  <c r="A1361" i="3" s="1"/>
  <c r="A1362" i="3" s="1"/>
  <c r="A1363" i="3" s="1"/>
  <c r="A1364" i="3" s="1"/>
  <c r="A1365" i="3" s="1"/>
  <c r="A1366" i="3" s="1"/>
  <c r="A1367" i="3" s="1"/>
  <c r="A1368" i="3" s="1"/>
  <c r="A1369" i="3" s="1"/>
  <c r="A1370" i="3" s="1"/>
  <c r="A1371" i="3" s="1"/>
  <c r="A1372" i="3" s="1"/>
  <c r="A1373" i="3" s="1"/>
  <c r="A1374" i="3" s="1"/>
  <c r="A1375" i="3" s="1"/>
  <c r="A1376" i="3" s="1"/>
  <c r="A1377" i="3" s="1"/>
  <c r="A1378" i="3" s="1"/>
  <c r="A1379" i="3" s="1"/>
  <c r="A1380" i="3" s="1"/>
  <c r="A1381" i="3" s="1"/>
  <c r="A1382" i="3" s="1"/>
  <c r="A1383" i="3" s="1"/>
  <c r="A1384" i="3" s="1"/>
  <c r="A1385" i="3" s="1"/>
  <c r="A1386" i="3" s="1"/>
  <c r="A1387" i="3" s="1"/>
  <c r="A1388" i="3" s="1"/>
  <c r="A1389" i="3" s="1"/>
  <c r="A1390" i="3" s="1"/>
  <c r="A1391" i="3" s="1"/>
  <c r="A1392" i="3" s="1"/>
  <c r="A1393" i="3" s="1"/>
  <c r="A1394" i="3" s="1"/>
  <c r="A1395" i="3" s="1"/>
  <c r="A1396" i="3" s="1"/>
  <c r="A1397" i="3" s="1"/>
  <c r="A1398" i="3" s="1"/>
  <c r="A1399" i="3" s="1"/>
  <c r="A1400" i="3" s="1"/>
  <c r="A1401" i="3" s="1"/>
  <c r="A1402" i="3" s="1"/>
  <c r="A1403" i="3" s="1"/>
  <c r="A1404" i="3" s="1"/>
  <c r="A1405" i="3" s="1"/>
  <c r="A1406" i="3" s="1"/>
  <c r="A1407" i="3" s="1"/>
  <c r="A1408" i="3" s="1"/>
  <c r="A1409" i="3" s="1"/>
  <c r="A1410" i="3" s="1"/>
  <c r="A1411" i="3" s="1"/>
  <c r="A1412" i="3" s="1"/>
  <c r="A1413" i="3" s="1"/>
  <c r="A1414" i="3" s="1"/>
  <c r="A1415" i="3" s="1"/>
  <c r="A1416" i="3" s="1"/>
  <c r="A1417" i="3" s="1"/>
  <c r="A1418" i="3" s="1"/>
  <c r="A1419" i="3" s="1"/>
  <c r="A1420" i="3" s="1"/>
  <c r="A1421" i="3" s="1"/>
  <c r="A1422" i="3" s="1"/>
  <c r="A1423" i="3" s="1"/>
  <c r="A1424" i="3" s="1"/>
  <c r="A1425" i="3" s="1"/>
  <c r="A1426" i="3" s="1"/>
  <c r="A1427" i="3" s="1"/>
  <c r="A1428" i="3" s="1"/>
  <c r="A1429" i="3" s="1"/>
  <c r="A1430" i="3" s="1"/>
  <c r="A1431" i="3" s="1"/>
  <c r="A1432" i="3" s="1"/>
  <c r="A1433" i="3" s="1"/>
  <c r="A1434" i="3" s="1"/>
  <c r="A1435" i="3" s="1"/>
  <c r="A1436" i="3" s="1"/>
  <c r="A1437" i="3" s="1"/>
  <c r="A1438" i="3" s="1"/>
  <c r="A1439" i="3" s="1"/>
  <c r="A1440" i="3" s="1"/>
  <c r="A1441" i="3" s="1"/>
  <c r="A1442" i="3" s="1"/>
  <c r="A1443" i="3" s="1"/>
  <c r="A1444" i="3" s="1"/>
  <c r="A1445" i="3" s="1"/>
  <c r="A1446" i="3" s="1"/>
  <c r="A1447" i="3" s="1"/>
  <c r="A1448" i="3" s="1"/>
  <c r="A1449" i="3" s="1"/>
  <c r="A1450" i="3" s="1"/>
  <c r="A1451" i="3" s="1"/>
  <c r="A1452" i="3" s="1"/>
  <c r="A1453" i="3" s="1"/>
  <c r="A1454" i="3" s="1"/>
  <c r="A1455" i="3" s="1"/>
  <c r="A1456" i="3" s="1"/>
  <c r="A1457" i="3" s="1"/>
  <c r="A1458" i="3" s="1"/>
  <c r="A1459" i="3" s="1"/>
  <c r="A1460" i="3" s="1"/>
  <c r="A1461" i="3" s="1"/>
  <c r="A1462" i="3" s="1"/>
  <c r="A1463" i="3" s="1"/>
  <c r="A1464" i="3" s="1"/>
  <c r="A1465" i="3" s="1"/>
  <c r="A1466" i="3" s="1"/>
  <c r="A1467" i="3" s="1"/>
  <c r="A1468" i="3" s="1"/>
  <c r="A1469" i="3" s="1"/>
  <c r="A1470" i="3" s="1"/>
  <c r="A1471" i="3" s="1"/>
  <c r="A1472" i="3" s="1"/>
  <c r="A1473" i="3" s="1"/>
  <c r="A1474" i="3" s="1"/>
  <c r="A1475" i="3" s="1"/>
  <c r="A1476" i="3" s="1"/>
  <c r="A1477" i="3" s="1"/>
  <c r="A1478" i="3" s="1"/>
  <c r="A1479" i="3" s="1"/>
  <c r="A1480" i="3" s="1"/>
  <c r="A1481" i="3" s="1"/>
  <c r="A1482" i="3" s="1"/>
  <c r="A1483" i="3" s="1"/>
  <c r="A1484" i="3" s="1"/>
  <c r="A1485" i="3" s="1"/>
  <c r="A1486" i="3" s="1"/>
  <c r="A1487" i="3" s="1"/>
  <c r="A1488" i="3" s="1"/>
  <c r="A1489" i="3" s="1"/>
  <c r="A1490" i="3" s="1"/>
  <c r="A1491" i="3" s="1"/>
  <c r="A1492" i="3" s="1"/>
  <c r="A1493" i="3" s="1"/>
  <c r="A1494" i="3" s="1"/>
  <c r="A1495" i="3" s="1"/>
  <c r="A1496" i="3" s="1"/>
  <c r="A1497" i="3" s="1"/>
  <c r="A1498" i="3" s="1"/>
  <c r="A1499" i="3" s="1"/>
  <c r="A1500" i="3" s="1"/>
  <c r="A1501" i="3" s="1"/>
  <c r="A1502" i="3" s="1"/>
  <c r="A1503" i="3" s="1"/>
  <c r="A1504" i="3" s="1"/>
  <c r="A1505" i="3" s="1"/>
  <c r="A1506" i="3" s="1"/>
  <c r="A1507" i="3" s="1"/>
  <c r="A1508" i="3" s="1"/>
  <c r="A1509" i="3" s="1"/>
  <c r="A1510" i="3" s="1"/>
  <c r="A1511" i="3" s="1"/>
  <c r="A1512" i="3" s="1"/>
  <c r="A1513" i="3" s="1"/>
  <c r="A1514" i="3" s="1"/>
  <c r="A1515" i="3" s="1"/>
  <c r="A1516" i="3" s="1"/>
  <c r="A1517" i="3" s="1"/>
  <c r="A1518" i="3" s="1"/>
  <c r="A1519" i="3" s="1"/>
  <c r="A1520" i="3" s="1"/>
  <c r="A1521" i="3" s="1"/>
  <c r="A1522" i="3" s="1"/>
  <c r="A1523" i="3" s="1"/>
  <c r="A1524" i="3" s="1"/>
  <c r="A1525" i="3" s="1"/>
  <c r="A1526" i="3" s="1"/>
  <c r="A1527" i="3" s="1"/>
  <c r="A1528" i="3" s="1"/>
  <c r="A1529" i="3" s="1"/>
  <c r="A1530" i="3" s="1"/>
  <c r="A1531" i="3" s="1"/>
  <c r="A1532" i="3" s="1"/>
  <c r="A1533" i="3" s="1"/>
  <c r="A1534" i="3" s="1"/>
  <c r="A1535" i="3" s="1"/>
  <c r="A1536" i="3" s="1"/>
  <c r="A1537" i="3" s="1"/>
  <c r="A1538" i="3" s="1"/>
  <c r="A1539" i="3" s="1"/>
  <c r="A1540" i="3" s="1"/>
  <c r="A1541" i="3" s="1"/>
  <c r="A1542" i="3" s="1"/>
  <c r="A1543" i="3" s="1"/>
  <c r="A1544" i="3" s="1"/>
  <c r="A1545" i="3" s="1"/>
  <c r="A1546" i="3" s="1"/>
  <c r="A1547" i="3" s="1"/>
  <c r="A1548" i="3" s="1"/>
  <c r="A1549" i="3" s="1"/>
  <c r="A1550" i="3" s="1"/>
  <c r="A1551" i="3" s="1"/>
  <c r="A1552" i="3" s="1"/>
  <c r="A1553" i="3" s="1"/>
  <c r="A1554" i="3" s="1"/>
  <c r="A1555" i="3" s="1"/>
  <c r="A1556" i="3" s="1"/>
  <c r="A1557" i="3" s="1"/>
  <c r="A1558" i="3" s="1"/>
  <c r="A1559" i="3" s="1"/>
  <c r="A1560" i="3" s="1"/>
  <c r="A1561" i="3" s="1"/>
  <c r="A1562" i="3" s="1"/>
  <c r="A1563" i="3" s="1"/>
  <c r="A1564" i="3" s="1"/>
  <c r="A1565" i="3" s="1"/>
  <c r="A1566" i="3" s="1"/>
  <c r="A1567" i="3" s="1"/>
  <c r="A1568" i="3" s="1"/>
  <c r="A1569" i="3" s="1"/>
  <c r="A1570" i="3" s="1"/>
  <c r="A1571" i="3" s="1"/>
  <c r="A1572" i="3" s="1"/>
  <c r="A1573" i="3" s="1"/>
  <c r="A1574" i="3" s="1"/>
  <c r="A1575" i="3" s="1"/>
  <c r="A1576" i="3" s="1"/>
  <c r="A1577" i="3" s="1"/>
  <c r="A1578" i="3" s="1"/>
  <c r="A1579" i="3" s="1"/>
  <c r="A1580" i="3" s="1"/>
  <c r="A1581" i="3" s="1"/>
  <c r="A1582" i="3" s="1"/>
  <c r="A1583" i="3" s="1"/>
  <c r="A1584" i="3" s="1"/>
  <c r="A1585" i="3" s="1"/>
  <c r="A1586" i="3" s="1"/>
  <c r="A1587" i="3" s="1"/>
  <c r="A1588" i="3" s="1"/>
  <c r="A1589" i="3" s="1"/>
  <c r="A1590" i="3" s="1"/>
  <c r="A1591" i="3" s="1"/>
  <c r="A1592" i="3" s="1"/>
  <c r="A1593" i="3" s="1"/>
  <c r="A1594" i="3" s="1"/>
  <c r="A1595" i="3" s="1"/>
  <c r="A1596" i="3" s="1"/>
  <c r="A1597" i="3" s="1"/>
  <c r="A1598" i="3" s="1"/>
  <c r="A1599" i="3" s="1"/>
  <c r="A1600" i="3" s="1"/>
  <c r="A1601" i="3" s="1"/>
  <c r="A1602" i="3" s="1"/>
  <c r="A1603" i="3" s="1"/>
  <c r="A1604" i="3" s="1"/>
  <c r="A1605" i="3" s="1"/>
  <c r="A1606" i="3" s="1"/>
  <c r="A1607" i="3" s="1"/>
  <c r="A1608" i="3" s="1"/>
  <c r="A1609" i="3" s="1"/>
  <c r="A1610" i="3" s="1"/>
  <c r="A1611" i="3" s="1"/>
  <c r="A1612" i="3" s="1"/>
  <c r="A1613" i="3" s="1"/>
  <c r="A1614" i="3" s="1"/>
  <c r="A1615" i="3" s="1"/>
  <c r="A1616" i="3" s="1"/>
  <c r="A1617" i="3" s="1"/>
  <c r="A1618" i="3" s="1"/>
  <c r="A1619" i="3" s="1"/>
  <c r="A1620" i="3" s="1"/>
  <c r="A1621" i="3" s="1"/>
  <c r="A1622" i="3" s="1"/>
  <c r="A1623" i="3" s="1"/>
  <c r="A1624" i="3" s="1"/>
  <c r="A1625" i="3" s="1"/>
  <c r="A1626" i="3" s="1"/>
  <c r="A1627" i="3" s="1"/>
  <c r="A1628" i="3" s="1"/>
  <c r="A1629" i="3" s="1"/>
  <c r="A1630" i="3" s="1"/>
  <c r="A1631" i="3" s="1"/>
  <c r="A1632" i="3" s="1"/>
  <c r="A1633" i="3" s="1"/>
  <c r="A1634" i="3" s="1"/>
  <c r="A1635" i="3" s="1"/>
  <c r="A1636" i="3" s="1"/>
  <c r="A1637" i="3" s="1"/>
  <c r="A1638" i="3" s="1"/>
  <c r="A1639" i="3" s="1"/>
  <c r="A1640" i="3" s="1"/>
  <c r="A1641" i="3" s="1"/>
  <c r="A1642" i="3" s="1"/>
  <c r="A1643" i="3" s="1"/>
  <c r="A1644" i="3" s="1"/>
  <c r="A1645" i="3" s="1"/>
  <c r="A1646" i="3" s="1"/>
  <c r="A1647" i="3" s="1"/>
  <c r="A1648" i="3" s="1"/>
  <c r="A1649" i="3" s="1"/>
  <c r="A1650" i="3" s="1"/>
  <c r="A1651" i="3" s="1"/>
  <c r="A1652" i="3" s="1"/>
  <c r="A1653" i="3" s="1"/>
  <c r="A1654" i="3" s="1"/>
  <c r="A1655" i="3" s="1"/>
  <c r="A1656" i="3" s="1"/>
  <c r="A1657" i="3" s="1"/>
  <c r="A1658" i="3" s="1"/>
  <c r="A1659" i="3" s="1"/>
  <c r="A1660" i="3" s="1"/>
  <c r="A1661" i="3" s="1"/>
  <c r="A1662" i="3" s="1"/>
  <c r="A1663" i="3" s="1"/>
  <c r="A1664" i="3" s="1"/>
  <c r="A1665" i="3" s="1"/>
  <c r="A1666" i="3" s="1"/>
  <c r="A1667" i="3" s="1"/>
  <c r="A1668" i="3" s="1"/>
  <c r="A1669" i="3" s="1"/>
  <c r="A1670" i="3" s="1"/>
  <c r="A1671" i="3" s="1"/>
  <c r="A1672" i="3" s="1"/>
  <c r="A1673" i="3" s="1"/>
  <c r="A1674" i="3" s="1"/>
  <c r="A1675" i="3" s="1"/>
  <c r="A1676" i="3" s="1"/>
  <c r="A1677" i="3" s="1"/>
  <c r="A1678" i="3" s="1"/>
  <c r="A1679" i="3" s="1"/>
  <c r="A1680" i="3" s="1"/>
  <c r="A1681" i="3" s="1"/>
  <c r="A1682" i="3" s="1"/>
  <c r="A1683" i="3" s="1"/>
  <c r="A1684" i="3" s="1"/>
  <c r="A1685" i="3" s="1"/>
  <c r="A1686" i="3" s="1"/>
  <c r="A1687" i="3" s="1"/>
  <c r="A1688" i="3" s="1"/>
  <c r="A1689" i="3" s="1"/>
  <c r="A1690" i="3" s="1"/>
  <c r="A1691" i="3" s="1"/>
  <c r="A1692" i="3" s="1"/>
  <c r="A1693" i="3" s="1"/>
  <c r="A1694" i="3" s="1"/>
  <c r="A1695" i="3" s="1"/>
  <c r="A1696" i="3" s="1"/>
  <c r="A1697" i="3" s="1"/>
  <c r="A1698" i="3" s="1"/>
  <c r="A1699" i="3" s="1"/>
  <c r="A1700" i="3" s="1"/>
  <c r="A1701" i="3" s="1"/>
  <c r="A1702" i="3" s="1"/>
  <c r="A1703" i="3" s="1"/>
  <c r="A1704" i="3" s="1"/>
  <c r="A1705" i="3" s="1"/>
  <c r="A1706" i="3" s="1"/>
  <c r="A1707" i="3" s="1"/>
  <c r="A1708" i="3" s="1"/>
  <c r="A1709" i="3" s="1"/>
  <c r="A1710" i="3" s="1"/>
  <c r="A1711" i="3" s="1"/>
  <c r="A1712" i="3" s="1"/>
  <c r="A1713" i="3" s="1"/>
  <c r="A1714" i="3" s="1"/>
  <c r="A1715" i="3" s="1"/>
  <c r="A1716" i="3" s="1"/>
  <c r="A1717" i="3" s="1"/>
  <c r="A1718" i="3" s="1"/>
  <c r="A1719" i="3" s="1"/>
  <c r="A1720" i="3" s="1"/>
  <c r="A1721" i="3" s="1"/>
  <c r="A1722" i="3" s="1"/>
  <c r="A1723" i="3" s="1"/>
  <c r="A1724" i="3" s="1"/>
  <c r="A1725" i="3" s="1"/>
  <c r="A1726" i="3" s="1"/>
  <c r="A1727" i="3" s="1"/>
  <c r="A1728" i="3" s="1"/>
  <c r="A1729" i="3" s="1"/>
  <c r="A1730" i="3" s="1"/>
  <c r="A1731" i="3" s="1"/>
  <c r="A1732" i="3" s="1"/>
  <c r="A1733" i="3" s="1"/>
  <c r="A1734" i="3" s="1"/>
  <c r="A1735" i="3" s="1"/>
  <c r="A1736" i="3" s="1"/>
  <c r="A1737" i="3" s="1"/>
  <c r="A1738" i="3" s="1"/>
  <c r="A1739" i="3" s="1"/>
  <c r="A1740" i="3" s="1"/>
  <c r="A1741" i="3" s="1"/>
  <c r="A1742" i="3" s="1"/>
  <c r="A1743" i="3" s="1"/>
  <c r="A1744" i="3" s="1"/>
  <c r="A1745" i="3" s="1"/>
  <c r="A1746" i="3" s="1"/>
  <c r="A1747" i="3" s="1"/>
  <c r="A1748" i="3" s="1"/>
  <c r="A1749" i="3" s="1"/>
  <c r="A1750" i="3" s="1"/>
  <c r="A1751" i="3" s="1"/>
  <c r="A1752" i="3" s="1"/>
  <c r="A1753" i="3" s="1"/>
  <c r="A1754" i="3" s="1"/>
  <c r="A1755" i="3" s="1"/>
  <c r="A1756" i="3" s="1"/>
  <c r="A1757" i="3" s="1"/>
  <c r="A1758" i="3" s="1"/>
  <c r="A1759" i="3" s="1"/>
  <c r="A1760" i="3" s="1"/>
  <c r="A1761" i="3" s="1"/>
  <c r="A1762" i="3" s="1"/>
  <c r="A1763" i="3" s="1"/>
  <c r="A1764" i="3" s="1"/>
  <c r="A1765" i="3" s="1"/>
  <c r="A1766" i="3" s="1"/>
  <c r="A1767" i="3" s="1"/>
  <c r="A1768" i="3" s="1"/>
  <c r="A1769" i="3" s="1"/>
  <c r="A1770" i="3" s="1"/>
  <c r="A1771" i="3" s="1"/>
  <c r="A1772" i="3" s="1"/>
  <c r="A1773" i="3" s="1"/>
  <c r="A1774" i="3" s="1"/>
  <c r="A1775" i="3" s="1"/>
  <c r="A1776" i="3" s="1"/>
  <c r="A1777" i="3" s="1"/>
  <c r="A1778" i="3" s="1"/>
  <c r="A1779" i="3" s="1"/>
  <c r="A1780" i="3" s="1"/>
  <c r="A1781" i="3" s="1"/>
  <c r="A1782" i="3" s="1"/>
  <c r="A1783" i="3" s="1"/>
  <c r="A1784" i="3" s="1"/>
  <c r="A1785" i="3" s="1"/>
  <c r="A1786" i="3" s="1"/>
  <c r="A1787" i="3" s="1"/>
  <c r="A1788" i="3" s="1"/>
  <c r="A1789" i="3" s="1"/>
  <c r="A1790" i="3" s="1"/>
  <c r="A1791" i="3" s="1"/>
  <c r="A1792" i="3" s="1"/>
  <c r="A1793" i="3" s="1"/>
  <c r="A1794" i="3" s="1"/>
  <c r="A1795" i="3" s="1"/>
  <c r="A1796" i="3" s="1"/>
  <c r="A1797" i="3" s="1"/>
  <c r="A1798" i="3" s="1"/>
  <c r="A1799" i="3" s="1"/>
  <c r="A1800" i="3" s="1"/>
  <c r="A1801" i="3" s="1"/>
  <c r="A1802" i="3" s="1"/>
  <c r="A1803" i="3" s="1"/>
  <c r="A1804" i="3" s="1"/>
  <c r="A1805" i="3" s="1"/>
  <c r="A1806" i="3" s="1"/>
  <c r="A1807" i="3" s="1"/>
  <c r="A1808" i="3" s="1"/>
  <c r="A1809" i="3" s="1"/>
  <c r="A1810" i="3" s="1"/>
  <c r="A1811" i="3" s="1"/>
  <c r="A1812" i="3" s="1"/>
  <c r="A1813" i="3" s="1"/>
  <c r="A1814" i="3" s="1"/>
  <c r="A1815" i="3" s="1"/>
  <c r="A1816" i="3" s="1"/>
  <c r="A1817" i="3" s="1"/>
  <c r="A1818" i="3" s="1"/>
  <c r="A1819" i="3" s="1"/>
  <c r="A1820" i="3" s="1"/>
  <c r="A1821" i="3" s="1"/>
  <c r="A1822" i="3" s="1"/>
  <c r="A1823" i="3" s="1"/>
  <c r="A1824" i="3" s="1"/>
  <c r="A1825" i="3" s="1"/>
  <c r="A1826" i="3" s="1"/>
  <c r="A1827" i="3" s="1"/>
  <c r="A1828" i="3" s="1"/>
  <c r="A1829" i="3" s="1"/>
  <c r="A1830" i="3" s="1"/>
  <c r="A1831" i="3" s="1"/>
  <c r="A1832" i="3" s="1"/>
  <c r="A1833" i="3" s="1"/>
  <c r="A1834" i="3" s="1"/>
  <c r="A1835" i="3" s="1"/>
  <c r="A1836" i="3" s="1"/>
  <c r="A1837" i="3" s="1"/>
  <c r="A1838" i="3" s="1"/>
  <c r="A1839" i="3" s="1"/>
  <c r="A1840" i="3" s="1"/>
  <c r="A1841" i="3" s="1"/>
  <c r="A1842" i="3" s="1"/>
  <c r="A1843" i="3" s="1"/>
  <c r="A1844" i="3" s="1"/>
  <c r="A1845" i="3" s="1"/>
  <c r="A1846" i="3" s="1"/>
  <c r="A1847" i="3" s="1"/>
  <c r="A1848" i="3" s="1"/>
  <c r="A1849" i="3" s="1"/>
  <c r="A1850" i="3" s="1"/>
  <c r="A1851" i="3" s="1"/>
  <c r="A1852" i="3" s="1"/>
  <c r="A1853" i="3" s="1"/>
  <c r="A1854" i="3" s="1"/>
  <c r="A1855" i="3" s="1"/>
  <c r="A1856" i="3" s="1"/>
  <c r="A1857" i="3" s="1"/>
  <c r="A1858" i="3" s="1"/>
  <c r="A1859" i="3" s="1"/>
  <c r="A1860" i="3" s="1"/>
  <c r="A1861" i="3" s="1"/>
  <c r="A1862" i="3" s="1"/>
  <c r="A1863" i="3" s="1"/>
  <c r="A1864" i="3" s="1"/>
  <c r="A1865" i="3" s="1"/>
  <c r="A1866" i="3" s="1"/>
  <c r="A1867" i="3" s="1"/>
  <c r="A1868" i="3" s="1"/>
  <c r="A1869" i="3" s="1"/>
  <c r="A1870" i="3" s="1"/>
  <c r="A1871" i="3" s="1"/>
  <c r="A1872" i="3" s="1"/>
  <c r="A1873" i="3" s="1"/>
  <c r="A1874" i="3" s="1"/>
  <c r="A1875" i="3" s="1"/>
  <c r="A1876" i="3" s="1"/>
  <c r="A1877" i="3" s="1"/>
  <c r="A1878" i="3" s="1"/>
  <c r="A1879" i="3" s="1"/>
  <c r="A1880" i="3" s="1"/>
  <c r="A1881" i="3" s="1"/>
  <c r="A1882" i="3" s="1"/>
  <c r="A1883" i="3" s="1"/>
  <c r="A1884" i="3" s="1"/>
  <c r="A1885" i="3" s="1"/>
  <c r="A1886" i="3" s="1"/>
  <c r="A1887" i="3" s="1"/>
  <c r="A1888" i="3" s="1"/>
  <c r="A1889" i="3" s="1"/>
  <c r="A1890" i="3" s="1"/>
  <c r="A1891" i="3" s="1"/>
  <c r="A1892" i="3" s="1"/>
  <c r="A1893" i="3" s="1"/>
  <c r="A1894" i="3" s="1"/>
  <c r="A1895" i="3" s="1"/>
  <c r="A1896" i="3" s="1"/>
  <c r="A1897" i="3" s="1"/>
  <c r="A1898" i="3" s="1"/>
  <c r="A1899" i="3" s="1"/>
  <c r="A1900" i="3" s="1"/>
  <c r="A1901" i="3" s="1"/>
  <c r="A1902" i="3" s="1"/>
  <c r="A1903" i="3" s="1"/>
  <c r="A1904" i="3" s="1"/>
  <c r="A1905" i="3" s="1"/>
  <c r="A1906" i="3" s="1"/>
  <c r="A1907" i="3" s="1"/>
  <c r="A1908" i="3" s="1"/>
  <c r="A1909" i="3" s="1"/>
  <c r="A1910" i="3" s="1"/>
  <c r="A1911" i="3" s="1"/>
  <c r="A1912" i="3" s="1"/>
  <c r="A1913" i="3" s="1"/>
  <c r="A1914" i="3" s="1"/>
  <c r="A1915" i="3" s="1"/>
  <c r="A1916" i="3" s="1"/>
  <c r="A1917" i="3" s="1"/>
  <c r="A1918" i="3" s="1"/>
  <c r="A1919" i="3" s="1"/>
  <c r="A1920" i="3" s="1"/>
  <c r="A1921" i="3" s="1"/>
  <c r="A1922" i="3" s="1"/>
  <c r="A1923" i="3" s="1"/>
  <c r="A1924" i="3" s="1"/>
  <c r="A1925" i="3" s="1"/>
  <c r="A1926" i="3" s="1"/>
  <c r="A1927" i="3" s="1"/>
  <c r="A1928" i="3" s="1"/>
  <c r="A1929" i="3" s="1"/>
  <c r="A1930" i="3" s="1"/>
  <c r="A1931" i="3" s="1"/>
  <c r="A1932" i="3" s="1"/>
  <c r="A1933" i="3" s="1"/>
  <c r="A1934" i="3" s="1"/>
  <c r="A1935" i="3" s="1"/>
  <c r="A1936" i="3" s="1"/>
  <c r="A1937" i="3" s="1"/>
  <c r="A1938" i="3" s="1"/>
  <c r="A1939" i="3" s="1"/>
  <c r="A1940" i="3" s="1"/>
  <c r="A1941" i="3" s="1"/>
  <c r="A1942" i="3" s="1"/>
  <c r="A1943" i="3" s="1"/>
  <c r="A1944" i="3" s="1"/>
  <c r="A1945" i="3" s="1"/>
  <c r="A1946" i="3" s="1"/>
  <c r="A1947" i="3" s="1"/>
  <c r="A1948" i="3" s="1"/>
  <c r="A1949" i="3" s="1"/>
  <c r="A1950" i="3" s="1"/>
  <c r="A1951" i="3" s="1"/>
  <c r="A1952" i="3" s="1"/>
  <c r="A1953" i="3" s="1"/>
  <c r="A1954" i="3" s="1"/>
  <c r="A1955" i="3" s="1"/>
  <c r="A1956" i="3" s="1"/>
  <c r="A1957" i="3" s="1"/>
  <c r="A1958" i="3" s="1"/>
  <c r="A1959" i="3" s="1"/>
  <c r="A1960" i="3" s="1"/>
  <c r="A1961" i="3" s="1"/>
  <c r="A1962" i="3" s="1"/>
  <c r="A1963" i="3" s="1"/>
  <c r="A1964" i="3" s="1"/>
  <c r="A1965" i="3" s="1"/>
  <c r="A1966" i="3" s="1"/>
  <c r="A1967" i="3" s="1"/>
  <c r="A1968" i="3" s="1"/>
  <c r="A1969" i="3" s="1"/>
  <c r="A1970" i="3" s="1"/>
  <c r="A1971" i="3" s="1"/>
  <c r="A1972" i="3" s="1"/>
  <c r="A1973" i="3" s="1"/>
  <c r="A1974" i="3" s="1"/>
  <c r="A1975" i="3" s="1"/>
  <c r="A1976" i="3" s="1"/>
  <c r="A1977" i="3" s="1"/>
  <c r="A1978" i="3" s="1"/>
  <c r="A1979" i="3" s="1"/>
  <c r="A1980" i="3" s="1"/>
  <c r="A1981" i="3" s="1"/>
  <c r="A1982" i="3" s="1"/>
  <c r="A1983" i="3" s="1"/>
  <c r="A1984" i="3" s="1"/>
  <c r="A1985" i="3" s="1"/>
  <c r="A1986" i="3" s="1"/>
  <c r="A1987" i="3" s="1"/>
  <c r="A1988" i="3" s="1"/>
  <c r="A1989" i="3" s="1"/>
  <c r="A1990" i="3" s="1"/>
  <c r="A1991" i="3" s="1"/>
  <c r="A1992" i="3" s="1"/>
  <c r="A1993" i="3" s="1"/>
  <c r="A1994" i="3" s="1"/>
  <c r="A1995" i="3" s="1"/>
  <c r="A1996" i="3" s="1"/>
  <c r="A1997" i="3" s="1"/>
  <c r="A1998" i="3" s="1"/>
  <c r="A1999" i="3" s="1"/>
  <c r="A2000" i="3" s="1"/>
  <c r="A2001" i="3" s="1"/>
  <c r="A2002" i="3" s="1"/>
  <c r="A2003" i="3" s="1"/>
  <c r="A2004" i="3" s="1"/>
  <c r="A2005" i="3" s="1"/>
  <c r="A2006" i="3" s="1"/>
  <c r="A2007" i="3" s="1"/>
  <c r="A2008" i="3" s="1"/>
  <c r="A2009" i="3" s="1"/>
  <c r="A2010" i="3" s="1"/>
  <c r="A2011" i="3" s="1"/>
  <c r="A2012" i="3" s="1"/>
  <c r="A2013" i="3" s="1"/>
  <c r="A2014" i="3" s="1"/>
  <c r="A2015" i="3" s="1"/>
  <c r="A2016" i="3" s="1"/>
  <c r="A2017" i="3" s="1"/>
  <c r="A2018" i="3" s="1"/>
  <c r="A2019" i="3" s="1"/>
  <c r="A2020" i="3" s="1"/>
  <c r="A2021" i="3" s="1"/>
  <c r="A2022" i="3" s="1"/>
  <c r="A2023" i="3" s="1"/>
  <c r="A2024" i="3" s="1"/>
  <c r="A2025" i="3" s="1"/>
  <c r="A2026" i="3" s="1"/>
  <c r="A2027" i="3" s="1"/>
  <c r="A2028" i="3" s="1"/>
  <c r="A2029" i="3" s="1"/>
  <c r="A2030" i="3" s="1"/>
  <c r="A2031" i="3" s="1"/>
  <c r="A2032" i="3" s="1"/>
  <c r="A2033" i="3" s="1"/>
  <c r="A2034" i="3" s="1"/>
  <c r="A2035" i="3" s="1"/>
  <c r="A2036" i="3" s="1"/>
  <c r="A2037" i="3" s="1"/>
  <c r="A2038" i="3" s="1"/>
  <c r="A2039" i="3" s="1"/>
  <c r="A2040" i="3" s="1"/>
  <c r="A2041" i="3" s="1"/>
  <c r="A2042" i="3" s="1"/>
  <c r="A2043" i="3" s="1"/>
  <c r="A2044" i="3" s="1"/>
  <c r="A2045" i="3" s="1"/>
  <c r="A2046" i="3" s="1"/>
  <c r="A2047" i="3" s="1"/>
  <c r="A2048" i="3" s="1"/>
  <c r="A2049" i="3" s="1"/>
  <c r="A2050" i="3" s="1"/>
  <c r="A2051" i="3" s="1"/>
  <c r="A2052" i="3" s="1"/>
  <c r="A2053" i="3" s="1"/>
  <c r="A2054" i="3" s="1"/>
  <c r="A2055" i="3" s="1"/>
  <c r="A2056" i="3" s="1"/>
  <c r="A2057" i="3" s="1"/>
  <c r="A2058" i="3" s="1"/>
  <c r="A2059" i="3" s="1"/>
  <c r="A2060" i="3" s="1"/>
  <c r="A2061" i="3" s="1"/>
  <c r="A2062" i="3" s="1"/>
  <c r="A2063" i="3" s="1"/>
  <c r="A2064" i="3" s="1"/>
  <c r="A2065" i="3" s="1"/>
  <c r="A2066" i="3" s="1"/>
  <c r="A2067" i="3" s="1"/>
  <c r="A2068" i="3" s="1"/>
  <c r="A2069" i="3" s="1"/>
  <c r="A2070" i="3" s="1"/>
  <c r="A2071" i="3" s="1"/>
  <c r="A2072" i="3" s="1"/>
  <c r="A2073" i="3" s="1"/>
  <c r="A2074" i="3" s="1"/>
  <c r="A2075" i="3" s="1"/>
  <c r="A2076" i="3" s="1"/>
  <c r="A2077" i="3" s="1"/>
  <c r="A2078" i="3" s="1"/>
  <c r="A2079" i="3" s="1"/>
  <c r="A2080" i="3" s="1"/>
  <c r="A2081" i="3" s="1"/>
  <c r="A2082" i="3" s="1"/>
  <c r="A2083" i="3" s="1"/>
  <c r="A2084" i="3" s="1"/>
  <c r="A2085" i="3" s="1"/>
  <c r="A2086" i="3" s="1"/>
  <c r="A2087" i="3" s="1"/>
  <c r="A2088" i="3" s="1"/>
  <c r="A2089" i="3" s="1"/>
  <c r="A2090" i="3" s="1"/>
  <c r="A2091" i="3" s="1"/>
  <c r="A2092" i="3" s="1"/>
  <c r="A2093" i="3" s="1"/>
  <c r="A2094" i="3" s="1"/>
  <c r="A2095" i="3" s="1"/>
  <c r="A2096" i="3" s="1"/>
  <c r="A2097" i="3" s="1"/>
  <c r="A2098" i="3" s="1"/>
  <c r="A2099" i="3" s="1"/>
  <c r="A2100" i="3" s="1"/>
  <c r="A2101" i="3" s="1"/>
  <c r="A2102" i="3" s="1"/>
  <c r="A2103" i="3" s="1"/>
  <c r="A2104" i="3" s="1"/>
  <c r="A2105" i="3" s="1"/>
  <c r="A2106" i="3" s="1"/>
  <c r="A2107" i="3" s="1"/>
  <c r="A2108" i="3" s="1"/>
  <c r="A2109" i="3" s="1"/>
  <c r="A2110" i="3" s="1"/>
  <c r="A2111" i="3" s="1"/>
  <c r="A2112" i="3" s="1"/>
  <c r="A2113" i="3" s="1"/>
  <c r="A2114" i="3" s="1"/>
  <c r="A2115" i="3" s="1"/>
  <c r="A2116" i="3" s="1"/>
  <c r="A2117" i="3" s="1"/>
  <c r="A2118" i="3" s="1"/>
  <c r="A2119" i="3" s="1"/>
  <c r="A2120" i="3" s="1"/>
  <c r="A2121" i="3" s="1"/>
  <c r="A2122" i="3" s="1"/>
  <c r="A2123" i="3" s="1"/>
  <c r="A2124" i="3" s="1"/>
  <c r="A2125" i="3" s="1"/>
  <c r="A2126" i="3" s="1"/>
  <c r="A2127" i="3" s="1"/>
  <c r="A2128" i="3" s="1"/>
  <c r="A2129" i="3" s="1"/>
  <c r="A2130" i="3" s="1"/>
  <c r="A2131" i="3" s="1"/>
  <c r="A2132" i="3" s="1"/>
  <c r="A2133" i="3" s="1"/>
  <c r="A2134" i="3" s="1"/>
  <c r="A2135" i="3" s="1"/>
  <c r="A2136" i="3" s="1"/>
  <c r="A2137" i="3" s="1"/>
  <c r="A2138" i="3" s="1"/>
  <c r="A2139" i="3" s="1"/>
  <c r="A2140" i="3" s="1"/>
  <c r="A2141" i="3" s="1"/>
  <c r="A2142" i="3" s="1"/>
  <c r="A2143" i="3" s="1"/>
  <c r="A2144" i="3" s="1"/>
  <c r="A2145" i="3" s="1"/>
  <c r="A2146" i="3" s="1"/>
  <c r="A2147" i="3" s="1"/>
  <c r="A2148" i="3" s="1"/>
  <c r="A2149" i="3" s="1"/>
  <c r="A2150" i="3" s="1"/>
  <c r="A2151" i="3" s="1"/>
  <c r="A2152" i="3" s="1"/>
  <c r="A2153" i="3" s="1"/>
  <c r="A2154" i="3" s="1"/>
  <c r="A2155" i="3" s="1"/>
  <c r="A2156" i="3" s="1"/>
  <c r="A2157" i="3" s="1"/>
  <c r="A2158" i="3" s="1"/>
  <c r="A2159" i="3" s="1"/>
  <c r="A2160" i="3" s="1"/>
  <c r="A2161" i="3" s="1"/>
  <c r="A2162" i="3" s="1"/>
  <c r="A2163" i="3" s="1"/>
  <c r="A2164" i="3" s="1"/>
  <c r="A2165" i="3" s="1"/>
  <c r="A2166" i="3" s="1"/>
  <c r="A2167" i="3" s="1"/>
  <c r="A2168" i="3" s="1"/>
  <c r="A2169" i="3" s="1"/>
  <c r="A2170" i="3" s="1"/>
  <c r="A2171" i="3" s="1"/>
  <c r="A2172" i="3" s="1"/>
  <c r="A2173" i="3" s="1"/>
  <c r="A2174" i="3" s="1"/>
  <c r="A2175" i="3" s="1"/>
  <c r="A2176" i="3" s="1"/>
  <c r="A2177" i="3" s="1"/>
  <c r="A2178" i="3" s="1"/>
  <c r="A2179" i="3" s="1"/>
  <c r="A2180" i="3" s="1"/>
  <c r="A2181" i="3" s="1"/>
  <c r="A2182" i="3" s="1"/>
  <c r="A2183" i="3" s="1"/>
  <c r="A2184" i="3" s="1"/>
  <c r="A2185" i="3" s="1"/>
  <c r="A2186" i="3" s="1"/>
  <c r="A2187" i="3" s="1"/>
  <c r="A2188" i="3" s="1"/>
  <c r="A2189" i="3" s="1"/>
  <c r="A2190" i="3" s="1"/>
  <c r="A2191" i="3" s="1"/>
  <c r="A2192" i="3" s="1"/>
  <c r="A2193" i="3" s="1"/>
  <c r="A2194" i="3" s="1"/>
  <c r="A2195" i="3" s="1"/>
  <c r="A2196" i="3" s="1"/>
  <c r="A2197" i="3" s="1"/>
  <c r="A2198" i="3" s="1"/>
  <c r="A2199" i="3" s="1"/>
  <c r="A2200" i="3" s="1"/>
  <c r="A2201" i="3" s="1"/>
  <c r="A2202" i="3" s="1"/>
  <c r="A2203" i="3" s="1"/>
  <c r="A2204" i="3" s="1"/>
  <c r="A2205" i="3" s="1"/>
  <c r="A2206" i="3" s="1"/>
  <c r="A2207" i="3" s="1"/>
  <c r="A2208" i="3" s="1"/>
  <c r="A2209" i="3" s="1"/>
  <c r="A2210" i="3" s="1"/>
  <c r="A2211" i="3" s="1"/>
  <c r="A2212" i="3" s="1"/>
  <c r="A2213" i="3" s="1"/>
  <c r="A2214" i="3" s="1"/>
  <c r="A2215" i="3" s="1"/>
  <c r="A2216" i="3" s="1"/>
  <c r="A2217" i="3" s="1"/>
  <c r="A2218" i="3" s="1"/>
  <c r="A2219" i="3" s="1"/>
  <c r="A2220" i="3" s="1"/>
  <c r="A2221" i="3" s="1"/>
  <c r="A2222" i="3" s="1"/>
  <c r="A2223" i="3" s="1"/>
  <c r="A2224" i="3" s="1"/>
  <c r="A2225" i="3" s="1"/>
  <c r="A2226" i="3" s="1"/>
  <c r="A2227" i="3" s="1"/>
  <c r="A2228" i="3" s="1"/>
  <c r="A2229" i="3" s="1"/>
  <c r="A2230" i="3" s="1"/>
  <c r="A2231" i="3" s="1"/>
  <c r="A2232" i="3" s="1"/>
  <c r="A2233" i="3" s="1"/>
  <c r="A2234" i="3" s="1"/>
  <c r="A2235" i="3" s="1"/>
  <c r="A2236" i="3" s="1"/>
  <c r="A2237" i="3" s="1"/>
  <c r="A2238" i="3" s="1"/>
  <c r="A2239" i="3" s="1"/>
  <c r="A2240" i="3" s="1"/>
  <c r="A2241" i="3" s="1"/>
  <c r="A2242" i="3" s="1"/>
  <c r="A2243" i="3" s="1"/>
  <c r="A2244" i="3" s="1"/>
  <c r="A2245" i="3" s="1"/>
  <c r="A2246" i="3" s="1"/>
  <c r="A2247" i="3" s="1"/>
  <c r="A2248" i="3" s="1"/>
  <c r="A2249" i="3" s="1"/>
  <c r="A2250" i="3" s="1"/>
  <c r="A2251" i="3" s="1"/>
  <c r="A2252" i="3" s="1"/>
  <c r="A2253" i="3" s="1"/>
  <c r="A2254" i="3" s="1"/>
  <c r="A2255" i="3" s="1"/>
  <c r="A2256" i="3" s="1"/>
  <c r="A2257" i="3" s="1"/>
  <c r="A2258" i="3" s="1"/>
  <c r="A2259" i="3" s="1"/>
  <c r="A2260" i="3" s="1"/>
  <c r="A2261" i="3" s="1"/>
  <c r="A2262" i="3" s="1"/>
  <c r="A2263" i="3" s="1"/>
  <c r="A2264" i="3" s="1"/>
  <c r="A2265" i="3" s="1"/>
  <c r="A2266" i="3" s="1"/>
  <c r="A2267" i="3" s="1"/>
  <c r="A2268" i="3" s="1"/>
  <c r="A2269" i="3" s="1"/>
  <c r="A2270" i="3" s="1"/>
  <c r="A2271" i="3" s="1"/>
  <c r="A2272" i="3" s="1"/>
  <c r="A2273" i="3" s="1"/>
  <c r="A2274" i="3" s="1"/>
  <c r="A2275" i="3" s="1"/>
  <c r="A2276" i="3" s="1"/>
  <c r="A2277" i="3" s="1"/>
  <c r="A2278" i="3" s="1"/>
  <c r="A2279" i="3" s="1"/>
  <c r="A2280" i="3" s="1"/>
  <c r="A2281" i="3" s="1"/>
  <c r="A2282" i="3" s="1"/>
  <c r="A2283" i="3" s="1"/>
  <c r="A2284" i="3" s="1"/>
  <c r="A2285" i="3" s="1"/>
  <c r="A2286" i="3" s="1"/>
  <c r="A2287" i="3" s="1"/>
  <c r="A2288" i="3" s="1"/>
  <c r="A2289" i="3" s="1"/>
  <c r="A2290" i="3" s="1"/>
  <c r="A2291" i="3" s="1"/>
  <c r="A2292" i="3" s="1"/>
  <c r="A2293" i="3" s="1"/>
  <c r="A2294" i="3" s="1"/>
  <c r="A2295" i="3" s="1"/>
  <c r="A2296" i="3" s="1"/>
  <c r="A2297" i="3" s="1"/>
  <c r="A2298" i="3" s="1"/>
  <c r="A2299" i="3" s="1"/>
  <c r="A2300" i="3" s="1"/>
  <c r="A2301" i="3" s="1"/>
  <c r="A2302" i="3" s="1"/>
  <c r="A2303" i="3" s="1"/>
  <c r="A2304" i="3" s="1"/>
  <c r="A2305" i="3" s="1"/>
  <c r="A2306" i="3" s="1"/>
  <c r="A2307" i="3" s="1"/>
  <c r="A2308" i="3" s="1"/>
  <c r="A2309" i="3" s="1"/>
  <c r="A2310" i="3" s="1"/>
  <c r="A2311" i="3" s="1"/>
  <c r="A2312" i="3" s="1"/>
  <c r="A2313" i="3" s="1"/>
  <c r="A2314" i="3" s="1"/>
  <c r="A2315" i="3" s="1"/>
  <c r="A2316" i="3" s="1"/>
  <c r="A2317" i="3" s="1"/>
  <c r="A2318" i="3" s="1"/>
  <c r="A2319" i="3" s="1"/>
  <c r="A2320" i="3" s="1"/>
  <c r="A2321" i="3" s="1"/>
  <c r="A2322" i="3" s="1"/>
  <c r="A2323" i="3" s="1"/>
  <c r="A2324" i="3" s="1"/>
  <c r="A2325" i="3" s="1"/>
  <c r="A2326" i="3" s="1"/>
  <c r="A2327" i="3" s="1"/>
  <c r="A2328" i="3" s="1"/>
  <c r="A2329" i="3" s="1"/>
  <c r="A2330" i="3" s="1"/>
  <c r="A2331" i="3" s="1"/>
  <c r="A2332" i="3" s="1"/>
  <c r="A2333" i="3" s="1"/>
  <c r="A2334" i="3" s="1"/>
  <c r="A2335" i="3" s="1"/>
  <c r="A2336" i="3" s="1"/>
  <c r="A2337" i="3" s="1"/>
  <c r="A2338" i="3" s="1"/>
  <c r="A2339" i="3" s="1"/>
  <c r="A2340" i="3" s="1"/>
  <c r="A2341" i="3" s="1"/>
  <c r="A2342" i="3" s="1"/>
  <c r="A2343" i="3" s="1"/>
  <c r="A2344" i="3" s="1"/>
  <c r="A2345" i="3" s="1"/>
  <c r="A2346" i="3" s="1"/>
  <c r="A2347" i="3" s="1"/>
  <c r="A2348" i="3" s="1"/>
  <c r="A2349" i="3" s="1"/>
  <c r="A2350" i="3" s="1"/>
  <c r="A2351" i="3" s="1"/>
  <c r="A2352" i="3" s="1"/>
  <c r="A2353" i="3" s="1"/>
  <c r="A2354" i="3" s="1"/>
  <c r="A2355" i="3" s="1"/>
  <c r="A2356" i="3" s="1"/>
  <c r="A2357" i="3" s="1"/>
  <c r="A2358" i="3" s="1"/>
  <c r="A2359" i="3" s="1"/>
  <c r="A2360" i="3" s="1"/>
  <c r="A2361" i="3" s="1"/>
  <c r="A2362" i="3" s="1"/>
  <c r="A2363" i="3" s="1"/>
  <c r="A2364" i="3" s="1"/>
  <c r="A2365" i="3" s="1"/>
  <c r="A2366" i="3" s="1"/>
  <c r="A2367" i="3" s="1"/>
  <c r="A2368" i="3" s="1"/>
  <c r="A2369" i="3" s="1"/>
  <c r="A2370" i="3" s="1"/>
  <c r="A2371" i="3" s="1"/>
  <c r="A2372" i="3" s="1"/>
  <c r="A2373" i="3" s="1"/>
  <c r="A2374" i="3" s="1"/>
  <c r="A2375" i="3" s="1"/>
  <c r="A2376" i="3" s="1"/>
  <c r="A2377" i="3" s="1"/>
  <c r="A2378" i="3" s="1"/>
  <c r="A2379" i="3" s="1"/>
  <c r="A2380" i="3" s="1"/>
  <c r="A2381" i="3" s="1"/>
  <c r="A2382" i="3" s="1"/>
  <c r="A2383" i="3" s="1"/>
  <c r="A2384" i="3" s="1"/>
  <c r="A2385" i="3" s="1"/>
  <c r="A2386" i="3" s="1"/>
  <c r="A2387" i="3" s="1"/>
  <c r="A2388" i="3" s="1"/>
  <c r="A2389" i="3" s="1"/>
  <c r="A2390" i="3" s="1"/>
  <c r="A2391" i="3" s="1"/>
  <c r="A2392" i="3" s="1"/>
  <c r="A2393" i="3" s="1"/>
  <c r="A2394" i="3" s="1"/>
  <c r="A2395" i="3" s="1"/>
  <c r="A2396" i="3" s="1"/>
  <c r="A2397" i="3" s="1"/>
  <c r="A2398" i="3" s="1"/>
  <c r="A2399" i="3" s="1"/>
  <c r="A2400" i="3" s="1"/>
  <c r="A2401" i="3" s="1"/>
  <c r="A2402" i="3" s="1"/>
  <c r="A2403" i="3" s="1"/>
  <c r="A2404" i="3" s="1"/>
  <c r="A2405" i="3" s="1"/>
  <c r="A2406" i="3" s="1"/>
  <c r="A2407" i="3" s="1"/>
  <c r="A2408" i="3" s="1"/>
  <c r="A2409" i="3" s="1"/>
  <c r="A2410" i="3" s="1"/>
  <c r="A2411" i="3" s="1"/>
  <c r="A2412" i="3" s="1"/>
  <c r="A2413" i="3" s="1"/>
  <c r="A2414" i="3" s="1"/>
  <c r="A2415" i="3" s="1"/>
  <c r="A2416" i="3" s="1"/>
  <c r="A2417" i="3" s="1"/>
  <c r="A2418" i="3" s="1"/>
  <c r="A2419" i="3" s="1"/>
  <c r="A2420" i="3" s="1"/>
  <c r="A2421" i="3" s="1"/>
  <c r="A2422" i="3" s="1"/>
  <c r="A2423" i="3" s="1"/>
  <c r="A2424" i="3" s="1"/>
  <c r="A2425" i="3" s="1"/>
  <c r="A2426" i="3" s="1"/>
  <c r="A2427" i="3" s="1"/>
  <c r="A2428" i="3" s="1"/>
  <c r="A2429" i="3" s="1"/>
  <c r="A2430" i="3" s="1"/>
  <c r="A2431" i="3" s="1"/>
  <c r="A2432" i="3" s="1"/>
  <c r="A2433" i="3" s="1"/>
  <c r="A2434" i="3" s="1"/>
  <c r="A2435" i="3" s="1"/>
  <c r="A2436" i="3" s="1"/>
  <c r="A2437" i="3" s="1"/>
  <c r="A2438" i="3" s="1"/>
  <c r="A2439" i="3" s="1"/>
  <c r="A2440" i="3" s="1"/>
  <c r="A2441" i="3" s="1"/>
  <c r="A2442" i="3" s="1"/>
  <c r="A2443" i="3" s="1"/>
  <c r="A2444" i="3" s="1"/>
  <c r="A2445" i="3" s="1"/>
  <c r="A2446" i="3" s="1"/>
  <c r="A2447" i="3" s="1"/>
  <c r="A2448" i="3" s="1"/>
  <c r="A2449" i="3" s="1"/>
  <c r="A2450" i="3" s="1"/>
  <c r="A2451" i="3" s="1"/>
  <c r="A2452" i="3" s="1"/>
  <c r="A2453" i="3" s="1"/>
  <c r="A2454" i="3" s="1"/>
  <c r="A2455" i="3" s="1"/>
  <c r="A2456" i="3" s="1"/>
  <c r="A2457" i="3" s="1"/>
  <c r="A2458" i="3" s="1"/>
  <c r="A2459" i="3" s="1"/>
  <c r="A2460" i="3" s="1"/>
  <c r="A2461" i="3" s="1"/>
  <c r="A2462" i="3" s="1"/>
  <c r="A2463" i="3" s="1"/>
  <c r="A2464" i="3" s="1"/>
  <c r="A2465" i="3" s="1"/>
  <c r="A2466" i="3" s="1"/>
  <c r="A2467" i="3" s="1"/>
  <c r="A2468" i="3" s="1"/>
  <c r="A2469" i="3" s="1"/>
  <c r="A2470" i="3" s="1"/>
  <c r="A2471" i="3" s="1"/>
  <c r="A2472" i="3" s="1"/>
  <c r="A2473" i="3" s="1"/>
  <c r="A2474" i="3" s="1"/>
  <c r="A2475" i="3" s="1"/>
  <c r="A2476" i="3" s="1"/>
  <c r="A2477" i="3" s="1"/>
  <c r="A2478" i="3" s="1"/>
  <c r="A2479" i="3" s="1"/>
  <c r="A2480" i="3" s="1"/>
  <c r="A2481" i="3" s="1"/>
  <c r="A2482" i="3" s="1"/>
  <c r="A2483" i="3" s="1"/>
  <c r="A2484" i="3" s="1"/>
  <c r="A2485" i="3" s="1"/>
  <c r="A2486" i="3" s="1"/>
  <c r="A2487" i="3" s="1"/>
  <c r="A2488" i="3" s="1"/>
  <c r="A2489" i="3" s="1"/>
  <c r="A2490" i="3" s="1"/>
  <c r="A2491" i="3" s="1"/>
  <c r="A2492" i="3" s="1"/>
  <c r="A2493" i="3" s="1"/>
  <c r="A2494" i="3" s="1"/>
  <c r="A2495" i="3" s="1"/>
  <c r="A2496" i="3" s="1"/>
  <c r="A2497" i="3" s="1"/>
  <c r="A2498" i="3" s="1"/>
  <c r="A2499" i="3" s="1"/>
  <c r="A2500" i="3" s="1"/>
  <c r="A2501" i="3" s="1"/>
  <c r="A2502" i="3" s="1"/>
  <c r="A2503" i="3" s="1"/>
  <c r="A2504" i="3" s="1"/>
  <c r="A2505" i="3" s="1"/>
  <c r="A2506" i="3" s="1"/>
  <c r="A2507" i="3" s="1"/>
  <c r="A2508" i="3" s="1"/>
  <c r="A2509" i="3" s="1"/>
  <c r="A2510" i="3" s="1"/>
  <c r="A2511" i="3" s="1"/>
  <c r="A2512" i="3" s="1"/>
  <c r="A2513" i="3" s="1"/>
  <c r="A2514" i="3" s="1"/>
  <c r="A2515" i="3" s="1"/>
  <c r="A2516" i="3" s="1"/>
  <c r="A2517" i="3" s="1"/>
  <c r="A2518" i="3" s="1"/>
  <c r="A2519" i="3" s="1"/>
  <c r="A2520" i="3" s="1"/>
  <c r="A2521" i="3" s="1"/>
  <c r="A2522" i="3" s="1"/>
  <c r="A2523" i="3" s="1"/>
  <c r="A2524" i="3" s="1"/>
  <c r="A2525" i="3" s="1"/>
  <c r="A2526" i="3" s="1"/>
  <c r="A2527" i="3" s="1"/>
  <c r="A2528" i="3" s="1"/>
  <c r="A2529" i="3" s="1"/>
  <c r="A2530" i="3" s="1"/>
  <c r="A2531" i="3" s="1"/>
  <c r="A2532" i="3" s="1"/>
  <c r="A2533" i="3" s="1"/>
  <c r="A2534" i="3" s="1"/>
  <c r="A2535" i="3" s="1"/>
  <c r="A2536" i="3" s="1"/>
  <c r="A2537" i="3" s="1"/>
  <c r="A2538" i="3" s="1"/>
  <c r="A2539" i="3" s="1"/>
  <c r="A2540" i="3" s="1"/>
  <c r="A2541" i="3" s="1"/>
  <c r="A2542" i="3" s="1"/>
  <c r="A2543" i="3" s="1"/>
  <c r="A2544" i="3" s="1"/>
  <c r="A2545" i="3" s="1"/>
  <c r="A2546" i="3" s="1"/>
  <c r="A2547" i="3" s="1"/>
  <c r="A2548" i="3" s="1"/>
  <c r="A2549" i="3" s="1"/>
  <c r="A2550" i="3" s="1"/>
  <c r="A2551" i="3" s="1"/>
  <c r="A2552" i="3" s="1"/>
  <c r="A2553" i="3" s="1"/>
  <c r="A2554" i="3" s="1"/>
  <c r="A2555" i="3" s="1"/>
  <c r="A2556" i="3" s="1"/>
  <c r="A2557" i="3" s="1"/>
  <c r="A2558" i="3" s="1"/>
  <c r="A2559" i="3" s="1"/>
  <c r="A2560" i="3" s="1"/>
  <c r="A2561" i="3" s="1"/>
  <c r="A2562" i="3" s="1"/>
  <c r="A2563" i="3" s="1"/>
  <c r="A2564" i="3" s="1"/>
  <c r="A2565" i="3" s="1"/>
  <c r="A2566" i="3" s="1"/>
  <c r="A2567" i="3" s="1"/>
  <c r="A2568" i="3" s="1"/>
  <c r="A2569" i="3" s="1"/>
  <c r="A2570" i="3" s="1"/>
  <c r="A2571" i="3" s="1"/>
  <c r="A2572" i="3" s="1"/>
  <c r="A2573" i="3" s="1"/>
  <c r="A2574" i="3" s="1"/>
  <c r="A2575" i="3" s="1"/>
  <c r="A2576" i="3" s="1"/>
  <c r="A2577" i="3" s="1"/>
  <c r="A2578" i="3" s="1"/>
  <c r="A2579" i="3" s="1"/>
  <c r="A2580" i="3" s="1"/>
  <c r="A2581" i="3" s="1"/>
  <c r="A2582" i="3" s="1"/>
  <c r="A2583" i="3" s="1"/>
  <c r="A2584" i="3" s="1"/>
  <c r="A2585" i="3" s="1"/>
  <c r="A2586" i="3" s="1"/>
  <c r="A2587" i="3" s="1"/>
  <c r="A2588" i="3" s="1"/>
  <c r="A2589" i="3" s="1"/>
  <c r="A2590" i="3" s="1"/>
  <c r="A2591" i="3" s="1"/>
  <c r="A2592" i="3" s="1"/>
  <c r="A2593" i="3" s="1"/>
  <c r="A2594" i="3" s="1"/>
  <c r="A2595" i="3" s="1"/>
  <c r="A2596" i="3" s="1"/>
  <c r="A2597" i="3" s="1"/>
  <c r="A2598" i="3" s="1"/>
  <c r="A2599" i="3" s="1"/>
  <c r="A2600" i="3" s="1"/>
  <c r="A2601" i="3" s="1"/>
  <c r="A2602" i="3" s="1"/>
  <c r="A2603" i="3" s="1"/>
  <c r="A2604" i="3" s="1"/>
  <c r="A2605" i="3" s="1"/>
  <c r="A2606" i="3" s="1"/>
  <c r="A2607" i="3" s="1"/>
  <c r="A2608" i="3" s="1"/>
  <c r="A2609" i="3" s="1"/>
  <c r="A2610" i="3" s="1"/>
  <c r="A2611" i="3" s="1"/>
  <c r="A2612" i="3" s="1"/>
  <c r="A2613" i="3" s="1"/>
  <c r="A2614" i="3" s="1"/>
  <c r="A2615" i="3" s="1"/>
  <c r="A2616" i="3" s="1"/>
  <c r="A2617" i="3" s="1"/>
  <c r="A2618" i="3" s="1"/>
  <c r="A2619" i="3" s="1"/>
  <c r="A2620" i="3" s="1"/>
  <c r="A2621" i="3" s="1"/>
  <c r="A2622" i="3" s="1"/>
  <c r="A2623" i="3" s="1"/>
  <c r="A2624" i="3" s="1"/>
  <c r="A2625" i="3" s="1"/>
  <c r="A2626" i="3" s="1"/>
  <c r="A2627" i="3" s="1"/>
  <c r="A2628" i="3" s="1"/>
  <c r="A2629" i="3" s="1"/>
  <c r="A2630" i="3" s="1"/>
  <c r="A2631" i="3" s="1"/>
  <c r="A2632" i="3" s="1"/>
  <c r="A2633" i="3" s="1"/>
  <c r="A2634" i="3" s="1"/>
  <c r="A2635" i="3" s="1"/>
  <c r="A2636" i="3" s="1"/>
  <c r="A2637" i="3" s="1"/>
  <c r="A2638" i="3" s="1"/>
  <c r="A2639" i="3" s="1"/>
  <c r="A2640" i="3" s="1"/>
  <c r="A2641" i="3" s="1"/>
  <c r="A2642" i="3" s="1"/>
  <c r="A2643" i="3" s="1"/>
  <c r="A2644" i="3" s="1"/>
  <c r="A2645" i="3" s="1"/>
  <c r="A2646" i="3" s="1"/>
  <c r="A2647" i="3" s="1"/>
  <c r="A2648" i="3" s="1"/>
  <c r="A2649" i="3" s="1"/>
  <c r="A2650" i="3" s="1"/>
  <c r="A2651" i="3" s="1"/>
  <c r="A2652" i="3" s="1"/>
  <c r="A2653" i="3" s="1"/>
  <c r="A2654" i="3" s="1"/>
  <c r="A2655" i="3" s="1"/>
  <c r="A2656" i="3" s="1"/>
  <c r="A2657" i="3" s="1"/>
  <c r="A2658" i="3" s="1"/>
  <c r="A2659" i="3" s="1"/>
  <c r="A2660" i="3" s="1"/>
  <c r="A2661" i="3" s="1"/>
  <c r="A2662" i="3" s="1"/>
  <c r="A2663" i="3" s="1"/>
  <c r="A2664" i="3" s="1"/>
  <c r="A2665" i="3" s="1"/>
  <c r="A2666" i="3" s="1"/>
  <c r="A2667" i="3" s="1"/>
  <c r="A2668" i="3" s="1"/>
  <c r="A2669" i="3" s="1"/>
  <c r="A2670" i="3" s="1"/>
  <c r="A2671" i="3" s="1"/>
  <c r="A2672" i="3" s="1"/>
  <c r="A2673" i="3" s="1"/>
  <c r="A2674" i="3" s="1"/>
  <c r="A2675" i="3" s="1"/>
  <c r="A2676" i="3" s="1"/>
  <c r="A2677" i="3" s="1"/>
  <c r="A2678" i="3" s="1"/>
  <c r="A2679" i="3" s="1"/>
  <c r="A2680" i="3" s="1"/>
  <c r="A2681" i="3" s="1"/>
  <c r="A2682" i="3" s="1"/>
  <c r="A2683" i="3" s="1"/>
  <c r="A2684" i="3" s="1"/>
  <c r="A2685" i="3" s="1"/>
  <c r="A2686" i="3" s="1"/>
  <c r="A2687" i="3" s="1"/>
  <c r="A2688" i="3" s="1"/>
  <c r="A2689" i="3" s="1"/>
  <c r="A2690" i="3" s="1"/>
  <c r="A2691" i="3" s="1"/>
  <c r="A2692" i="3" s="1"/>
  <c r="A2693" i="3" s="1"/>
  <c r="A2694" i="3" s="1"/>
  <c r="A2695" i="3" s="1"/>
  <c r="A2696" i="3" s="1"/>
  <c r="A2697" i="3" s="1"/>
  <c r="A2698" i="3" s="1"/>
  <c r="A2699" i="3" s="1"/>
  <c r="A2700" i="3" s="1"/>
  <c r="A2701" i="3" s="1"/>
  <c r="A2702" i="3" s="1"/>
  <c r="A2703" i="3" s="1"/>
  <c r="A2704" i="3" s="1"/>
  <c r="A2705" i="3" s="1"/>
  <c r="A2706" i="3" s="1"/>
  <c r="A2707" i="3" s="1"/>
  <c r="A2708" i="3" s="1"/>
  <c r="A2709" i="3" s="1"/>
  <c r="A2710" i="3" s="1"/>
  <c r="A2711" i="3" s="1"/>
  <c r="A2712" i="3" s="1"/>
  <c r="A2713" i="3" s="1"/>
  <c r="A2714" i="3" s="1"/>
  <c r="A2715" i="3" s="1"/>
  <c r="A2716" i="3" s="1"/>
  <c r="A2717" i="3" s="1"/>
  <c r="A2718" i="3" s="1"/>
  <c r="A2719" i="3" s="1"/>
  <c r="A2720" i="3" s="1"/>
  <c r="A2721" i="3" s="1"/>
  <c r="A2722" i="3" s="1"/>
  <c r="A2723" i="3" s="1"/>
  <c r="A2724" i="3" s="1"/>
  <c r="A2725" i="3" s="1"/>
  <c r="A2726" i="3" s="1"/>
  <c r="A2727" i="3" s="1"/>
  <c r="A2728" i="3" s="1"/>
  <c r="A2729" i="3" s="1"/>
  <c r="A2730" i="3" s="1"/>
  <c r="A2731" i="3" s="1"/>
  <c r="A2732" i="3" s="1"/>
  <c r="A2733" i="3" s="1"/>
  <c r="A2734" i="3" s="1"/>
  <c r="A2735" i="3" s="1"/>
  <c r="A2736" i="3" s="1"/>
  <c r="A2737" i="3" s="1"/>
  <c r="A2738" i="3" s="1"/>
  <c r="A2739" i="3" s="1"/>
  <c r="A2740" i="3" s="1"/>
  <c r="A2741" i="3" s="1"/>
  <c r="A2742" i="3" s="1"/>
  <c r="A2743" i="3" s="1"/>
  <c r="A2744" i="3" s="1"/>
  <c r="A2745" i="3" s="1"/>
  <c r="A2746" i="3" s="1"/>
  <c r="A2747" i="3" s="1"/>
  <c r="A2748" i="3" s="1"/>
  <c r="A2749" i="3" s="1"/>
  <c r="A2750" i="3" s="1"/>
  <c r="A2751" i="3" s="1"/>
  <c r="A2752" i="3" s="1"/>
  <c r="A2753" i="3" s="1"/>
  <c r="A2754" i="3" s="1"/>
  <c r="A2755" i="3" s="1"/>
  <c r="A2756" i="3" s="1"/>
  <c r="A2757" i="3" s="1"/>
  <c r="A2758" i="3" s="1"/>
  <c r="A2759" i="3" s="1"/>
  <c r="A2760" i="3" s="1"/>
  <c r="A2761" i="3" s="1"/>
  <c r="A2762" i="3" s="1"/>
  <c r="A2763" i="3" s="1"/>
  <c r="A2764" i="3" s="1"/>
  <c r="A2765" i="3" s="1"/>
  <c r="A2766" i="3" s="1"/>
  <c r="A2767" i="3" s="1"/>
  <c r="A2768" i="3" s="1"/>
  <c r="A2769" i="3" s="1"/>
  <c r="A2770" i="3" s="1"/>
  <c r="A2771" i="3" s="1"/>
  <c r="A2772" i="3" s="1"/>
  <c r="A2773" i="3" s="1"/>
  <c r="A2774" i="3" s="1"/>
  <c r="A2775" i="3" s="1"/>
  <c r="A2776" i="3" s="1"/>
  <c r="A2777" i="3" s="1"/>
  <c r="A2778" i="3" s="1"/>
  <c r="A2779" i="3" s="1"/>
  <c r="A2780" i="3" s="1"/>
  <c r="A2781" i="3" s="1"/>
  <c r="A2782" i="3" s="1"/>
  <c r="A2783" i="3" s="1"/>
  <c r="A2784" i="3" s="1"/>
  <c r="A2785" i="3" s="1"/>
  <c r="A2786" i="3" s="1"/>
  <c r="A2787" i="3" s="1"/>
  <c r="A2788" i="3" s="1"/>
  <c r="A2789" i="3" s="1"/>
  <c r="A2790" i="3" s="1"/>
  <c r="A2791" i="3" s="1"/>
  <c r="A2792" i="3" s="1"/>
  <c r="A2793" i="3" s="1"/>
  <c r="A2794" i="3" s="1"/>
  <c r="A2795" i="3" s="1"/>
  <c r="A2796" i="3" s="1"/>
  <c r="A2797" i="3" s="1"/>
  <c r="A2798" i="3" s="1"/>
  <c r="A2799" i="3" s="1"/>
  <c r="A2800" i="3" s="1"/>
  <c r="A2801" i="3" s="1"/>
  <c r="A2802" i="3" s="1"/>
  <c r="A2803" i="3" s="1"/>
  <c r="A2804" i="3" s="1"/>
  <c r="A2805" i="3" s="1"/>
  <c r="A2806" i="3" s="1"/>
  <c r="A2807" i="3" s="1"/>
  <c r="A2808" i="3" s="1"/>
  <c r="A2809" i="3" s="1"/>
  <c r="A2810" i="3" s="1"/>
  <c r="A2811" i="3" s="1"/>
  <c r="A2812" i="3" s="1"/>
  <c r="A2813" i="3" s="1"/>
  <c r="A2814" i="3" s="1"/>
  <c r="A2815" i="3" s="1"/>
  <c r="A2816" i="3" s="1"/>
  <c r="A2817" i="3" s="1"/>
  <c r="A2818" i="3" s="1"/>
  <c r="A2819" i="3" s="1"/>
  <c r="A2820" i="3" s="1"/>
  <c r="A2821" i="3" s="1"/>
  <c r="A2822" i="3" s="1"/>
  <c r="A2823" i="3" s="1"/>
  <c r="A2824" i="3" s="1"/>
  <c r="A2825" i="3" s="1"/>
  <c r="A2826" i="3" s="1"/>
  <c r="A2827" i="3" s="1"/>
  <c r="A2828" i="3" s="1"/>
  <c r="A2829" i="3" s="1"/>
  <c r="A2830" i="3" s="1"/>
  <c r="A2831" i="3" s="1"/>
  <c r="A2832" i="3" s="1"/>
  <c r="A2833" i="3" s="1"/>
  <c r="A2834" i="3" s="1"/>
  <c r="A2835" i="3" s="1"/>
  <c r="A2836" i="3" s="1"/>
  <c r="A2837" i="3" s="1"/>
  <c r="A2838" i="3" s="1"/>
  <c r="A2839" i="3" s="1"/>
  <c r="A2840" i="3" s="1"/>
  <c r="A2841" i="3" s="1"/>
  <c r="A2842" i="3" s="1"/>
  <c r="A2843" i="3" s="1"/>
  <c r="A2844" i="3" s="1"/>
  <c r="A2845" i="3" s="1"/>
  <c r="A2846" i="3" s="1"/>
  <c r="A2847" i="3" s="1"/>
  <c r="A2848" i="3" s="1"/>
  <c r="A2849" i="3" s="1"/>
  <c r="A2850" i="3" s="1"/>
  <c r="A2851" i="3" s="1"/>
  <c r="A2852" i="3" s="1"/>
  <c r="A2853" i="3" s="1"/>
  <c r="A2854" i="3" s="1"/>
  <c r="A2855" i="3" s="1"/>
  <c r="A2856" i="3" s="1"/>
  <c r="A2857" i="3" s="1"/>
  <c r="A2858" i="3" s="1"/>
  <c r="A2859" i="3" s="1"/>
  <c r="A2860" i="3" s="1"/>
  <c r="A2861" i="3" s="1"/>
  <c r="A2862" i="3" s="1"/>
  <c r="A2863" i="3" s="1"/>
  <c r="A2864" i="3" s="1"/>
  <c r="A2865" i="3" s="1"/>
  <c r="A2866" i="3" s="1"/>
  <c r="A2867" i="3" s="1"/>
  <c r="A2868" i="3" s="1"/>
  <c r="A2869" i="3" s="1"/>
  <c r="A2870" i="3" s="1"/>
  <c r="A2871" i="3" s="1"/>
  <c r="A2872" i="3" s="1"/>
  <c r="A2873" i="3" s="1"/>
  <c r="A2874" i="3" s="1"/>
  <c r="A2875" i="3" s="1"/>
  <c r="A2876" i="3" s="1"/>
  <c r="A2877" i="3" s="1"/>
  <c r="A2878" i="3" s="1"/>
  <c r="A2879" i="3" s="1"/>
  <c r="A2880" i="3" s="1"/>
  <c r="A2881" i="3" s="1"/>
  <c r="A2882" i="3" s="1"/>
  <c r="A2883" i="3" s="1"/>
  <c r="A2884" i="3" s="1"/>
  <c r="A2885" i="3" s="1"/>
  <c r="A2886" i="3" s="1"/>
  <c r="A2887" i="3" s="1"/>
  <c r="A2888" i="3" s="1"/>
  <c r="A2889" i="3" s="1"/>
  <c r="A2890" i="3" s="1"/>
  <c r="A2891" i="3" s="1"/>
  <c r="A2892" i="3" s="1"/>
  <c r="A2893" i="3" s="1"/>
  <c r="A2894" i="3" s="1"/>
  <c r="A2895" i="3" s="1"/>
  <c r="A2896" i="3" s="1"/>
  <c r="A2897" i="3" s="1"/>
  <c r="A2898" i="3" s="1"/>
  <c r="A2899" i="3" s="1"/>
  <c r="A2900" i="3" s="1"/>
  <c r="A2901" i="3" s="1"/>
  <c r="A2902" i="3" s="1"/>
  <c r="A2903" i="3" s="1"/>
  <c r="A2904" i="3" s="1"/>
  <c r="A2905" i="3" s="1"/>
  <c r="A2906" i="3" s="1"/>
  <c r="A2907" i="3" s="1"/>
  <c r="A2908" i="3" s="1"/>
  <c r="A2909" i="3" s="1"/>
  <c r="A2910" i="3" s="1"/>
  <c r="A2911" i="3" s="1"/>
  <c r="A2912" i="3" s="1"/>
  <c r="A2913" i="3" s="1"/>
  <c r="A2914" i="3" s="1"/>
  <c r="A2915" i="3" s="1"/>
  <c r="A2916" i="3" s="1"/>
  <c r="A2917" i="3" s="1"/>
  <c r="A2918" i="3" s="1"/>
  <c r="A2919" i="3" s="1"/>
  <c r="A2920" i="3" s="1"/>
  <c r="A2921" i="3" s="1"/>
  <c r="A2922" i="3" s="1"/>
  <c r="A2923" i="3" s="1"/>
  <c r="A2924" i="3" s="1"/>
  <c r="A2925" i="3" s="1"/>
  <c r="A2926" i="3" s="1"/>
  <c r="A2927" i="3" s="1"/>
  <c r="A2928" i="3" s="1"/>
  <c r="A2929" i="3" s="1"/>
  <c r="A2930" i="3" s="1"/>
  <c r="A2931" i="3" s="1"/>
  <c r="A2932" i="3" s="1"/>
  <c r="A2933" i="3" s="1"/>
  <c r="A2934" i="3" s="1"/>
  <c r="A2935" i="3" s="1"/>
  <c r="A2936" i="3" s="1"/>
  <c r="A2937" i="3" s="1"/>
  <c r="A2938" i="3" s="1"/>
  <c r="A2939" i="3" s="1"/>
  <c r="A2940" i="3" s="1"/>
  <c r="A2941" i="3" s="1"/>
  <c r="A2942" i="3" s="1"/>
  <c r="A2943" i="3" s="1"/>
  <c r="A2944" i="3" s="1"/>
  <c r="A2945" i="3" s="1"/>
  <c r="A2946" i="3" s="1"/>
  <c r="A2947" i="3" s="1"/>
  <c r="A2948" i="3" s="1"/>
  <c r="A2949" i="3" s="1"/>
  <c r="A2950" i="3" s="1"/>
  <c r="A2951" i="3" s="1"/>
  <c r="A2952" i="3" s="1"/>
  <c r="A2953" i="3" s="1"/>
  <c r="A2954" i="3" s="1"/>
  <c r="A2955" i="3" s="1"/>
  <c r="A2956" i="3" s="1"/>
  <c r="A2957" i="3" s="1"/>
  <c r="A2958" i="3" s="1"/>
  <c r="A2959" i="3" s="1"/>
  <c r="A2960" i="3" s="1"/>
  <c r="A2961" i="3" s="1"/>
  <c r="A2962" i="3" s="1"/>
  <c r="A2963" i="3" s="1"/>
  <c r="A2964" i="3" s="1"/>
  <c r="A2965" i="3" s="1"/>
  <c r="A2966" i="3" s="1"/>
  <c r="A2967" i="3" s="1"/>
  <c r="A2968" i="3" s="1"/>
  <c r="A2969" i="3" s="1"/>
  <c r="A2970" i="3" s="1"/>
  <c r="A2971" i="3" s="1"/>
  <c r="A2972" i="3" s="1"/>
  <c r="A2973" i="3" s="1"/>
  <c r="A2974" i="3" s="1"/>
  <c r="A2975" i="3" s="1"/>
  <c r="A2976" i="3" s="1"/>
  <c r="A2977" i="3" s="1"/>
  <c r="A2978" i="3" s="1"/>
  <c r="A2979" i="3" s="1"/>
  <c r="A2980" i="3" s="1"/>
  <c r="A2981" i="3" s="1"/>
  <c r="A2982" i="3" s="1"/>
  <c r="A2983" i="3" s="1"/>
  <c r="A2984" i="3" s="1"/>
  <c r="A2985" i="3" s="1"/>
  <c r="A2986" i="3" s="1"/>
  <c r="A2987" i="3" s="1"/>
  <c r="A2988" i="3" s="1"/>
  <c r="A2989" i="3" s="1"/>
  <c r="A2990" i="3" s="1"/>
  <c r="A2991" i="3" s="1"/>
  <c r="A2992" i="3" s="1"/>
  <c r="A2993" i="3" s="1"/>
  <c r="A2994" i="3" s="1"/>
  <c r="A2995" i="3" s="1"/>
  <c r="A2996" i="3" s="1"/>
  <c r="A2997" i="3" s="1"/>
  <c r="A2998" i="3" s="1"/>
  <c r="A2999" i="3" s="1"/>
  <c r="A3000" i="3" s="1"/>
  <c r="A3001" i="3" s="1"/>
  <c r="A3002" i="3" s="1"/>
  <c r="A3003" i="3" s="1"/>
  <c r="A3004" i="3" s="1"/>
  <c r="A3005" i="3" s="1"/>
  <c r="A3006" i="3" s="1"/>
  <c r="A3007" i="3" s="1"/>
  <c r="A3008" i="3" s="1"/>
  <c r="A3009" i="3" s="1"/>
  <c r="A3010" i="3" s="1"/>
  <c r="A3011" i="3" s="1"/>
  <c r="A3012" i="3" s="1"/>
  <c r="A3013" i="3" s="1"/>
  <c r="A3014" i="3" s="1"/>
  <c r="A3015" i="3" s="1"/>
  <c r="A3016" i="3" s="1"/>
  <c r="A3017" i="3" s="1"/>
  <c r="A3018" i="3" s="1"/>
  <c r="A3019" i="3" s="1"/>
  <c r="A3020" i="3" s="1"/>
  <c r="A3021" i="3" s="1"/>
  <c r="A3022" i="3" s="1"/>
  <c r="A3023" i="3" s="1"/>
  <c r="A3024" i="3" s="1"/>
  <c r="A3025" i="3" s="1"/>
  <c r="A3026" i="3" s="1"/>
  <c r="A3027" i="3" s="1"/>
  <c r="A3028" i="3" s="1"/>
  <c r="A3029" i="3" s="1"/>
  <c r="A3030" i="3" s="1"/>
  <c r="A3031" i="3" s="1"/>
  <c r="A3032" i="3" s="1"/>
  <c r="A3033" i="3" s="1"/>
  <c r="A3034" i="3" s="1"/>
  <c r="A3035" i="3" s="1"/>
  <c r="A3036" i="3" s="1"/>
  <c r="A3037" i="3" s="1"/>
  <c r="A3038" i="3" s="1"/>
  <c r="A3039" i="3" s="1"/>
  <c r="A3040" i="3" s="1"/>
  <c r="A3041" i="3" s="1"/>
  <c r="A3042" i="3" s="1"/>
  <c r="A3043" i="3" s="1"/>
  <c r="A3044" i="3" s="1"/>
  <c r="A3045" i="3" s="1"/>
  <c r="A3046" i="3" s="1"/>
  <c r="A3047" i="3" s="1"/>
  <c r="A3048" i="3" s="1"/>
  <c r="A3049" i="3" s="1"/>
  <c r="A3050" i="3" s="1"/>
  <c r="A3051" i="3" s="1"/>
  <c r="A3052" i="3" s="1"/>
  <c r="A3053" i="3" s="1"/>
  <c r="A3054" i="3" s="1"/>
  <c r="A3055" i="3" s="1"/>
  <c r="A3056" i="3" s="1"/>
  <c r="A3057" i="3" s="1"/>
  <c r="A3058" i="3" s="1"/>
  <c r="A3059" i="3" s="1"/>
  <c r="A3060" i="3" s="1"/>
  <c r="A3061" i="3" s="1"/>
  <c r="A3062" i="3" s="1"/>
  <c r="A3063" i="3" s="1"/>
  <c r="A3064" i="3" s="1"/>
  <c r="A3065" i="3" s="1"/>
  <c r="A3066" i="3" s="1"/>
  <c r="A3067" i="3" s="1"/>
  <c r="A3068" i="3" s="1"/>
  <c r="A3069" i="3" s="1"/>
  <c r="A3070" i="3" s="1"/>
  <c r="A3071" i="3" s="1"/>
  <c r="A3072" i="3" s="1"/>
  <c r="A3073" i="3" s="1"/>
  <c r="A3074" i="3" s="1"/>
  <c r="A3075" i="3" s="1"/>
  <c r="A3076" i="3" s="1"/>
  <c r="A3077" i="3" s="1"/>
  <c r="A3078" i="3" s="1"/>
  <c r="A3079" i="3" s="1"/>
  <c r="A3080" i="3" s="1"/>
  <c r="A3081" i="3" s="1"/>
  <c r="A3082" i="3" s="1"/>
  <c r="A3083" i="3" s="1"/>
  <c r="A3084" i="3" s="1"/>
  <c r="A3085" i="3" s="1"/>
  <c r="A3086" i="3" s="1"/>
  <c r="A3087" i="3" s="1"/>
  <c r="A3088" i="3" s="1"/>
  <c r="A3089" i="3" s="1"/>
</calcChain>
</file>

<file path=xl/sharedStrings.xml><?xml version="1.0" encoding="utf-8"?>
<sst xmlns="http://schemas.openxmlformats.org/spreadsheetml/2006/main" count="22866" uniqueCount="9825">
  <si>
    <t>No</t>
  </si>
  <si>
    <t>Identificación del proceso</t>
  </si>
  <si>
    <t>Tipo de Acción</t>
  </si>
  <si>
    <t>Nombre del demandante</t>
  </si>
  <si>
    <t>Etapa Procesal</t>
  </si>
  <si>
    <t>Valor pretensiones</t>
  </si>
  <si>
    <t>Valor provisión (cuando aplique)</t>
  </si>
  <si>
    <t>Calificación riesgo procesal</t>
  </si>
  <si>
    <t>Estado del proceso</t>
  </si>
  <si>
    <t>Fallo (en contra/a favor)</t>
  </si>
  <si>
    <t>Valor condena</t>
  </si>
  <si>
    <t>Valor Pago</t>
  </si>
  <si>
    <t>Fecha Pago</t>
  </si>
  <si>
    <t>15693333100220100013700</t>
  </si>
  <si>
    <t>ACCION POPULAR</t>
  </si>
  <si>
    <t>CLEMENTINA DEL CARMEN PEREZ PEREZ</t>
  </si>
  <si>
    <t>SEGUNDA INSTANCIA</t>
  </si>
  <si>
    <t>MEDIA</t>
  </si>
  <si>
    <t>ACTIVO</t>
  </si>
  <si>
    <t>25000231500020060043001</t>
  </si>
  <si>
    <t>ACCION DE GRUPO</t>
  </si>
  <si>
    <t>LUIS ALFREDO AVENDAÑO</t>
  </si>
  <si>
    <t>70001233100020080020000</t>
  </si>
  <si>
    <t>REPARACION DIRECTA</t>
  </si>
  <si>
    <t>JAIME ROYERO MACIAS</t>
  </si>
  <si>
    <t>PRIMERA INSTANCIA O UNICA INSTANCIA</t>
  </si>
  <si>
    <t>BAJA</t>
  </si>
  <si>
    <t>70001333100820090010900</t>
  </si>
  <si>
    <t>FILIBERTO MANUEL RODELO PINEDA</t>
  </si>
  <si>
    <t>11001032400020070019500</t>
  </si>
  <si>
    <t>NULIDAD Y RESTABLECIMIENTO DEL DERECHO</t>
  </si>
  <si>
    <t>ROBERTO JOAQUIN KLING HASCHE</t>
  </si>
  <si>
    <t>25000232400020050089400</t>
  </si>
  <si>
    <t>FELIPE AGUDELO JARAMILLO</t>
  </si>
  <si>
    <t>25000232600020070021301</t>
  </si>
  <si>
    <t xml:space="preserve">SHERBONE S.A. </t>
  </si>
  <si>
    <t>25000232400020050088501</t>
  </si>
  <si>
    <t>DIANA GOMEZ KOPP</t>
  </si>
  <si>
    <t>08001333101020050002200</t>
  </si>
  <si>
    <t xml:space="preserve">Corporación Regional del Atlántico </t>
  </si>
  <si>
    <t>25000232600020070021501</t>
  </si>
  <si>
    <t>ANGELA GOMEZ KOPP</t>
  </si>
  <si>
    <t>08001233100019982304700</t>
  </si>
  <si>
    <t>LYDIA ESTHER BLANCO MIRANDA</t>
  </si>
  <si>
    <t>REMOTA</t>
  </si>
  <si>
    <t>08001233100519990038400</t>
  </si>
  <si>
    <t>PATRICIA DE JESUS MOZO COHEN</t>
  </si>
  <si>
    <t>19001230000020030017600</t>
  </si>
  <si>
    <t>MONICA JARAMILLO ARANGO</t>
  </si>
  <si>
    <t>25000232600020070020901</t>
  </si>
  <si>
    <t xml:space="preserve">SOCIEDAD PQRYC SA </t>
  </si>
  <si>
    <t>25000232600020070021601</t>
  </si>
  <si>
    <t>STEVEN RATTNER AYALA</t>
  </si>
  <si>
    <t>25000232600020070021001</t>
  </si>
  <si>
    <t>JORGE ALBERTO URIBE BERNATE</t>
  </si>
  <si>
    <t>25000232600020070021201</t>
  </si>
  <si>
    <t>MIGUEL BERMUDEZ GOMEZ</t>
  </si>
  <si>
    <t>25000232600020070021701</t>
  </si>
  <si>
    <t xml:space="preserve">SOCIEDAD BARANTES COMERCIAL INC Y CIAS ENCENILLAL SA EASTON SA Y BLEEKER SA (CERROS) </t>
  </si>
  <si>
    <t>47001333100720080059100</t>
  </si>
  <si>
    <t>ARGEMIRO SILVA GAONA</t>
  </si>
  <si>
    <t>25000232400020050089001</t>
  </si>
  <si>
    <t>MILENA GOMEZ KOPP</t>
  </si>
  <si>
    <t>15001333101020080019800</t>
  </si>
  <si>
    <t>DIOSELINA CORREDOR DE SICHACA</t>
  </si>
  <si>
    <t>15693333100220070008900</t>
  </si>
  <si>
    <t>MARIA ELIZABETH BARON RUIZ</t>
  </si>
  <si>
    <t>54001333100420090025300</t>
  </si>
  <si>
    <t xml:space="preserve">DEFENSORIA DEL PUEBLO </t>
  </si>
  <si>
    <t>ALTA</t>
  </si>
  <si>
    <t>54001333100520110006000</t>
  </si>
  <si>
    <t>MARIBEL CARVAJAL ESCALANTE</t>
  </si>
  <si>
    <t>13001333100120080000500</t>
  </si>
  <si>
    <t xml:space="preserve">FUNDACION FLORA </t>
  </si>
  <si>
    <t>47001333100520100002400</t>
  </si>
  <si>
    <t>LICET DEL CARMEN PEÑARANDA PEÑA</t>
  </si>
  <si>
    <t>11001333170920100015400</t>
  </si>
  <si>
    <t xml:space="preserve">PALMAGRO S.A. </t>
  </si>
  <si>
    <t>68001333100320070030200</t>
  </si>
  <si>
    <t>CARLOS AUGUSTO MALDONADO BAUTISTA</t>
  </si>
  <si>
    <t>19001333100420100046600</t>
  </si>
  <si>
    <t>GERMAN MAURICIO OSPINA MUÑOZ</t>
  </si>
  <si>
    <t>44001233100120110009700</t>
  </si>
  <si>
    <t>DEFENSORIA DEL PUEBLO</t>
  </si>
  <si>
    <t>11001333103220090006700</t>
  </si>
  <si>
    <t>JESUS ANGEL CASTAÑEDA TORRES</t>
  </si>
  <si>
    <t>11001310302820110004800</t>
  </si>
  <si>
    <t>VERBAL</t>
  </si>
  <si>
    <t>JORGE BERNAL MORALES</t>
  </si>
  <si>
    <t>13001233100020110000700</t>
  </si>
  <si>
    <t>ENRIQUE FERNANDO EMILIANI SEGRERA</t>
  </si>
  <si>
    <t>25000232400020050089100</t>
  </si>
  <si>
    <t>GIMENA PATRICIA LEMAITRE SOLEIMAN</t>
  </si>
  <si>
    <t>52001233100020020030000</t>
  </si>
  <si>
    <t>JAIME CABRERA MEDINA</t>
  </si>
  <si>
    <t>70001233100020090007800</t>
  </si>
  <si>
    <t>HIPOLITO CLARET RODELO NOYA</t>
  </si>
  <si>
    <t>08001333100520090000900</t>
  </si>
  <si>
    <t>IRIS MARGOTH TAFUR RUA</t>
  </si>
  <si>
    <t>25000232600020110040100</t>
  </si>
  <si>
    <t>MIGUEL ANGEL HERNANDEZ NIETO</t>
  </si>
  <si>
    <t>15001233100220100156900</t>
  </si>
  <si>
    <t>LUIS GONZALO CUEVAS ROMERO</t>
  </si>
  <si>
    <t>25000232400020110028100</t>
  </si>
  <si>
    <t>MARIA DUVALIVE SANCHEZ DIAZ</t>
  </si>
  <si>
    <t>70001233100020100023400</t>
  </si>
  <si>
    <t>CANDIDO SEGUNDO SUAREZ SANCHEZ</t>
  </si>
  <si>
    <t>25000232400020110024700</t>
  </si>
  <si>
    <t>ROBERTH ANDRES BELTRAN MARTINEZ</t>
  </si>
  <si>
    <t>50001233100020110022000</t>
  </si>
  <si>
    <t>MARIA CONSTANZA DEL ROSARIO RIVERA PEÑA</t>
  </si>
  <si>
    <t>13001233100220110079500</t>
  </si>
  <si>
    <t>68001233100020110016000</t>
  </si>
  <si>
    <t>LUIS NEFTALI SILVA JAIMES</t>
  </si>
  <si>
    <t>47001333100720120004300</t>
  </si>
  <si>
    <t>LUIS FERNANDO OSPINO GONZALEZ</t>
  </si>
  <si>
    <t>50001233100020110068700</t>
  </si>
  <si>
    <t>RUSBELL GIOVANNI DIAZ JAIMES</t>
  </si>
  <si>
    <t>25000232400020120084200</t>
  </si>
  <si>
    <t>EDILBERTO BERNAL</t>
  </si>
  <si>
    <t>11001032400020100049900</t>
  </si>
  <si>
    <t>NULIDAD SIMPLE</t>
  </si>
  <si>
    <t>CORPORACION AUTONOMA REGIONAL DE CUNDINAMARCA</t>
  </si>
  <si>
    <t>70001233300020120010100</t>
  </si>
  <si>
    <t>OLEGARIO EUFRACIO OTERO BULA</t>
  </si>
  <si>
    <t>68001233100020120018500</t>
  </si>
  <si>
    <t>YENNY ANDREA LIMAS FONSECA</t>
  </si>
  <si>
    <t>23001233300320120006300</t>
  </si>
  <si>
    <t>FABIO ORLANDO ALEANS CASTRO</t>
  </si>
  <si>
    <t>47001333100220060087100</t>
  </si>
  <si>
    <t xml:space="preserve">FUNDETAG </t>
  </si>
  <si>
    <t>25000234100020120034900</t>
  </si>
  <si>
    <t>YARI SULEYI ENCISO GARZON</t>
  </si>
  <si>
    <t>05001333302520120035900</t>
  </si>
  <si>
    <t>SIGIFREDO CARDEÑO PALACIO</t>
  </si>
  <si>
    <t>25269333170120080016800</t>
  </si>
  <si>
    <t xml:space="preserve">PROCURADURIA DELEGADA PARA ASUNTOS AGRARIOS </t>
  </si>
  <si>
    <t>54001233300020120021400</t>
  </si>
  <si>
    <t>JONATHAN HERNANDEZ LEON</t>
  </si>
  <si>
    <t>05001333302320120043800</t>
  </si>
  <si>
    <t>MERCEDES CUADROS DE GONZALEZ</t>
  </si>
  <si>
    <t>05001333302720120049200</t>
  </si>
  <si>
    <t>JULIA EDILMA ZABALA AREIZA</t>
  </si>
  <si>
    <t>05001333302520120043500</t>
  </si>
  <si>
    <t>LUZ MERY JARAMILLO ZAPATA</t>
  </si>
  <si>
    <t>INDIRA HERNANDEZ ROA</t>
  </si>
  <si>
    <t>05001333300720130014600</t>
  </si>
  <si>
    <t xml:space="preserve">QUIMIFER SAS </t>
  </si>
  <si>
    <t>08001333300220130009500</t>
  </si>
  <si>
    <t>YUBRAN ALBERTO HEMER BOJANINI</t>
  </si>
  <si>
    <t>05001333301020130001500</t>
  </si>
  <si>
    <t>GILDARDO ANTONIO OSORIO JIMENEZ</t>
  </si>
  <si>
    <t>76001233100020110116900</t>
  </si>
  <si>
    <t>ALFONSO HEBERTO VELASCO PARDO</t>
  </si>
  <si>
    <t>08001333300220130013500</t>
  </si>
  <si>
    <t>BENIGNO BAUTISTA BALLESTAS AMEZQUITA</t>
  </si>
  <si>
    <t>73001230000020110061300</t>
  </si>
  <si>
    <t>JUAN DAVID CEBALLOS RAMIREZ</t>
  </si>
  <si>
    <t>08001333300220130014900</t>
  </si>
  <si>
    <t>RAFAEL ARTURO PULIDO FRAGOZO</t>
  </si>
  <si>
    <t>05001333302320120049700</t>
  </si>
  <si>
    <t>MARIA ZAMANTA ECHAVARRIA JIMENEZ</t>
  </si>
  <si>
    <t>05001333303020120040900</t>
  </si>
  <si>
    <t>LUIS HERIBERTO MARIN GARCIA</t>
  </si>
  <si>
    <t>05001333302620130003300</t>
  </si>
  <si>
    <t>JOSE LUIS VIVEROS ABISAMBRA</t>
  </si>
  <si>
    <t>05001333302720120044300</t>
  </si>
  <si>
    <t>LUZ MARY OROZCO GONZALEZ</t>
  </si>
  <si>
    <t>05001333301020130041800</t>
  </si>
  <si>
    <t>DORELIA GARCIA</t>
  </si>
  <si>
    <t>05001333300720130015100</t>
  </si>
  <si>
    <t>OSCAR YESIDT GOMEZ QUINTERO</t>
  </si>
  <si>
    <t>05001333302920130016000</t>
  </si>
  <si>
    <t>ELEIDA DE JESUS MAZO DE CORREA</t>
  </si>
  <si>
    <t>05001333302420130021400</t>
  </si>
  <si>
    <t>FELIPE AVELINO TOBON GIRALDO</t>
  </si>
  <si>
    <t>08001333300220130024900</t>
  </si>
  <si>
    <t>YISELA ESTHER ACOSTA ARIZA</t>
  </si>
  <si>
    <t>08001333300220130024700</t>
  </si>
  <si>
    <t>JOSE JOAQUIN SANJUANELO TEJEDA</t>
  </si>
  <si>
    <t>08001333300220130018600</t>
  </si>
  <si>
    <t>ESMERALDA RODRIGUEZ DE RODRIGUEZ</t>
  </si>
  <si>
    <t>47001333300520130014500</t>
  </si>
  <si>
    <t>CARMEN CECILIA SANCHEZ PATIÑO</t>
  </si>
  <si>
    <t>05001233300020130028600</t>
  </si>
  <si>
    <t>KELLY JOHANA BORRERO MENESES</t>
  </si>
  <si>
    <t>47001233300020130015500</t>
  </si>
  <si>
    <t>NARCISO ANTONIO TAMARA PATIÑO</t>
  </si>
  <si>
    <t>05001333302620120045900</t>
  </si>
  <si>
    <t>MANUEL JOSE RESTREPO CASTAÑO</t>
  </si>
  <si>
    <t>11001032400020130026300</t>
  </si>
  <si>
    <t>JUAN JOSE CASTAÑO VERGARA</t>
  </si>
  <si>
    <t>50001233300020130027600</t>
  </si>
  <si>
    <t>JESUS MARIA QUEVEDO DIAZ</t>
  </si>
  <si>
    <t>05001233300020130107600</t>
  </si>
  <si>
    <t>MARTHA LUCIA MAYA MONSALVE</t>
  </si>
  <si>
    <t>15001333301020130006000</t>
  </si>
  <si>
    <t>FLOR DE MARIA PINEDA DE BARAJAS</t>
  </si>
  <si>
    <t>25000234100020130195700</t>
  </si>
  <si>
    <t>GUILLERMO ALFONSO PERTUZ PATRON</t>
  </si>
  <si>
    <t>13001233300020130035400</t>
  </si>
  <si>
    <t xml:space="preserve">ASOCIACION DE PEQUEÑOS PRODUCTORES AGROPECUARIOS DE LA ZONA ALTA DE SAN PABLO SUR DE BOLIVAR ASOCAZUL </t>
  </si>
  <si>
    <t>25000234100020120033500</t>
  </si>
  <si>
    <t>OLEODUCTO CENTRAL S.A.</t>
  </si>
  <si>
    <t>11001032600020130014600</t>
  </si>
  <si>
    <t>MARGARITA RICAURTE RUEDA</t>
  </si>
  <si>
    <t>25000232400020120040600</t>
  </si>
  <si>
    <t xml:space="preserve">INVERSIONES Y CONSTRUCCIONES TORO INVERCOT SAS </t>
  </si>
  <si>
    <t>08001333300220130024400</t>
  </si>
  <si>
    <t>BERTHA REGINA COVA DE MEDINA</t>
  </si>
  <si>
    <t>23001333300320130073800</t>
  </si>
  <si>
    <t>MARTIN ALONSO ORTEGA LOBO</t>
  </si>
  <si>
    <t>25000232400020110014401</t>
  </si>
  <si>
    <t xml:space="preserve">CNR III LTD SUCURSAL COLOMBIA </t>
  </si>
  <si>
    <t>76001233300020130102100</t>
  </si>
  <si>
    <t xml:space="preserve">FIDUCIARIA CORFICOLOMBIANA S.A. </t>
  </si>
  <si>
    <t>25000232400020110059800</t>
  </si>
  <si>
    <t xml:space="preserve">KOREANAS LTDA </t>
  </si>
  <si>
    <t>41001333300420140009400</t>
  </si>
  <si>
    <t>NESTOR PEREZ GASCA</t>
  </si>
  <si>
    <t>11001032600020130013200</t>
  </si>
  <si>
    <t>47001400300520130001700</t>
  </si>
  <si>
    <t>ALFREDO STIVENSO PEÑA OLIVERO</t>
  </si>
  <si>
    <t>05001333302020130018600</t>
  </si>
  <si>
    <t>JORGE EDUARDO PEREZ ZAPATA</t>
  </si>
  <si>
    <t>70001333300220130014500</t>
  </si>
  <si>
    <t>JOHEN FRANCISCO HERRERA DIAZ</t>
  </si>
  <si>
    <t>11001032400020100039900</t>
  </si>
  <si>
    <t xml:space="preserve">CRYOGAS S.A. </t>
  </si>
  <si>
    <t>11001032400020120012800</t>
  </si>
  <si>
    <t xml:space="preserve">ASOCIACION PARA EL DESARROLLO INTEGRAL DE LA ZONA DE INFLUENCIA DE LA VIA SUBA COTA ASODESCO </t>
  </si>
  <si>
    <t>11001032400020060009300</t>
  </si>
  <si>
    <t xml:space="preserve">FIDEICOMISO MONTEARROYO </t>
  </si>
  <si>
    <t>11001032400020120004900</t>
  </si>
  <si>
    <t>NULIDAD POR INCONSTITUCIONALIDAD</t>
  </si>
  <si>
    <t xml:space="preserve">EMPRESA DE ACUEDUCTO ALCANTARILLADO Y ASEO DE BOGOTA ESP </t>
  </si>
  <si>
    <t>27001333370120120010600</t>
  </si>
  <si>
    <t>LUZ STELLA RENTERIA BEJARANO</t>
  </si>
  <si>
    <t>11001032400020130002300</t>
  </si>
  <si>
    <t>JUSTO JUAGIBIOY JAMIOY</t>
  </si>
  <si>
    <t>11001032400020120002200</t>
  </si>
  <si>
    <t>JESUS FERNANDO CORAL VILLOTA</t>
  </si>
  <si>
    <t>05001333301020130041600</t>
  </si>
  <si>
    <t>TULIO MARIO GARCIA JARAMILLO</t>
  </si>
  <si>
    <t>47001233300020140009100</t>
  </si>
  <si>
    <t>ROBERT RAUL RADA ESCALANTE</t>
  </si>
  <si>
    <t>08001233300020130030800</t>
  </si>
  <si>
    <t xml:space="preserve">CORPORACION CLUB LAGOS DEL CAUJARAL </t>
  </si>
  <si>
    <t>25000233600020140023100</t>
  </si>
  <si>
    <t>CONTROVERSIAS CONTRACTUALES</t>
  </si>
  <si>
    <t xml:space="preserve">ALIMENTOS AVICOLAS S.A </t>
  </si>
  <si>
    <t>05736408900120120015300</t>
  </si>
  <si>
    <t>PABLO HENRY CORREA GUERRA</t>
  </si>
  <si>
    <t>13001233300020130067300</t>
  </si>
  <si>
    <t>EVANGELIO ROJAS RIAÑO</t>
  </si>
  <si>
    <t>25000234100020130194700</t>
  </si>
  <si>
    <t>FERNANDO ACOSTA RODRIGUEZ</t>
  </si>
  <si>
    <t>11001032400020130019700</t>
  </si>
  <si>
    <t xml:space="preserve">EMPRESA DE ACUEDUCTO Y ALCANTARILLADO DE BOGOTA </t>
  </si>
  <si>
    <t>25000234100020140092200</t>
  </si>
  <si>
    <t>MONICA PATRICIA GARCIA MORENO</t>
  </si>
  <si>
    <t>25307310300220100033200</t>
  </si>
  <si>
    <t>NELSON GABRIEL BORJA SOTO</t>
  </si>
  <si>
    <t>41001233100020100046100</t>
  </si>
  <si>
    <t>05001333303020140021200</t>
  </si>
  <si>
    <t>MARÍA GUIMAR GIRALDO ZULUAGA</t>
  </si>
  <si>
    <t>11001032600020130014800</t>
  </si>
  <si>
    <t xml:space="preserve">PEREGRINOS GOLD </t>
  </si>
  <si>
    <t>50001333300520140019500</t>
  </si>
  <si>
    <t>PAULA ANDREA RAMIREZ ROCHA</t>
  </si>
  <si>
    <t>11001032400020120033500</t>
  </si>
  <si>
    <t xml:space="preserve">ACUEDUCTO Y ALCANTARILLADO EMPRESA </t>
  </si>
  <si>
    <t>05001333302420140063100</t>
  </si>
  <si>
    <t>LUZ MARINA GALLEGO COLORADO</t>
  </si>
  <si>
    <t>05001333302020130022600</t>
  </si>
  <si>
    <t>LUIS ALFONSO MARTINEZ</t>
  </si>
  <si>
    <t>05001333302820120044500</t>
  </si>
  <si>
    <t>ALBER PIEDRAHITA</t>
  </si>
  <si>
    <t>68001233300020140079500</t>
  </si>
  <si>
    <t>LUIS ALBERTO GONZALEZ HERREÑO</t>
  </si>
  <si>
    <t>11001333100520110009600</t>
  </si>
  <si>
    <t>MARIA DE LA CRUZ VELASCO HERNANDEZ</t>
  </si>
  <si>
    <t>05001333300920140073200</t>
  </si>
  <si>
    <t>GABRIEL ANGEL ARBOLEDA MONTOYA</t>
  </si>
  <si>
    <t>76001233300020140006400</t>
  </si>
  <si>
    <t xml:space="preserve">SEGUROS COMERCIALES BOLIVAR S.A. </t>
  </si>
  <si>
    <t>15001333301420140014800</t>
  </si>
  <si>
    <t>FRANCHESCO GEOVANNY OSPINA LOZANO</t>
  </si>
  <si>
    <t>81001233300320140009901</t>
  </si>
  <si>
    <t>EDGAR TULIVILA GARCIA</t>
  </si>
  <si>
    <t>11001032600020140006200</t>
  </si>
  <si>
    <t>ACCION DE REPETICION</t>
  </si>
  <si>
    <t>SANDRA DEL ROSARIO SUAREZ PEREZ</t>
  </si>
  <si>
    <t>68081310300220140014900</t>
  </si>
  <si>
    <t>YAZMIN ZUÑIGA DUARTE</t>
  </si>
  <si>
    <t>08001333300220130016000</t>
  </si>
  <si>
    <t>WILLIAM ARTURO PIEDRAHITA RODRIGUEZ</t>
  </si>
  <si>
    <t>41001233300020140052400</t>
  </si>
  <si>
    <t xml:space="preserve">COMEPEZ S.A. </t>
  </si>
  <si>
    <t>41001233300020140032500</t>
  </si>
  <si>
    <t>EDGAR GONZALEZ LOSADA</t>
  </si>
  <si>
    <t>08001333300220130023400</t>
  </si>
  <si>
    <t>RUTH MARINA ALMANZA MARTINEZ</t>
  </si>
  <si>
    <t>08001333300220130024300</t>
  </si>
  <si>
    <t>JUAN ANTONIO BROCHERO AVILA</t>
  </si>
  <si>
    <t>41001333300320140040600</t>
  </si>
  <si>
    <t>HECTOR MANUEL BEDOYA RIVERA</t>
  </si>
  <si>
    <t>11001032400020140057400</t>
  </si>
  <si>
    <t>HERNAN AUGUSTO ARISTIZABAL GARCIA</t>
  </si>
  <si>
    <t>05001333300920140071200</t>
  </si>
  <si>
    <t>PAULA ANDREA ROJAS QUIROZ</t>
  </si>
  <si>
    <t>50001233300020140012700</t>
  </si>
  <si>
    <t>LIDA ROCIO LOPEZ OSPINA</t>
  </si>
  <si>
    <t>47001233300020130014300</t>
  </si>
  <si>
    <t>YAMILE MELISA ACEVEDO GARCIA</t>
  </si>
  <si>
    <t>50001233300020140012900</t>
  </si>
  <si>
    <t>YEIMI ALEJANDRA LOPEZ CIRO</t>
  </si>
  <si>
    <t>11001032400020130063400</t>
  </si>
  <si>
    <t>DIANA MARCELA MORELO LOZADA</t>
  </si>
  <si>
    <t>JUAN SEBASTIAN RUIZ CORTES</t>
  </si>
  <si>
    <t>08001333300920130033900</t>
  </si>
  <si>
    <t>TIBERIO ANTONIO ROJANO MUÑOZ</t>
  </si>
  <si>
    <t>11001032400020150008800</t>
  </si>
  <si>
    <t>RODRIGO ELIAS NEGRETE MONTES</t>
  </si>
  <si>
    <t>23001233300020150016400</t>
  </si>
  <si>
    <t>MARCO TULIO NORIEGA NOGUERA</t>
  </si>
  <si>
    <t>17001233300020120013700</t>
  </si>
  <si>
    <t>ALFONSO GOMEZ RAMIREZ</t>
  </si>
  <si>
    <t>23001333300220140038600</t>
  </si>
  <si>
    <t>DANIEL EMIRO CASTAÑO GONZALEZ</t>
  </si>
  <si>
    <t>25000233600020150082100</t>
  </si>
  <si>
    <t>MARÍA CRISTINA IGNACIA LAZARA ECHEVERRI</t>
  </si>
  <si>
    <t>25000233600020150096100</t>
  </si>
  <si>
    <t>CAMILO PIEDRAHITA URIBE</t>
  </si>
  <si>
    <t>47001333300320150008000</t>
  </si>
  <si>
    <t>JACOB DEL ROSARIO ALTAHONA MEJIA</t>
  </si>
  <si>
    <t>08001333300220140022800</t>
  </si>
  <si>
    <t>SANDRA PATRICIA REALES COVA</t>
  </si>
  <si>
    <t>76001333301520150023500</t>
  </si>
  <si>
    <t>MAURICIO LOZANO VARGAS</t>
  </si>
  <si>
    <t>05001233100020130002000</t>
  </si>
  <si>
    <t>AMPARO DE LA MILAGROSA FERRER TORO</t>
  </si>
  <si>
    <t>25000233600020150074600</t>
  </si>
  <si>
    <t xml:space="preserve">INVERSIONES LANDU SA </t>
  </si>
  <si>
    <t>81001233300320150003400</t>
  </si>
  <si>
    <t>ABDIAS SEPULVEDA MEDINA</t>
  </si>
  <si>
    <t>47001333300720150010400</t>
  </si>
  <si>
    <t>FRANCISCO CUELLO DUARTE</t>
  </si>
  <si>
    <t>47001333300720150005500</t>
  </si>
  <si>
    <t>JULIO JIMENEZ ESCOBAR</t>
  </si>
  <si>
    <t>25000233600020150158400</t>
  </si>
  <si>
    <t>CARLOS ALFREDO BARON GUTIERREZ</t>
  </si>
  <si>
    <t>70001233100020090008300</t>
  </si>
  <si>
    <t>CIJA ALBERTO MUÑOZ MAURY</t>
  </si>
  <si>
    <t>73001233300420150043600</t>
  </si>
  <si>
    <t>INSTITUTO NACIONAL DE VIAS</t>
  </si>
  <si>
    <t>11001032400020110033000</t>
  </si>
  <si>
    <t>REMBERTO QUANT GONZALEZ</t>
  </si>
  <si>
    <t>25000234100020150092700</t>
  </si>
  <si>
    <t>CARMEN LEONOR ROMERO EPIAYU</t>
  </si>
  <si>
    <t>88001333100120120005301</t>
  </si>
  <si>
    <t>SARA ESTHER PECHTHALT OLIVEROS</t>
  </si>
  <si>
    <t>47001233100320050041000</t>
  </si>
  <si>
    <t>JOSE GREGORIO MANOTAS ROMERO</t>
  </si>
  <si>
    <t>41001233100020090015100</t>
  </si>
  <si>
    <t xml:space="preserve">SOCIEDAD PISICOLA NEW YORK SA </t>
  </si>
  <si>
    <t>47001333300420150004600</t>
  </si>
  <si>
    <t xml:space="preserve">ASOCIACION MIXTA DE PESCADORES ARTESANALES Y COMERCIANTES DE PESCADO APACPEUP PUEBLO VIEJO </t>
  </si>
  <si>
    <t>11001032800020150002200</t>
  </si>
  <si>
    <t>FRANCISCO JAVIER MUÑOZ CASTAÑO</t>
  </si>
  <si>
    <t>50001233300020150044100</t>
  </si>
  <si>
    <t>ANA LILIA CARRILLO DE ROMERO</t>
  </si>
  <si>
    <t>25000234100020150018900</t>
  </si>
  <si>
    <t xml:space="preserve">CONJUNTO RESIDENCIAL CAMPESTRE PORTAL FUSCA PH </t>
  </si>
  <si>
    <t>76001233300520120036800</t>
  </si>
  <si>
    <t>LIDA YSSI GUTIERREZ MORENO</t>
  </si>
  <si>
    <t>68001233100020120031800</t>
  </si>
  <si>
    <t>MARIA DEL CARMEN CAÑIZAREZ PAEZ</t>
  </si>
  <si>
    <t>11001032400020150009300</t>
  </si>
  <si>
    <t>ALEJANDRO GAITAN SIERRA</t>
  </si>
  <si>
    <t>25000234100020150181800</t>
  </si>
  <si>
    <t xml:space="preserve">ASOCIACION NACIONAL DE EMPRESAS CARNICAS </t>
  </si>
  <si>
    <t>47001233300320150006300</t>
  </si>
  <si>
    <t>ALVARO ENRIQUE ANDRADE RODRIGUEZ</t>
  </si>
  <si>
    <t>27001333300120150022400</t>
  </si>
  <si>
    <t>JUAN SILVIO ASPRILLA</t>
  </si>
  <si>
    <t>47001333300720150011100</t>
  </si>
  <si>
    <t>ALFONSO EMILIO ARIAS MORALES</t>
  </si>
  <si>
    <t>11001333603420150023200</t>
  </si>
  <si>
    <t>DIANA MARIA MONTENEGRO CEBALLOS</t>
  </si>
  <si>
    <t>76001233301020150089700</t>
  </si>
  <si>
    <t>ISAAC GAMBOA DELGADO</t>
  </si>
  <si>
    <t>27001333300320130073900</t>
  </si>
  <si>
    <t>NAYIVE QUEJADA BEJARANO</t>
  </si>
  <si>
    <t>11001032400020120022900</t>
  </si>
  <si>
    <t>JUAN PABLO MERIZALDE PORTILLA</t>
  </si>
  <si>
    <t>05664318900120150000400</t>
  </si>
  <si>
    <t>OSCAR JAIME JARAMILLO ALVAREZ</t>
  </si>
  <si>
    <t>25000233600020150073600</t>
  </si>
  <si>
    <t xml:space="preserve">JAIME URIBE Y HERMANOS LTDA </t>
  </si>
  <si>
    <t>25000234100020150140600</t>
  </si>
  <si>
    <t>JUAN ESTEBAN BERMUDEZ ARCHILA</t>
  </si>
  <si>
    <t>11001032400020110045300</t>
  </si>
  <si>
    <t>HENRY ALBERTO GONZALEZ MOLINA</t>
  </si>
  <si>
    <t>54001312100120150027400</t>
  </si>
  <si>
    <t>ORLANDO ANTONIO PACHECO PACHECO</t>
  </si>
  <si>
    <t>68001233100020050035500</t>
  </si>
  <si>
    <t>EDUARDO CARMELO PADILLA HERNANDEZ</t>
  </si>
  <si>
    <t>11001032400020150012800</t>
  </si>
  <si>
    <t>DIANA RODRIGUEZ FRANCO</t>
  </si>
  <si>
    <t>08001333300920150014400</t>
  </si>
  <si>
    <t>PAOLA ANDREA SARMIENTO RODRIGUEZ</t>
  </si>
  <si>
    <t>47001333300520150011000</t>
  </si>
  <si>
    <t>JAIRO ANDRES PACHECO YANEZ</t>
  </si>
  <si>
    <t>11001333603620150021300</t>
  </si>
  <si>
    <t>JOSE FIHOLL PACHECO</t>
  </si>
  <si>
    <t>47001333300520150011100</t>
  </si>
  <si>
    <t>OVIDIO LESMES OTERO</t>
  </si>
  <si>
    <t>25000234100020150245200</t>
  </si>
  <si>
    <t>GLADYS AURORA SANDOVAL</t>
  </si>
  <si>
    <t>70001333300620070015900</t>
  </si>
  <si>
    <t>ROBERTO CARLOS CERVANTES ZABALETA</t>
  </si>
  <si>
    <t>52001333300120150004700</t>
  </si>
  <si>
    <t>MARCO TULIO JOAQUI ZEMANATE</t>
  </si>
  <si>
    <t>54518400300220150036600</t>
  </si>
  <si>
    <t>ROMELIA OCHOA DE ROJAS</t>
  </si>
  <si>
    <t>52001233300020160015100</t>
  </si>
  <si>
    <t>NORBERTO PORTOCARRERO ANGULO</t>
  </si>
  <si>
    <t>47001333175120160001000</t>
  </si>
  <si>
    <t>HUBERT SEGUNDO RAMIREZ PINEDA</t>
  </si>
  <si>
    <t>47001233100020160001000</t>
  </si>
  <si>
    <t>11001333603520150025600</t>
  </si>
  <si>
    <t>MARITZA OROZCO GUERRERO</t>
  </si>
  <si>
    <t>52001233300020160014200</t>
  </si>
  <si>
    <t>PABLO ANTONIO REASCOS</t>
  </si>
  <si>
    <t>11001032400020150049800</t>
  </si>
  <si>
    <t>HERNANDO CASTRO SUAREZ</t>
  </si>
  <si>
    <t>11001333603220150020200</t>
  </si>
  <si>
    <t>WILMAN JOSE OJEDA FIHOLL</t>
  </si>
  <si>
    <t>50001312100220150032400</t>
  </si>
  <si>
    <t xml:space="preserve">COMUNIDAD INDIGENA MULTITECNICA LA FUGA </t>
  </si>
  <si>
    <t>13001233300020150066000</t>
  </si>
  <si>
    <t>HUMBERTO CARLOS PEREZ RIVERA</t>
  </si>
  <si>
    <t>86001312100120150064500</t>
  </si>
  <si>
    <t>EMMA SATURIA ALVAREZ DE SOLARTE</t>
  </si>
  <si>
    <t>19001333300520150035900</t>
  </si>
  <si>
    <t>MARITZA SOLIS SINISTERRA</t>
  </si>
  <si>
    <t>54001312100120150000100</t>
  </si>
  <si>
    <t>DELIA MARIA MOLINA SEGURA</t>
  </si>
  <si>
    <t>76111312100320150000700</t>
  </si>
  <si>
    <t>RICARDO REBOLLEDO</t>
  </si>
  <si>
    <t>13001233300020150083700</t>
  </si>
  <si>
    <t>UNIDAD ADMINISTRATIVA ESPECIAL DE AERONAUTICA CIVIL</t>
  </si>
  <si>
    <t>41001233300020160017000</t>
  </si>
  <si>
    <t>UBER ROLDAN CORTES</t>
  </si>
  <si>
    <t>11001032400020150051600</t>
  </si>
  <si>
    <t>JAIME ANDRES GIRON MEDINA</t>
  </si>
  <si>
    <t>11001032400020140047500</t>
  </si>
  <si>
    <t xml:space="preserve">INVERSIONES MONDOÑEDO S.A.S </t>
  </si>
  <si>
    <t>11001032400020160003600</t>
  </si>
  <si>
    <t>ESTEFANIA ARCINIEGAS CARVAJAL</t>
  </si>
  <si>
    <t>11001333603820150019500</t>
  </si>
  <si>
    <t>ELIZABETH MARIA JIMENEZ OJEDA</t>
  </si>
  <si>
    <t>52001233300020160031000</t>
  </si>
  <si>
    <t xml:space="preserve">DEFENSORIA DEL PUEBLO REGIONAL PUTUMAYO </t>
  </si>
  <si>
    <t>47001333300520150010700</t>
  </si>
  <si>
    <t>LUIS FERNANDO VILORIA</t>
  </si>
  <si>
    <t>11001333603820150019300</t>
  </si>
  <si>
    <t>MARIA ELIZABETH JIMENEZ OJEDA</t>
  </si>
  <si>
    <t>11001333603820150019700</t>
  </si>
  <si>
    <t>NOEL APONTE ESCOBAR</t>
  </si>
  <si>
    <t>47001333300620150011200</t>
  </si>
  <si>
    <t xml:space="preserve">ASOPEZMAR </t>
  </si>
  <si>
    <t>11001333603820150019800</t>
  </si>
  <si>
    <t>ANDRES PACHECO HERNANDEZ</t>
  </si>
  <si>
    <t>11001333603520150020600</t>
  </si>
  <si>
    <t>OLINDA IRINA MONTENEGRO CEBALLOS</t>
  </si>
  <si>
    <t>47001333300520150010800</t>
  </si>
  <si>
    <t>RAMON PEZZOTTI ARIZA</t>
  </si>
  <si>
    <t>47001333300620150013800</t>
  </si>
  <si>
    <t>ELEAZAR HERNANDEZ DELGADILLO</t>
  </si>
  <si>
    <t>47001333300620150005900</t>
  </si>
  <si>
    <t xml:space="preserve">SINDICATO DE PESCADORES ARTESANALES DE PUEBLOVIEO </t>
  </si>
  <si>
    <t>47001333300620150006000</t>
  </si>
  <si>
    <t xml:space="preserve">ASOCIACION DE PESCADORES ARTESANALES PRODUCTORES PISCICOLA EN ESTANQUE </t>
  </si>
  <si>
    <t>54001312100120150001700</t>
  </si>
  <si>
    <t>JESUS MARIA CRUZ VILLANEDA</t>
  </si>
  <si>
    <t>54001312100120160004100</t>
  </si>
  <si>
    <t>47001333300620150009600</t>
  </si>
  <si>
    <t xml:space="preserve">ASOCIACION DE PESCADORES ARTESANALES DE ISLA DEL ROSARIO </t>
  </si>
  <si>
    <t>11001333603320150023400</t>
  </si>
  <si>
    <t>ESLEDIS PATRICIA HERRERA OROZCO</t>
  </si>
  <si>
    <t>11001333603320150021000</t>
  </si>
  <si>
    <t>MIRIAN ESTHER OROZCO GUERRERO</t>
  </si>
  <si>
    <t>05001312100120150212700</t>
  </si>
  <si>
    <t xml:space="preserve">UAE DE GESTION DE RESTITUCION DE TIERRAS DESPOJADAS </t>
  </si>
  <si>
    <t>25000234100020160102900</t>
  </si>
  <si>
    <t>CRISTHIAN JAVIER GUTIERREZ MARTINEZ</t>
  </si>
  <si>
    <t>11001032400020150045100</t>
  </si>
  <si>
    <t>GEYER LEANDRO OLARTE TORRES</t>
  </si>
  <si>
    <t>76111312100120140004600</t>
  </si>
  <si>
    <t>EDGAR ANTONIO AGUILAR RON</t>
  </si>
  <si>
    <t>50001312100220140010200</t>
  </si>
  <si>
    <t>70001312100120160003100</t>
  </si>
  <si>
    <t>RAFAEL SEGUNDO BARRIOS PEREZ</t>
  </si>
  <si>
    <t>86001312100120150062500</t>
  </si>
  <si>
    <t>05045312100120140016900</t>
  </si>
  <si>
    <t>50001312100220150016600</t>
  </si>
  <si>
    <t>86001312100120160012500</t>
  </si>
  <si>
    <t>86001312100120160012600</t>
  </si>
  <si>
    <t>70001312100320160003200</t>
  </si>
  <si>
    <t>ANTONIO ELIECER CASTILLO BELTRAN</t>
  </si>
  <si>
    <t>76001312100120150016400</t>
  </si>
  <si>
    <t>11001333603720150023500</t>
  </si>
  <si>
    <t>MARLENE SARMIENTO FUENTES</t>
  </si>
  <si>
    <t>76111312100320150000500</t>
  </si>
  <si>
    <t>LUIS ORLANDO ARBOLEDA CAYAPU</t>
  </si>
  <si>
    <t>76111312100320150000600</t>
  </si>
  <si>
    <t>76111312100120150001000</t>
  </si>
  <si>
    <t>JOSE HUMBERTO GARCIA LORZA</t>
  </si>
  <si>
    <t>18001233300020160016600</t>
  </si>
  <si>
    <t>WILSON VAQUIRO GARCIA</t>
  </si>
  <si>
    <t>54518400300220150017300</t>
  </si>
  <si>
    <t>LUIS FELIPE DIAZ DIAZ</t>
  </si>
  <si>
    <t>11001032400020140040500</t>
  </si>
  <si>
    <t>SIMON JAIME RASCOVSKY RAMIREZ</t>
  </si>
  <si>
    <t>11001333603120150021200</t>
  </si>
  <si>
    <t>BEYVIS ESTHER RIVERA BUSTAMANTE</t>
  </si>
  <si>
    <t>11001333603120150025600</t>
  </si>
  <si>
    <t>DARWIN ANTONIO BADILLO LOPEZ</t>
  </si>
  <si>
    <t>11001333603120150021100</t>
  </si>
  <si>
    <t>ISABEL MARIA MONTENEGRO LOPEZ</t>
  </si>
  <si>
    <t>11001333603420150028700</t>
  </si>
  <si>
    <t>MARQUEZA ISABEL MONTENEGRO IBARRA</t>
  </si>
  <si>
    <t>19001333300720160019200</t>
  </si>
  <si>
    <t>LEIDY ALEJANDRA RIVERA RODRIGUEZ</t>
  </si>
  <si>
    <t>11001333603520150025700</t>
  </si>
  <si>
    <t>ALFONSO APONTE FERREIRA</t>
  </si>
  <si>
    <t>11001333603520150020500</t>
  </si>
  <si>
    <t>BETTY JUDITH OROZCO OJEDA</t>
  </si>
  <si>
    <t>11001333603520150023300</t>
  </si>
  <si>
    <t>EFRAIN MARQUEZ GOMEZ</t>
  </si>
  <si>
    <t>19001333300420160014700</t>
  </si>
  <si>
    <t>GERALDINE JOHANNA RODALLEGA VIVEROS</t>
  </si>
  <si>
    <t>11001333603620150023700</t>
  </si>
  <si>
    <t>MAGALYS ISABEL MONTENEGRO MARQUEZ</t>
  </si>
  <si>
    <t>11001333603620150023800</t>
  </si>
  <si>
    <t>DIGNA EMERITA TORRES MONTENEGRO</t>
  </si>
  <si>
    <t>19001233300220160030900</t>
  </si>
  <si>
    <t>ALEXIS MINA RAMOS</t>
  </si>
  <si>
    <t>25000234100020160182200</t>
  </si>
  <si>
    <t>CARMEN CECILIA FERNANDEZ CIFUENTES</t>
  </si>
  <si>
    <t>52001233300020160055300</t>
  </si>
  <si>
    <t>BERSANI MUÑOZ</t>
  </si>
  <si>
    <t>11001333603720150021200</t>
  </si>
  <si>
    <t>EVARISTO ALBERTO GALAN CUADRADO</t>
  </si>
  <si>
    <t>11001333603720150026300</t>
  </si>
  <si>
    <t>ALFREDO GALAN LOPEZ</t>
  </si>
  <si>
    <t>11001333603620150026200</t>
  </si>
  <si>
    <t>ENRIQUE BARRIOS CEBALLOS</t>
  </si>
  <si>
    <t>25000232600020040208201</t>
  </si>
  <si>
    <t>EJECUTIVO</t>
  </si>
  <si>
    <t>FERNANDO DE JESUS RESTREPO POSADA</t>
  </si>
  <si>
    <t>68001312100120150007900</t>
  </si>
  <si>
    <t>EUDALINDA RUIZ DE BARON</t>
  </si>
  <si>
    <t>47001233300220160020700</t>
  </si>
  <si>
    <t xml:space="preserve">CONSTRUCTORES EN LINEA SAS </t>
  </si>
  <si>
    <t>50001312100120150019901</t>
  </si>
  <si>
    <t>OLGA LUCIA CRUZ CASTRO</t>
  </si>
  <si>
    <t>15755408900120150001900</t>
  </si>
  <si>
    <t>LUIS ALFREDO ABRIL DIAZ</t>
  </si>
  <si>
    <t>86001312100120160028900</t>
  </si>
  <si>
    <t>EDILBERTO CUELTAN SOLARTE</t>
  </si>
  <si>
    <t>76111312100320150004600</t>
  </si>
  <si>
    <t>VICTOR HUGO SANDOVAL IZQUIERDO</t>
  </si>
  <si>
    <t>15001233300020160062400</t>
  </si>
  <si>
    <t>JULIAN CAMILO PATARROYO MARTINEZ</t>
  </si>
  <si>
    <t>68679333300120160012500</t>
  </si>
  <si>
    <t>MARIA DEL ROSARIO SIERRA CARRILLO</t>
  </si>
  <si>
    <t>11001334205220160071700</t>
  </si>
  <si>
    <t>ALVARO BERRIO DE HOYOS</t>
  </si>
  <si>
    <t>86001312100120160007700</t>
  </si>
  <si>
    <t>JOSE JUVENAL CUARAN</t>
  </si>
  <si>
    <t>25000234100020160234500</t>
  </si>
  <si>
    <t>ALEXANDER MONTAÑA NARVAEZ</t>
  </si>
  <si>
    <t>70001312100220160006300</t>
  </si>
  <si>
    <t>SAMUEL ANTONIO ROMERO BERTEL</t>
  </si>
  <si>
    <t>86001333100120160052300</t>
  </si>
  <si>
    <t>LUZ ANGELICA PORTILLA ACOSTA</t>
  </si>
  <si>
    <t>86001312100120160027200</t>
  </si>
  <si>
    <t>JOSE ALFREDO ROMERO ARMERO</t>
  </si>
  <si>
    <t>76111333100220160023800</t>
  </si>
  <si>
    <t>ANGELICA MARIA CUARTAS QUINTERO</t>
  </si>
  <si>
    <t>52001333300820160029300</t>
  </si>
  <si>
    <t>ORLIN GUTIERREZ GARCIA</t>
  </si>
  <si>
    <t>41001233300020160052600</t>
  </si>
  <si>
    <t>FLOR DELY GARCIA SALAZAR</t>
  </si>
  <si>
    <t>52001333100220160027800</t>
  </si>
  <si>
    <t>BELLINES YAMILE CAJARES PEREA</t>
  </si>
  <si>
    <t>11001333603220150016400</t>
  </si>
  <si>
    <t>BEATRIZ ELENA OJEDA FUENTES</t>
  </si>
  <si>
    <t>47001310500520150038600</t>
  </si>
  <si>
    <t>ORDINARIO LABORAL</t>
  </si>
  <si>
    <t>PEDRO SANTIAGO BONILLA BARRETO</t>
  </si>
  <si>
    <t>47001233300020160048200</t>
  </si>
  <si>
    <t>AYLIN YASIRA SERBOUSEK CASTRO</t>
  </si>
  <si>
    <t>41001333300420160035600</t>
  </si>
  <si>
    <t>RAMIRO TRUJILLO ORDOÑEZ</t>
  </si>
  <si>
    <t>11001334306520160061500</t>
  </si>
  <si>
    <t>VICTOR HUGO CHAMORRO BUSTOS</t>
  </si>
  <si>
    <t>41001333300220160039800</t>
  </si>
  <si>
    <t>EDGAR LIZCANO SOTO</t>
  </si>
  <si>
    <t>66001312100120160006700</t>
  </si>
  <si>
    <t>LUIS GONZAGA MONTES SALAZAR</t>
  </si>
  <si>
    <t>76001233300120160187300</t>
  </si>
  <si>
    <t>MARIA LUZ DARY BEDOYA ACEVEDO</t>
  </si>
  <si>
    <t>11001032400020160061300</t>
  </si>
  <si>
    <t>IVAN ANDRES PAEZ PAEZ</t>
  </si>
  <si>
    <t>15001233300020170027000</t>
  </si>
  <si>
    <t xml:space="preserve">MIGUEL ANGEL RIVEROS GONZALEZ </t>
  </si>
  <si>
    <t>47001333300420150007300</t>
  </si>
  <si>
    <t xml:space="preserve">ASOCOCIENAGA </t>
  </si>
  <si>
    <t>08001233300020170053600</t>
  </si>
  <si>
    <t>ACCIONES DE CUMPLIMIENTO</t>
  </si>
  <si>
    <t>RICARDO ALBERTO MANJARRES CHARRIS</t>
  </si>
  <si>
    <t>27001333300120160034100</t>
  </si>
  <si>
    <t>JHONIER AGUILAR MURILLO</t>
  </si>
  <si>
    <t>27001233100020170001500</t>
  </si>
  <si>
    <t>ADRIANA MATURANA AGUALIMPIA</t>
  </si>
  <si>
    <t>47001233100320060021200</t>
  </si>
  <si>
    <t>LIBIA ROSA EGUIS ALVAREZ</t>
  </si>
  <si>
    <t>47001233300020170019400</t>
  </si>
  <si>
    <t>VICTORIANO SEGUNDO PACHECO PINTO</t>
  </si>
  <si>
    <t>47001333300320170002300</t>
  </si>
  <si>
    <t>JOSE MANUEL MARTINEZ GONZALEZ</t>
  </si>
  <si>
    <t>41001333300220160033500</t>
  </si>
  <si>
    <t>ISMAEL GERANIO PERDOMO FLOREZ</t>
  </si>
  <si>
    <t>19001333300620160020200</t>
  </si>
  <si>
    <t>IMA ROSA CARABALI GONZALEZ</t>
  </si>
  <si>
    <t>15001233300020170032500</t>
  </si>
  <si>
    <t>GLADYS CAROLINA TORRES BERNAL</t>
  </si>
  <si>
    <t>41001333300120170010600</t>
  </si>
  <si>
    <t>ROSARIO FLOREZ ANGARITA</t>
  </si>
  <si>
    <t>41001333300120170010100</t>
  </si>
  <si>
    <t>SOCORRO GUTIERREZ BASTIDAS</t>
  </si>
  <si>
    <t>27001233100020160010600</t>
  </si>
  <si>
    <t>ARNOLDA RAMIREZ DE BEJARANO</t>
  </si>
  <si>
    <t>17001233300020170046500</t>
  </si>
  <si>
    <t>VICTORIA EDITH RAMIREZ OQUENDO</t>
  </si>
  <si>
    <t>11001032400020160045600</t>
  </si>
  <si>
    <t>CARLOS ANDRES ECHEVERRY RESTREPO</t>
  </si>
  <si>
    <t>13001233300020170011300</t>
  </si>
  <si>
    <t>LUIS ALFONSO JIMENEZ ZUÑIGA</t>
  </si>
  <si>
    <t>05001333301120170020700</t>
  </si>
  <si>
    <t>ADRIANA MARIA CARDONA LOPEZ</t>
  </si>
  <si>
    <t>25000233600020170010900</t>
  </si>
  <si>
    <t xml:space="preserve">PRODUCTOS ANDRU LTDA </t>
  </si>
  <si>
    <t>05001333302120170032600</t>
  </si>
  <si>
    <t>JUAN EDISON RESTREPO</t>
  </si>
  <si>
    <t>27001233100020170004200</t>
  </si>
  <si>
    <t>ANGEL ANTONIO MOSQUERA</t>
  </si>
  <si>
    <t>27001233100020170005000</t>
  </si>
  <si>
    <t>CARLOS ANDRES RENTERIA MOSQUERA</t>
  </si>
  <si>
    <t>25000234100020160102600</t>
  </si>
  <si>
    <t xml:space="preserve">EQUION ENERGÍA LIMITED </t>
  </si>
  <si>
    <t>68001233300020160110500</t>
  </si>
  <si>
    <t>MUNICIPIO DE BARRANCABERMEJA - SANTANDER</t>
  </si>
  <si>
    <t>52001233300020170026400</t>
  </si>
  <si>
    <t>EVER ROMERO PAZ</t>
  </si>
  <si>
    <t>52001233300020170041200</t>
  </si>
  <si>
    <t>JUANITO JAVIER GETIAL GETIAL</t>
  </si>
  <si>
    <t>68001233300020170097100</t>
  </si>
  <si>
    <t>08001333300120170020700</t>
  </si>
  <si>
    <t>CARLOS ALFONSO NEGRET MOSQUERA</t>
  </si>
  <si>
    <t>41001333300520170016600</t>
  </si>
  <si>
    <t>SAMUEL GUERRERO GUERRERO</t>
  </si>
  <si>
    <t>27001233100020170006200</t>
  </si>
  <si>
    <t>GLORIA MARIA RIVAS RUIZ</t>
  </si>
  <si>
    <t>11001333603520170015900</t>
  </si>
  <si>
    <t>LITO JOEL VEGA AREVALO</t>
  </si>
  <si>
    <t>15001233300020170029200</t>
  </si>
  <si>
    <t>ORLANDO MORENO PEREZ</t>
  </si>
  <si>
    <t>25000233700020170106900</t>
  </si>
  <si>
    <t>MINISTERIO DE AGRICULTURA Y DESARROLLO RURAL</t>
  </si>
  <si>
    <t>25000233700020170102902</t>
  </si>
  <si>
    <t>RAMON ESTEBAN LABORDE RUBIO</t>
  </si>
  <si>
    <t>17001233300020170049600</t>
  </si>
  <si>
    <t>ANA MERY PATIÑO GUTIERREZ</t>
  </si>
  <si>
    <t>41001333300820170009900</t>
  </si>
  <si>
    <t>OMAIRA ANTURY AGREDO</t>
  </si>
  <si>
    <t>11001310502220150092700</t>
  </si>
  <si>
    <t>FULTON DE JESUS PACHECO RAMOS</t>
  </si>
  <si>
    <t>15001233300020170051300</t>
  </si>
  <si>
    <t>CARLOS JULIO CASTILLO DUARTE</t>
  </si>
  <si>
    <t>11001333603620150072800</t>
  </si>
  <si>
    <t xml:space="preserve">FUNDACION SERVICIO JUVENIL </t>
  </si>
  <si>
    <t>08001233300020170093600</t>
  </si>
  <si>
    <t>CORPORACION AUTONOMA REGIONAL DEL ATLANTICO</t>
  </si>
  <si>
    <t>08001233300020160111400</t>
  </si>
  <si>
    <t xml:space="preserve">CI SARMIENTO TRADING LTDA </t>
  </si>
  <si>
    <t>76001233300520170122300</t>
  </si>
  <si>
    <t>GERMAN MUÑOZ GONZALEZ</t>
  </si>
  <si>
    <t>17001233300020170030300</t>
  </si>
  <si>
    <t>JESUS ANTONIO SANCHEZ TORRES</t>
  </si>
  <si>
    <t>11001032600020160011300</t>
  </si>
  <si>
    <t>LILIA CLEMENCIA SOLANO RAMIREZ</t>
  </si>
  <si>
    <t>25000234100020170095700</t>
  </si>
  <si>
    <t>MARCO FIDEL RAMIREZ ANTONIO</t>
  </si>
  <si>
    <t>25000234100020170068700</t>
  </si>
  <si>
    <t>MARÍA ROSA ORDOÑEZ GÓMEZ</t>
  </si>
  <si>
    <t>41001333300120170016000</t>
  </si>
  <si>
    <t>ADOLFO TRUJILLO ESCARLANTE</t>
  </si>
  <si>
    <t>41001333300320170020300</t>
  </si>
  <si>
    <t>HECTOR AUGUSTO PENAGOS CALDERON</t>
  </si>
  <si>
    <t>05001233300020170220800</t>
  </si>
  <si>
    <t>MATILDE TOVAR GOMEZ</t>
  </si>
  <si>
    <t>05001333301820170056900</t>
  </si>
  <si>
    <t>PAULA ANDREA HERNANDEZ HERRERA</t>
  </si>
  <si>
    <t>27001233100020170011000</t>
  </si>
  <si>
    <t>LADYS CHAVERRA SALAS</t>
  </si>
  <si>
    <t>25000234100020170107000</t>
  </si>
  <si>
    <t>CARLOS ALBERTO MANTILLA GUTIERREZ</t>
  </si>
  <si>
    <t>52001233300020170063900</t>
  </si>
  <si>
    <t>OMAR ARMANDO BENAVIDES CERON</t>
  </si>
  <si>
    <t>11001333603220150016300</t>
  </si>
  <si>
    <t>ANTONIO JOSE DE LOS REYES NIEBLES</t>
  </si>
  <si>
    <t>05001233300020170220100</t>
  </si>
  <si>
    <t>AGUSTIN ANTONIO CHARRASQUIEL NISPEZURA</t>
  </si>
  <si>
    <t>05001333301520170047700</t>
  </si>
  <si>
    <t>Kelly Johanna Bohorquez Tapias</t>
  </si>
  <si>
    <t>41001333300320170018800</t>
  </si>
  <si>
    <t>MARIELA CAMACHO ROBAYO</t>
  </si>
  <si>
    <t>41001333300720170017800</t>
  </si>
  <si>
    <t>FERNANDO PUERTAS</t>
  </si>
  <si>
    <t>41001333300720170013800</t>
  </si>
  <si>
    <t>ANDRES RODRIGUEZ CHAUX</t>
  </si>
  <si>
    <t>76001333301320170032300</t>
  </si>
  <si>
    <t>PROCURADURIA GENERAL DE LA NACION</t>
  </si>
  <si>
    <t>11001032400020170018600</t>
  </si>
  <si>
    <t>SABEL REINERIO AREVALO AREVALO</t>
  </si>
  <si>
    <t>41001333300720170027700</t>
  </si>
  <si>
    <t>ALBER GUILLERMO CUELLAR CHAVARRO</t>
  </si>
  <si>
    <t>41001333300720170016000</t>
  </si>
  <si>
    <t>SILVANO VARGAS TOLEDO</t>
  </si>
  <si>
    <t>13001233300020150025700</t>
  </si>
  <si>
    <t xml:space="preserve">UNIVERSIDAD DE CARTAGENA </t>
  </si>
  <si>
    <t>41001333300720170018100</t>
  </si>
  <si>
    <t>JESUS ANDRES SERRANO SILVA</t>
  </si>
  <si>
    <t>41001333300720170024700</t>
  </si>
  <si>
    <t>OSCAR ORLANDO BERNAL</t>
  </si>
  <si>
    <t>41001333300820170015500</t>
  </si>
  <si>
    <t>ALVARO ANDRES SANCHEZ PEDROZA</t>
  </si>
  <si>
    <t>11001334305820170009900</t>
  </si>
  <si>
    <t>ESTER MAVISOY BRAVO</t>
  </si>
  <si>
    <t>19001230000020100036700</t>
  </si>
  <si>
    <t>MARIA XIMENA PEREIRA ACOSTA</t>
  </si>
  <si>
    <t>11001333400620180003900</t>
  </si>
  <si>
    <t>MARTIN RAINIERO QUIJANO ARIAS</t>
  </si>
  <si>
    <t>05001333303620170063700</t>
  </si>
  <si>
    <t>ROSA ANGELA CANO QUIROZ</t>
  </si>
  <si>
    <t>47001233300020170031300</t>
  </si>
  <si>
    <t>27001233100020180000400</t>
  </si>
  <si>
    <t>GILBERTO AUGUSTO BLANCO ZUÑIGA</t>
  </si>
  <si>
    <t>11001032400020170036300</t>
  </si>
  <si>
    <t>NICOLAS ANDRES PEDRAZA HUERTAS</t>
  </si>
  <si>
    <t>25000233600020170233400</t>
  </si>
  <si>
    <t xml:space="preserve">GRUPO DE INVERSIONISTAS ASOCIADOS COLALPE LTDA </t>
  </si>
  <si>
    <t>41001333300420170019400</t>
  </si>
  <si>
    <t>OCTAVIO VEGA OROZCO</t>
  </si>
  <si>
    <t>41001333300320170020400</t>
  </si>
  <si>
    <t>MIGUEL ARTURO PEREZ GARZON</t>
  </si>
  <si>
    <t>25000234200020170542700</t>
  </si>
  <si>
    <t>JORGE LEON IDARRAGA AGUDELO</t>
  </si>
  <si>
    <t>11001032400020170013000</t>
  </si>
  <si>
    <t>MILENA MARIA FLOREZ GUTIERREZ</t>
  </si>
  <si>
    <t>11001032400020160061200</t>
  </si>
  <si>
    <t>LUIS FERNANDO MACIAS GOMEZ</t>
  </si>
  <si>
    <t>41001333300820170025600</t>
  </si>
  <si>
    <t>LUZ MARINA ARDILA SILVA</t>
  </si>
  <si>
    <t>41001333300820170024500</t>
  </si>
  <si>
    <t>ANA LUCIA CORREA CANO</t>
  </si>
  <si>
    <t>05001333301920180007400</t>
  </si>
  <si>
    <t>EDISON ARLEY JARAMILLO CASTAÑO</t>
  </si>
  <si>
    <t>25000234100020170029700</t>
  </si>
  <si>
    <t xml:space="preserve">SANDY SAND SAS </t>
  </si>
  <si>
    <t>11001333502320180007800</t>
  </si>
  <si>
    <t>JOSE RAUL MARTINEZ NIÑO</t>
  </si>
  <si>
    <t>08001233300120170606000</t>
  </si>
  <si>
    <t>DEPARTAMENTO DE ATLANTICO</t>
  </si>
  <si>
    <t>08001233300020160025600</t>
  </si>
  <si>
    <t>ANTONIO FERNANDO ARRAUT GONZALEZ</t>
  </si>
  <si>
    <t>15238333300320180001900</t>
  </si>
  <si>
    <t>JOSE JACOB GONZALEZ VARGAS</t>
  </si>
  <si>
    <t>68001233300020180019600</t>
  </si>
  <si>
    <t xml:space="preserve">MUNICIPIO DE BUCARAMANGA - SANTANDER </t>
  </si>
  <si>
    <t>52001233300020170058900</t>
  </si>
  <si>
    <t>LEONARDO BENAVIDES QUIÑONEZ</t>
  </si>
  <si>
    <t>25000234100020180034000</t>
  </si>
  <si>
    <t>ALBERTO MARIN BOLAÑOS</t>
  </si>
  <si>
    <t>05001333302620180010800</t>
  </si>
  <si>
    <t>EDILMA DEL SOCORRO AREIZA AREIZA</t>
  </si>
  <si>
    <t>11001310500720180017900</t>
  </si>
  <si>
    <t>GABRIEL MORENO MOSQUERA</t>
  </si>
  <si>
    <t>41001333300820170029300</t>
  </si>
  <si>
    <t>GUILLERMO BERMEO</t>
  </si>
  <si>
    <t>41001333300820170031600</t>
  </si>
  <si>
    <t>LISANDRO TOVAR CALDERON</t>
  </si>
  <si>
    <t>81001333300220180002400</t>
  </si>
  <si>
    <t>LINO AGUSTIN MENDOZA ARAQUE</t>
  </si>
  <si>
    <t>05001333301220180018800</t>
  </si>
  <si>
    <t>PABLO FERNANDO GARCIA BETANCUR</t>
  </si>
  <si>
    <t>52001333100120160031300</t>
  </si>
  <si>
    <t>DELFIDA GUERRERO DE GUERRERO</t>
  </si>
  <si>
    <t>47001233300020180013200</t>
  </si>
  <si>
    <t>EFRAIN JOSE CEPEDA SARABIA</t>
  </si>
  <si>
    <t>05001333300320170061400</t>
  </si>
  <si>
    <t>VICTOR MANUEL BAZA MORALES</t>
  </si>
  <si>
    <t>05001333302720180020700</t>
  </si>
  <si>
    <t>DIANA MARIA BOLIVAR FERNANDEZ</t>
  </si>
  <si>
    <t>18001234000020180007500</t>
  </si>
  <si>
    <t>ILENIA CARDENAS CUELLAR</t>
  </si>
  <si>
    <t>19001333300120160021200</t>
  </si>
  <si>
    <t>DIANA MARCELA DIAZ CARABALI</t>
  </si>
  <si>
    <t>19001333300920170030900</t>
  </si>
  <si>
    <t>JOEL ZAMBRANO ZAMBRANO</t>
  </si>
  <si>
    <t>41001333300820170023900</t>
  </si>
  <si>
    <t>ROBERTO CAMPOS</t>
  </si>
  <si>
    <t>68001233300020170115900</t>
  </si>
  <si>
    <t>LUIS DAVID CUEVAS VELASQUEZ</t>
  </si>
  <si>
    <t>76001333300320170031400</t>
  </si>
  <si>
    <t>SANDRA PATRICIA MARQUEZ RICAURTE</t>
  </si>
  <si>
    <t>68001233300020180055500</t>
  </si>
  <si>
    <t>ANTONIO ERESMID SANGUINO PAEZ</t>
  </si>
  <si>
    <t>76001333301120170010800</t>
  </si>
  <si>
    <t>MARTHA CECILIA ECHEVERRI PALACIOS</t>
  </si>
  <si>
    <t>25000234100020180069100</t>
  </si>
  <si>
    <t>ALVARO EFRAIN DIAZ GRANADOS DE PABLO</t>
  </si>
  <si>
    <t>68001333100620090001700</t>
  </si>
  <si>
    <t>ALEXANDER PEREZ PINZON</t>
  </si>
  <si>
    <t>52001233300020180031800</t>
  </si>
  <si>
    <t xml:space="preserve">JUNTA DE ACCION COMUNAL ALTO SIMON </t>
  </si>
  <si>
    <t>11001032400020170011600</t>
  </si>
  <si>
    <t xml:space="preserve">EXPLOTACIONES CARBONIFERAS YERBABUENA </t>
  </si>
  <si>
    <t>19001233300320180020900</t>
  </si>
  <si>
    <t>CARLOS FERNANDO ERAZO RODRIGUEZ</t>
  </si>
  <si>
    <t>86001333300120180019600</t>
  </si>
  <si>
    <t>MARINA MAYA PINTO</t>
  </si>
  <si>
    <t>86001333100120180019500</t>
  </si>
  <si>
    <t>MARLENY TAICUS PAI</t>
  </si>
  <si>
    <t>23001233300020180025700</t>
  </si>
  <si>
    <t>KAREN LORENA BURGOS NEGRETTE</t>
  </si>
  <si>
    <t>15001233300020180041300</t>
  </si>
  <si>
    <t>NOHORA VARGAS RODRIGUEZ</t>
  </si>
  <si>
    <t>47001233300020180026000</t>
  </si>
  <si>
    <t>ROCIO DEL SOCORRO ALVAREZ BUITRAGO</t>
  </si>
  <si>
    <t>11001032400020170011500</t>
  </si>
  <si>
    <t>DIEGO FERNANDO FORERO GONZALEZ</t>
  </si>
  <si>
    <t>05001233300020180137500</t>
  </si>
  <si>
    <t>LUIS EDUARDO CASTAÑO GONZALEZ</t>
  </si>
  <si>
    <t>76001333300920180006700</t>
  </si>
  <si>
    <t>RODOLFO PADILLA ANDRADE</t>
  </si>
  <si>
    <t>19001233300520180004500</t>
  </si>
  <si>
    <t>HERSON GOMEZ GOMEZ</t>
  </si>
  <si>
    <t>41298310300220180003600</t>
  </si>
  <si>
    <t>VICTOR FELIX VARGAS PLAZAS</t>
  </si>
  <si>
    <t>25000233600020180031000</t>
  </si>
  <si>
    <t>EMMA ALZATE HERNANDEZ</t>
  </si>
  <si>
    <t>41298310300220180003700</t>
  </si>
  <si>
    <t>CRISTINA RAMIREZ</t>
  </si>
  <si>
    <t>41298310300220180003800</t>
  </si>
  <si>
    <t>YHON FREDY CERQUERA SANTOS</t>
  </si>
  <si>
    <t>41298310300220180003900</t>
  </si>
  <si>
    <t>HERNANDO PINZON MENDEZ</t>
  </si>
  <si>
    <t>47001233300020180036800</t>
  </si>
  <si>
    <t xml:space="preserve">PROCURADURÍA GENERAL DE LA NACIÓN DELEGADA PARA ASUNTOS AMBIENTALES </t>
  </si>
  <si>
    <t>47001233300020180003200</t>
  </si>
  <si>
    <t>ARTURO GUILLERMO ESPINOSA HERNANDEZ</t>
  </si>
  <si>
    <t>11001334306120180030900</t>
  </si>
  <si>
    <t>CARMENZA PEREZ BELTRAN</t>
  </si>
  <si>
    <t>76001233300120170127500</t>
  </si>
  <si>
    <t>MANUEL EDUARDO RIASCOS RODRIGUEZ</t>
  </si>
  <si>
    <t>13001233300020170042800</t>
  </si>
  <si>
    <t>TRINIDAD MEZA CARDALES</t>
  </si>
  <si>
    <t>47001233300020180037800</t>
  </si>
  <si>
    <t>DENYS AMALFI RODRIGUEZ HERNANDEZ</t>
  </si>
  <si>
    <t>11001032400020170022000</t>
  </si>
  <si>
    <t>MANUEL FABIAN ROZO SANCHEZ</t>
  </si>
  <si>
    <t>05001333301920180031600</t>
  </si>
  <si>
    <t>DANIELA ANDREA ARANGO SALAZAR</t>
  </si>
  <si>
    <t>44001233300120160001800</t>
  </si>
  <si>
    <t>MARIA ELIZABETH LOPEZ PULGARIN</t>
  </si>
  <si>
    <t>17001333900720180035000</t>
  </si>
  <si>
    <t>ALCIBIADES ARDILA CASTRO</t>
  </si>
  <si>
    <t>17001233300020170087100</t>
  </si>
  <si>
    <t>JAVIER ELIAS ARIAS IDARRAGA</t>
  </si>
  <si>
    <t>05001233300020180235900</t>
  </si>
  <si>
    <t>ALBA CRISTINA RAMIREZ DE POSADA</t>
  </si>
  <si>
    <t>52001233300020190007100</t>
  </si>
  <si>
    <t xml:space="preserve">EMPRESA DE ENERGIA DEL PUTUMAYO S.A. E.S.P </t>
  </si>
  <si>
    <t>11001032400020160058800</t>
  </si>
  <si>
    <t>OSMAR ALEJANDRO BARRETO GUERRERO</t>
  </si>
  <si>
    <t>50001233300020180032300</t>
  </si>
  <si>
    <t>CARLOS LOPEZ AMAYA</t>
  </si>
  <si>
    <t>41001333300420170017800</t>
  </si>
  <si>
    <t>MARIA CILDANIA QUINA MEDINA</t>
  </si>
  <si>
    <t>73001233300620190005100</t>
  </si>
  <si>
    <t>OLGA IRENE VEGA CORREA</t>
  </si>
  <si>
    <t>25000233600020180073900</t>
  </si>
  <si>
    <t>ATALIA CLAVIJO CUADROS</t>
  </si>
  <si>
    <t>11001032400020150046400</t>
  </si>
  <si>
    <t>JULIO ENRIQUE GONZALEZ VILLA</t>
  </si>
  <si>
    <t>66001233300020190019300</t>
  </si>
  <si>
    <t>LUZ ELENA AGUDELO SANCHEZ</t>
  </si>
  <si>
    <t>17001233300020190014900</t>
  </si>
  <si>
    <t>ANA YOLANDA CARDONA ROZO</t>
  </si>
  <si>
    <t>68001233100120180040800</t>
  </si>
  <si>
    <t>YESSENIA ALVAREZ BERNAL</t>
  </si>
  <si>
    <t>11001334306020190007900</t>
  </si>
  <si>
    <t>ALDENIS ORTEGA GUTIERREZ</t>
  </si>
  <si>
    <t>11001032400020180037200</t>
  </si>
  <si>
    <t>FABIO ALFONSO CASTILLO GAONA</t>
  </si>
  <si>
    <t>73001233300420190014100</t>
  </si>
  <si>
    <t>DANIEL RUBIO JIMENEZ</t>
  </si>
  <si>
    <t>86001312100120190007700</t>
  </si>
  <si>
    <t>DECLARATIVO ESPECIAL - DIVISORIO</t>
  </si>
  <si>
    <t>JESUS NUPAN IBARRA</t>
  </si>
  <si>
    <t>47001333100220170026700</t>
  </si>
  <si>
    <t>JONATAN JOSE PACHECO YANEZ</t>
  </si>
  <si>
    <t>15001233300020190017300</t>
  </si>
  <si>
    <t>11001333603720190008500</t>
  </si>
  <si>
    <t>ZULMA MARILY FAJARDO ANDRADE</t>
  </si>
  <si>
    <t>70001233300020160020200</t>
  </si>
  <si>
    <t xml:space="preserve">Comité de pescadores artesanales del Golfo de Morrosquillo y zonas de influencia COPESAR </t>
  </si>
  <si>
    <t>11001333603820190008900</t>
  </si>
  <si>
    <t>DEMETRIO JOJOA PAY</t>
  </si>
  <si>
    <t>25000233600020190008100</t>
  </si>
  <si>
    <t xml:space="preserve">SOCIEDAD CARBONES DEL RIO NEGRO PEÑA LIZA LIMITADA </t>
  </si>
  <si>
    <t>05001233300120170136200</t>
  </si>
  <si>
    <t>LUCAS ANDRES QUINTERO VELASQUEZ</t>
  </si>
  <si>
    <t>41001333300620170021400</t>
  </si>
  <si>
    <t>MAIRA ALEJANDRA RAMIREZ CARDOZO</t>
  </si>
  <si>
    <t>11001333603820190007200</t>
  </si>
  <si>
    <t>FLORALBA DIAZ</t>
  </si>
  <si>
    <t>11001333603220190006400</t>
  </si>
  <si>
    <t>MARIA DEL CARMEN VILLARREAL PEREZ</t>
  </si>
  <si>
    <t>73001233300020190024800</t>
  </si>
  <si>
    <t>50001333300220190009800</t>
  </si>
  <si>
    <t>ANGELICA LILIANA SANTOS AGUILAR</t>
  </si>
  <si>
    <t>11001334306520190007900</t>
  </si>
  <si>
    <t>CIRO ANIBAL CUELTAN CHAPID</t>
  </si>
  <si>
    <t>73001233300020190016300</t>
  </si>
  <si>
    <t>JUAN CARLOS HERRERA BARRERO</t>
  </si>
  <si>
    <t>11001334306520190007600</t>
  </si>
  <si>
    <t>CARLOS ERNESTO FAJARDO ACOSTA</t>
  </si>
  <si>
    <t>11001334306520190008000</t>
  </si>
  <si>
    <t>LUZ OMAIRA CRIOLLO</t>
  </si>
  <si>
    <t>86001333100120190014000</t>
  </si>
  <si>
    <t>GENITH MUÑOZ RODRIGUEZ</t>
  </si>
  <si>
    <t>47001333300120190015900</t>
  </si>
  <si>
    <t>FELIPE JOSE CAMPO FERNANDEZ</t>
  </si>
  <si>
    <t>52001233300020190030700</t>
  </si>
  <si>
    <t>17001333300320190022300</t>
  </si>
  <si>
    <t>KRISTIAN GABRIEL JIMENEZ CARDONA</t>
  </si>
  <si>
    <t>86001312100120190012500</t>
  </si>
  <si>
    <t>LUIS EDUARDO TIRADO</t>
  </si>
  <si>
    <t>73001233300020190025900</t>
  </si>
  <si>
    <t>HUMBERTO PORTELA ZABALA</t>
  </si>
  <si>
    <t>86001333100120190016500</t>
  </si>
  <si>
    <t>JHON JAIRO GIRALDO PORTILLA</t>
  </si>
  <si>
    <t>86001333100120190014600</t>
  </si>
  <si>
    <t>YARINE LEONOR MARIN PEREZ</t>
  </si>
  <si>
    <t>86001333100120190014700</t>
  </si>
  <si>
    <t>NELLY VIVIANA SANCHEZ CUMBAL</t>
  </si>
  <si>
    <t>11001333603720190014000</t>
  </si>
  <si>
    <t>MARIANA ELIZABETH SALAS SALAS</t>
  </si>
  <si>
    <t>11001334306520170022800</t>
  </si>
  <si>
    <t>ALVARO FAJARDO EPINAYU</t>
  </si>
  <si>
    <t>11001333603620190008000</t>
  </si>
  <si>
    <t>JOHN EDWIN LONDOÑO NOVOA</t>
  </si>
  <si>
    <t>44001233300220130017200</t>
  </si>
  <si>
    <t>ELIDA TEOTISTE VILLAR REDONDO</t>
  </si>
  <si>
    <t>11001333603620190012800</t>
  </si>
  <si>
    <t>JORGE ELIECER ANACONA DELGADO</t>
  </si>
  <si>
    <t>11001333603620190009000</t>
  </si>
  <si>
    <t>PEDRO ANANIAS ORTEGA RODRIGUEZ</t>
  </si>
  <si>
    <t>25000234100020190057900</t>
  </si>
  <si>
    <t>11001032400020190026200</t>
  </si>
  <si>
    <t>YEFFERSON MAURICIO DUEÑAS GOMEZ</t>
  </si>
  <si>
    <t>11001333603420190012300</t>
  </si>
  <si>
    <t>MARIA MARLENY BENAVIDEZ BOLAÑOS</t>
  </si>
  <si>
    <t>86001333100120190018100</t>
  </si>
  <si>
    <t>JESUS CLEMENTE BERMEO LEITON</t>
  </si>
  <si>
    <t>11001032400020190010700</t>
  </si>
  <si>
    <t>AURA VIDALINA ROBLES GUTIERREZ</t>
  </si>
  <si>
    <t>25000234100020170092400</t>
  </si>
  <si>
    <t xml:space="preserve">ANGLOGOLD ASHANTI COLOMBIA S.A. </t>
  </si>
  <si>
    <t>86001333100120190019100</t>
  </si>
  <si>
    <t>ALEJANDRO RAMOS</t>
  </si>
  <si>
    <t>86001333100120190017900</t>
  </si>
  <si>
    <t>RONALD NOLBERTO DAVID VALENCIA</t>
  </si>
  <si>
    <t>11001333603620190008300</t>
  </si>
  <si>
    <t>MILCIADES CHICANGANA QUINAYAS</t>
  </si>
  <si>
    <t>11001334306120190006900</t>
  </si>
  <si>
    <t>ILSEN ARALY PORTILLA VALLEJO</t>
  </si>
  <si>
    <t>86001333100120190016200</t>
  </si>
  <si>
    <t>OSCAR MANUEL JIMENEZ REALPE</t>
  </si>
  <si>
    <t>11001333603520190007800</t>
  </si>
  <si>
    <t>LENCY ANNABELL PORTILLA GOMEZ</t>
  </si>
  <si>
    <t>86001333300220190014600</t>
  </si>
  <si>
    <t>JOSE HORACIO VILLARREAL PRADO</t>
  </si>
  <si>
    <t>86001334000220180044800</t>
  </si>
  <si>
    <t>JUAN PEDRO MALES JAMIOY</t>
  </si>
  <si>
    <t>86001333100120190018000</t>
  </si>
  <si>
    <t>WILINTON LOZANO ARIAS</t>
  </si>
  <si>
    <t>47001333300220180020700</t>
  </si>
  <si>
    <t>NELSON ENRIQUE CASTRO PERDOMO</t>
  </si>
  <si>
    <t>25000233600020190039400</t>
  </si>
  <si>
    <t>LUZ DARY LEGARDA CERON</t>
  </si>
  <si>
    <t>68001233300020190030200</t>
  </si>
  <si>
    <t>86001312100120190019000</t>
  </si>
  <si>
    <t>SERVIO TULIO JIMENEZ VALLEJO</t>
  </si>
  <si>
    <t>19001233300120180017800</t>
  </si>
  <si>
    <t>Ramón Campo Samboní</t>
  </si>
  <si>
    <t>11001032400020190008300</t>
  </si>
  <si>
    <t>NANCY ARCINIEGAS URREA</t>
  </si>
  <si>
    <t>11001032400020190016100</t>
  </si>
  <si>
    <t>LEONARDO GUIZA SUAREZ</t>
  </si>
  <si>
    <t>11001333603520190007700</t>
  </si>
  <si>
    <t>CARLOS FERNANDO SALAZAR CEBALLOS</t>
  </si>
  <si>
    <t>11001032400020180039700</t>
  </si>
  <si>
    <t>JUAN CARLOS MOLINA VALENCIA</t>
  </si>
  <si>
    <t>76001233300020190025600</t>
  </si>
  <si>
    <t xml:space="preserve">AUTOCENTRO CAPRI S.A </t>
  </si>
  <si>
    <t>50001233300020190015400</t>
  </si>
  <si>
    <t>ADRIANA MILENA DIAZ JAIMES</t>
  </si>
  <si>
    <t>50001333300420180045000</t>
  </si>
  <si>
    <t>JAVIER LEONARDO ACOSTA URREGO</t>
  </si>
  <si>
    <t>86001334000220190017400</t>
  </si>
  <si>
    <t>ANGIE LIZETH JARAMILLO RUIZ</t>
  </si>
  <si>
    <t>86001312100120190021500</t>
  </si>
  <si>
    <t>VERBAL - POSESORIO</t>
  </si>
  <si>
    <t>MARICEL IPIA LOZANO</t>
  </si>
  <si>
    <t>25000233600020140046400</t>
  </si>
  <si>
    <t xml:space="preserve">INVERSIONES EL CHARRASCAL SAS </t>
  </si>
  <si>
    <t>54001333300220190009000</t>
  </si>
  <si>
    <t>ALVARO ENRIQUE FORERO SALCEDO</t>
  </si>
  <si>
    <t>15759333300220190011500</t>
  </si>
  <si>
    <t>LUZ MARINA CRUZ CRUZ</t>
  </si>
  <si>
    <t>11001333400420190006500</t>
  </si>
  <si>
    <t>MARIA FERNANDA ROJAS MANTILLA</t>
  </si>
  <si>
    <t>13001233300020190035200</t>
  </si>
  <si>
    <t>DEINER ANTONIO JIMENEZ AMARIS</t>
  </si>
  <si>
    <t>25000234100020190017200</t>
  </si>
  <si>
    <t>11001334305820190015700</t>
  </si>
  <si>
    <t>NELLY PATRICIA GARCIA ERAZO</t>
  </si>
  <si>
    <t>13001233300020190035300</t>
  </si>
  <si>
    <t>JAVIER MAURE ROJAS</t>
  </si>
  <si>
    <t>11001334305820190007800</t>
  </si>
  <si>
    <t>YEISON LLANOS GOMEZ</t>
  </si>
  <si>
    <t>25000234100020190030300</t>
  </si>
  <si>
    <t>VERUSKA TATIANA IVONNE JOHANA NIETO BORJA</t>
  </si>
  <si>
    <t>86001333100120190007900</t>
  </si>
  <si>
    <t>ALEXANDER ERAZO ALVAREZ</t>
  </si>
  <si>
    <t>11001333603820190015000</t>
  </si>
  <si>
    <t>JAIR GIRALDO ARIAS</t>
  </si>
  <si>
    <t>11001334305820190007100</t>
  </si>
  <si>
    <t>LUIS ALBERTO IMBAJOA CUESVAS</t>
  </si>
  <si>
    <t>86001333300120190017500</t>
  </si>
  <si>
    <t>SAUL HERNANDO DELGADO DELGADO</t>
  </si>
  <si>
    <t>86001333100120190014300</t>
  </si>
  <si>
    <t>MARYI ORTEGA BURBANO</t>
  </si>
  <si>
    <t>86001333100120190019600</t>
  </si>
  <si>
    <t>LILIANA ALEXANDRA VILLACORTE LOPEZ</t>
  </si>
  <si>
    <t>86001333100120190019000</t>
  </si>
  <si>
    <t>ROSAURA CORDOBA ROSERO</t>
  </si>
  <si>
    <t>25000234100020180054200</t>
  </si>
  <si>
    <t>JULIA ELVIRA PEREZ FLOREZ</t>
  </si>
  <si>
    <t>86001333100120190018900</t>
  </si>
  <si>
    <t>TAYRA YINET BRAVO IBARRA</t>
  </si>
  <si>
    <t>86001333100120190016400</t>
  </si>
  <si>
    <t>RICARDO HERNAN ALEGRIA GOMEZ</t>
  </si>
  <si>
    <t>86001333100120190017600</t>
  </si>
  <si>
    <t>NERI ALICIA CORONEL BASTIDAS</t>
  </si>
  <si>
    <t>11001333603520190003000</t>
  </si>
  <si>
    <t>MARIA ALEIDA JIPA NARVAEZ</t>
  </si>
  <si>
    <t>11001334305820190007200</t>
  </si>
  <si>
    <t>DIGNA ROSA DEL CARMEN ERAZO DE BURGOS</t>
  </si>
  <si>
    <t>86001333100120190015900</t>
  </si>
  <si>
    <t>LUCIO MIGUEL LEGARDA NARVAEZ</t>
  </si>
  <si>
    <t>86001333100120190012500</t>
  </si>
  <si>
    <t>JESUS OSBERTO TRUJILLO</t>
  </si>
  <si>
    <t>15759333300220190018300</t>
  </si>
  <si>
    <t>ALICIA LOPEZ ALFONSO</t>
  </si>
  <si>
    <t>52001233300020190057800</t>
  </si>
  <si>
    <t>CLARA INES VALENZUELA TIPAZ</t>
  </si>
  <si>
    <t>86001333300220190027700</t>
  </si>
  <si>
    <t>MARIA FERNANDA ADARME CORDOBA</t>
  </si>
  <si>
    <t>52001233300020190062200</t>
  </si>
  <si>
    <t>86001333100120190009100</t>
  </si>
  <si>
    <t>FROILAN GUSTAVO CHAMORRO NARVAEZ</t>
  </si>
  <si>
    <t>76109333300220190062200</t>
  </si>
  <si>
    <t>HERNAN TORRES GONZALEZ</t>
  </si>
  <si>
    <t>50001333300820190010200</t>
  </si>
  <si>
    <t>ERIKA YULIETH BELTRAN TOVAR</t>
  </si>
  <si>
    <t>63001333300620190049000</t>
  </si>
  <si>
    <t>52001233300020190029600</t>
  </si>
  <si>
    <t>MARIA CAMILA BRAVO GUERRERO</t>
  </si>
  <si>
    <t>11001333502720180023900</t>
  </si>
  <si>
    <t>PABLO VARGAS</t>
  </si>
  <si>
    <t>86001334000220190016600</t>
  </si>
  <si>
    <t>GERMAN ALEXANDER CASTILLO BURBANO</t>
  </si>
  <si>
    <t>86001333300220190020100</t>
  </si>
  <si>
    <t>GENTIL OLIVEROS GOMEZ</t>
  </si>
  <si>
    <t>86001334000220190018400</t>
  </si>
  <si>
    <t>ROSA XIMENA GETIAL TERAN</t>
  </si>
  <si>
    <t>11001032400020180049000</t>
  </si>
  <si>
    <t xml:space="preserve">COOPROCARBON </t>
  </si>
  <si>
    <t>86001334000220190020000</t>
  </si>
  <si>
    <t>DANYELI YASMIN PUJIMUY GOMEZ</t>
  </si>
  <si>
    <t>86001334000220190010200</t>
  </si>
  <si>
    <t>CAREN ALEXANDRA TAPIA GARCIA</t>
  </si>
  <si>
    <t>86001334000220190010100</t>
  </si>
  <si>
    <t>DEYCI YANIRA CALDERON MUÑOZ</t>
  </si>
  <si>
    <t>86001334000220190016900</t>
  </si>
  <si>
    <t>EDGAR HERNANDO ARCINIEGAS SALAS</t>
  </si>
  <si>
    <t>86001333300220190012700</t>
  </si>
  <si>
    <t>JOHN WILMER VANEGAS GARCIA</t>
  </si>
  <si>
    <t>86001333300120190025300</t>
  </si>
  <si>
    <t>CLAUDIA JIMENA MENA JACANAMEJOY</t>
  </si>
  <si>
    <t>11001333603520190008800</t>
  </si>
  <si>
    <t>SARA ANITA ROJAS DE PANTOJA</t>
  </si>
  <si>
    <t>13001333301420180003600</t>
  </si>
  <si>
    <t>VICTOR MANUEL PAJARO JULIO</t>
  </si>
  <si>
    <t>15759333300120190020400</t>
  </si>
  <si>
    <t>15001233300020200005100</t>
  </si>
  <si>
    <t>MAURICIO REYES CAMARGO</t>
  </si>
  <si>
    <t>41001333300420170017700</t>
  </si>
  <si>
    <t>OTONIEL ADAMES TRUJILLO</t>
  </si>
  <si>
    <t>11001032400020190017900</t>
  </si>
  <si>
    <t>JOSE LUIS CANTILLO QUIROGA</t>
  </si>
  <si>
    <t>11001032400020190026700</t>
  </si>
  <si>
    <t xml:space="preserve">Asociación de Autoridades Tradicionales y Cabildos del Pueblo Uwa </t>
  </si>
  <si>
    <t>11001032600020200004200</t>
  </si>
  <si>
    <t>CESAR AUGUSTO PACHON ACHURY</t>
  </si>
  <si>
    <t>11001032400020190042300</t>
  </si>
  <si>
    <t>ESTEFANIA ALDANA FLOREZ</t>
  </si>
  <si>
    <t>86001334000220190017000</t>
  </si>
  <si>
    <t>LUZ ADRIANA RODRIGUEZ ARCINIEGAS</t>
  </si>
  <si>
    <t>68001233300020200007200</t>
  </si>
  <si>
    <t>CAROLINA SOTO MENDEZ</t>
  </si>
  <si>
    <t>52001233300020200087300</t>
  </si>
  <si>
    <t>JOSE REMIGIO CUARAN PERENGUEZ</t>
  </si>
  <si>
    <t>68001333300220190012900</t>
  </si>
  <si>
    <t>ADALBERTO MARTINEZ GUTIERREZ</t>
  </si>
  <si>
    <t>41001233300020200070800</t>
  </si>
  <si>
    <t>ADADIER PERDOMO URQUINA</t>
  </si>
  <si>
    <t>85001333300220080006700</t>
  </si>
  <si>
    <t>ANGEL DANIEL BURGOS</t>
  </si>
  <si>
    <t>25000233600020200019100</t>
  </si>
  <si>
    <t>25000234100020200044400</t>
  </si>
  <si>
    <t>LUIS DOMINGO GOMEZ MALDONADO</t>
  </si>
  <si>
    <t>41001333300820170017600</t>
  </si>
  <si>
    <t>DIOGENES MANRIQUE MANRIQUE</t>
  </si>
  <si>
    <t>11001032400020180039000</t>
  </si>
  <si>
    <t>CLEMENCIA ACOSTA PRIETO</t>
  </si>
  <si>
    <t>08001233300020200059400</t>
  </si>
  <si>
    <t>MANUEL JOSE DE LA ROSA MANOTAS</t>
  </si>
  <si>
    <t>68679333300120200014800</t>
  </si>
  <si>
    <t>CARLOS JOVANNY FRANCO RICO</t>
  </si>
  <si>
    <t>05001333300120200009000</t>
  </si>
  <si>
    <t>OLGA DE JESUS QUINTERO DE AGUIRRE</t>
  </si>
  <si>
    <t>63001233300020200039000</t>
  </si>
  <si>
    <t>86001333100120190015300</t>
  </si>
  <si>
    <t>RONALD ANDRES BASANTE HERNANDEZ</t>
  </si>
  <si>
    <t>11001333502320200034400</t>
  </si>
  <si>
    <t>NANCY MARITZA DELGADO CABIATIVA</t>
  </si>
  <si>
    <t>05001333303420200024000</t>
  </si>
  <si>
    <t>ELKIN DE JESUS CARDENAS ORREGO</t>
  </si>
  <si>
    <t>73001333300620190036000</t>
  </si>
  <si>
    <t>SOFIA CRUZ YARA</t>
  </si>
  <si>
    <t>05001333303420200027500</t>
  </si>
  <si>
    <t>Dayana Isabel caldera navarro</t>
  </si>
  <si>
    <t>47001233300020200062300</t>
  </si>
  <si>
    <t>BRAYAN AYOLA DE LA HOZ</t>
  </si>
  <si>
    <t>25000234100020200049700</t>
  </si>
  <si>
    <t>ALBERTO FALLA SANCHEZ</t>
  </si>
  <si>
    <t>05001333303320190028500</t>
  </si>
  <si>
    <t>WALTER ANTONIO CARDENAS GUZMAN</t>
  </si>
  <si>
    <t>05001333303420200027900</t>
  </si>
  <si>
    <t>RONALDO ENRIQUE LOPEZ CHICA</t>
  </si>
  <si>
    <t>73001233300020200032900</t>
  </si>
  <si>
    <t>JULIO CESAR PARRA GUASGUITA</t>
  </si>
  <si>
    <t>05001333301820200033300</t>
  </si>
  <si>
    <t>ANDRES MANUEL MARQUEZ SANCHEZ</t>
  </si>
  <si>
    <t>70001333300320200019000</t>
  </si>
  <si>
    <t>ANUAR MIGUEL DIAZ JARABA</t>
  </si>
  <si>
    <t>25000234100020210000300</t>
  </si>
  <si>
    <t>ANGELICA LISBETH LOZANO CORREA</t>
  </si>
  <si>
    <t>25000233600020200023300</t>
  </si>
  <si>
    <t>JOSE ALFREDO JARAMILLO MATIZ</t>
  </si>
  <si>
    <t>68001333301320190024700</t>
  </si>
  <si>
    <t>CARLOS JAVIER RINCON PEREZ</t>
  </si>
  <si>
    <t>63001233300020200003900</t>
  </si>
  <si>
    <t>MANUEL FELIPE OROZCO CASTAÑEDA</t>
  </si>
  <si>
    <t>25000233600020190083700</t>
  </si>
  <si>
    <t xml:space="preserve">GUZMAN BAYONA E HIJOS S.EN.C </t>
  </si>
  <si>
    <t>05001333302520200027400</t>
  </si>
  <si>
    <t>PASCUAL ANTONIO ESPITIA</t>
  </si>
  <si>
    <t>05001333302520210000400</t>
  </si>
  <si>
    <t>LINA MARCELA ESPEJO LOZANO</t>
  </si>
  <si>
    <t>66001233300020190076300</t>
  </si>
  <si>
    <t>LUZ ADRIANA RENDON MARIN</t>
  </si>
  <si>
    <t>05001333302620200028900</t>
  </si>
  <si>
    <t>WILLINTON JOSE MONTES PALLARES</t>
  </si>
  <si>
    <t>73001233300020200048200</t>
  </si>
  <si>
    <t>05001333301720200025100</t>
  </si>
  <si>
    <t>ELSA MARIA SAJAYO CARVAJAL</t>
  </si>
  <si>
    <t>25000234100020200085400</t>
  </si>
  <si>
    <t>YOHN FREDY POTES MORENO</t>
  </si>
  <si>
    <t>05001333302420200027100</t>
  </si>
  <si>
    <t>YADIRA ISABEL RODELO BALDOVINO</t>
  </si>
  <si>
    <t>25000234100020160050600</t>
  </si>
  <si>
    <t>ENILSE ARDILA BASTO</t>
  </si>
  <si>
    <t>68001333300220190006100</t>
  </si>
  <si>
    <t>ADANIES OVIEDO GARCES</t>
  </si>
  <si>
    <t>05001333302720200028900</t>
  </si>
  <si>
    <t>CARLOS ARTURO SANTOS BLANQUICET</t>
  </si>
  <si>
    <t>05001333301420200029600</t>
  </si>
  <si>
    <t>SAUDIT DEL CARMEN DIAZ JIMENEZ</t>
  </si>
  <si>
    <t>05001333301220200034200</t>
  </si>
  <si>
    <t>DIANA MARIA GARAVITO BABILONIA</t>
  </si>
  <si>
    <t>11001032400020210013000</t>
  </si>
  <si>
    <t>ALDAIR DE JESUS VILLADIEGO OCHOA</t>
  </si>
  <si>
    <t>27001233100020190002000</t>
  </si>
  <si>
    <t xml:space="preserve">ORTOPEDICOS DEL PACIFICO SAS </t>
  </si>
  <si>
    <t>05001333300920200029700</t>
  </si>
  <si>
    <t>SOL MARIA GIRALDO LEGARDA</t>
  </si>
  <si>
    <t>05001333300920200029000</t>
  </si>
  <si>
    <t>OLIVA DEL CARMEN MARTINEZ VELASQUEZ</t>
  </si>
  <si>
    <t>11001334306420190007500</t>
  </si>
  <si>
    <t>GLORIA INES GUEVARA GOMEZ</t>
  </si>
  <si>
    <t>05001333302920210001300</t>
  </si>
  <si>
    <t>MAGALI CALLEJA JIMENEZ</t>
  </si>
  <si>
    <t>23001333300120200020900</t>
  </si>
  <si>
    <t>13001233300020190007000</t>
  </si>
  <si>
    <t>JUAN PABLO CAMACHO SAMRA</t>
  </si>
  <si>
    <t>86001312100120200012200</t>
  </si>
  <si>
    <t>SAULO MARINO CUELLAR PUYO</t>
  </si>
  <si>
    <t>05001333301120210001700</t>
  </si>
  <si>
    <t>ANA ALCIRA MARTINEZ MERCADO</t>
  </si>
  <si>
    <t>05001333303420200033800</t>
  </si>
  <si>
    <t>JORGE AURELIO DUQUE PEREZ</t>
  </si>
  <si>
    <t>05001333302420210001800</t>
  </si>
  <si>
    <t>LEDYS TORRES SOLANO</t>
  </si>
  <si>
    <t>05001333301120200034700</t>
  </si>
  <si>
    <t>EDWIN DAVID YEPES GARCIA</t>
  </si>
  <si>
    <t>05001333301520200033600</t>
  </si>
  <si>
    <t>AMILCAR ELIECER MONTIEL SANTANA</t>
  </si>
  <si>
    <t>76109333300220210003600</t>
  </si>
  <si>
    <t>MARIA AMANDA FERNANDEZ RODAS</t>
  </si>
  <si>
    <t>05001333302420200027300</t>
  </si>
  <si>
    <t>JUAN JOSE SALON</t>
  </si>
  <si>
    <t>05001333302420200029400</t>
  </si>
  <si>
    <t>JUAN BAUTISTA DONADO MARTELO</t>
  </si>
  <si>
    <t>86001312100120200024800</t>
  </si>
  <si>
    <t>SEGUNDO EDUARDO YELA</t>
  </si>
  <si>
    <t>05001333301920200026800</t>
  </si>
  <si>
    <t xml:space="preserve">Cooperativa Multiactiva de Transportadores de Tarazá Comtrasta </t>
  </si>
  <si>
    <t>05001333302820200027000</t>
  </si>
  <si>
    <t>ANCELMO ENRIQUE BENITEZ VILLADIEGO</t>
  </si>
  <si>
    <t>05001333301220200032400</t>
  </si>
  <si>
    <t>ELEODORA DEL CARMEN MIRANDA MARTINEZ</t>
  </si>
  <si>
    <t>05001233300020210051200</t>
  </si>
  <si>
    <t>YENNY NUBILIA PALACIOS PALACIOS</t>
  </si>
  <si>
    <t>05001333302320200029800</t>
  </si>
  <si>
    <t>DIOMEDES GUTIERREZ CARUPIA</t>
  </si>
  <si>
    <t>05001333303020200035400</t>
  </si>
  <si>
    <t>CARMEN ROSA ROJAS RUIZ</t>
  </si>
  <si>
    <t>05001333301520200028800</t>
  </si>
  <si>
    <t>CONRADO ELIAS ARTEAGA GUZMAN</t>
  </si>
  <si>
    <t>70001233300020190011300</t>
  </si>
  <si>
    <t>MIGUEL VICENTE MARTINEZ PEREZ</t>
  </si>
  <si>
    <t>05001333300220210000800</t>
  </si>
  <si>
    <t>NUBIA AMPARO SEPULVEDA GOMEZ</t>
  </si>
  <si>
    <t>25000234100020200079700</t>
  </si>
  <si>
    <t>41001333300520190020500</t>
  </si>
  <si>
    <t>GUILLERMO CORREA ACEVEDO</t>
  </si>
  <si>
    <t>05001333302920210000700</t>
  </si>
  <si>
    <t>ANGI LORENA CASTILLO ORTEGA</t>
  </si>
  <si>
    <t>05001333302920200032700</t>
  </si>
  <si>
    <t>YONEY MARQUEZ REYES</t>
  </si>
  <si>
    <t>05001333303220200026800</t>
  </si>
  <si>
    <t>MARTA CECILIA GALLO ESTRADA</t>
  </si>
  <si>
    <t>05001333303420200033200</t>
  </si>
  <si>
    <t>FANNY DEL SOCORRO SUAREZ COGOLLO</t>
  </si>
  <si>
    <t>05001333303120200027800</t>
  </si>
  <si>
    <t>ALBERTO ANTONIO VILLALBA MONTES</t>
  </si>
  <si>
    <t>68001233300020200088000</t>
  </si>
  <si>
    <t xml:space="preserve">SOCIEDAD MINERA LA ESMERALDA LTDA </t>
  </si>
  <si>
    <t>27001233100020190002300</t>
  </si>
  <si>
    <t>FRANKLIN RAMIREZ LONGA</t>
  </si>
  <si>
    <t>05001333300620200032800</t>
  </si>
  <si>
    <t>ELQUIN LUIS PÉREZ CARVAJAL</t>
  </si>
  <si>
    <t>05001333300420200021800</t>
  </si>
  <si>
    <t>LUZ ADIELA NIÑO ALTAONA</t>
  </si>
  <si>
    <t>86001312100120200031100</t>
  </si>
  <si>
    <t>JOSE RUBEN MELO MACIAS</t>
  </si>
  <si>
    <t>05001333300420210001700</t>
  </si>
  <si>
    <t>HUMBERTO DE JESUS PALACIO SALDARRIAGA</t>
  </si>
  <si>
    <t>05001333302520210000800</t>
  </si>
  <si>
    <t>YESENIA MARIA SANTOS GONZALEZ</t>
  </si>
  <si>
    <t>11001032400020200034900</t>
  </si>
  <si>
    <t>RICARDO PELAEZ RESTREPO</t>
  </si>
  <si>
    <t>11001310502320210011200</t>
  </si>
  <si>
    <t>ALFREDO ALBERTO RODRIGUEZ ROMERO</t>
  </si>
  <si>
    <t>08001333300920210005900</t>
  </si>
  <si>
    <t xml:space="preserve">SOCIEDAD COMERCIAL GRUPO AEROPORTUARIO DEL  CARIBE S.A.S. </t>
  </si>
  <si>
    <t>05001233300020210086100</t>
  </si>
  <si>
    <t>YENY MARIA MORENO MARTINEZ</t>
  </si>
  <si>
    <t>05001233300020210077300</t>
  </si>
  <si>
    <t>REMBERTO ENRIQUE MARQUEZ BOLAÑO</t>
  </si>
  <si>
    <t>05001333303120210000200</t>
  </si>
  <si>
    <t>DORIS DURLEY MONTALVO MURIEL</t>
  </si>
  <si>
    <t>05001333303120210000600</t>
  </si>
  <si>
    <t>RAFAEL SEGUNDO HERRERA RUIZ</t>
  </si>
  <si>
    <t>05001333303120210000800</t>
  </si>
  <si>
    <t>YEISON ANDRES CHANCI ROJAS</t>
  </si>
  <si>
    <t>20001233300020210019000</t>
  </si>
  <si>
    <t>SILVIO ALONSO CUELLO CHINCHILLA</t>
  </si>
  <si>
    <t>25000234100020210042300</t>
  </si>
  <si>
    <t>05001233300020210082200</t>
  </si>
  <si>
    <t>CRUZ DEL CARMEN RUBIO MOSQUERA</t>
  </si>
  <si>
    <t>05001333300920200034600</t>
  </si>
  <si>
    <t>Sofy Lorena Santos Herrera</t>
  </si>
  <si>
    <t>05001333300920210019600</t>
  </si>
  <si>
    <t>WILLIAM ANTONIO MONTIEL VILORIA</t>
  </si>
  <si>
    <t>05001333300920210017900</t>
  </si>
  <si>
    <t>GUILLERMO JAVIER EUSSE GARCIA</t>
  </si>
  <si>
    <t>05001333303320200034400</t>
  </si>
  <si>
    <t>HILDER ALONSO CHICA MONSALVE</t>
  </si>
  <si>
    <t>05001333302320210015700</t>
  </si>
  <si>
    <t>MIGUEL ANTONIO PALENCIA VILLEGAS</t>
  </si>
  <si>
    <t>11001032400020210020000</t>
  </si>
  <si>
    <t>CORPORACION AUTONOMA REGIONAL DE RISARALDA</t>
  </si>
  <si>
    <t>05001333302320200027200</t>
  </si>
  <si>
    <t>YAMILDE RICARDO MENDOZA</t>
  </si>
  <si>
    <t>05001333302320210000400</t>
  </si>
  <si>
    <t>ANDRES FELIPE VELEZ SALGADO</t>
  </si>
  <si>
    <t>05001333302320200024700</t>
  </si>
  <si>
    <t>NORA DEL CARMEN RODRIGUEZ REQUENA</t>
  </si>
  <si>
    <t>05001333303220200033800</t>
  </si>
  <si>
    <t>LEDIS MARIA OSORIO ARRIETA</t>
  </si>
  <si>
    <t>25000234100020200085500</t>
  </si>
  <si>
    <t>HIDROELECTRICA ITUANGO S.A. E.S.P</t>
  </si>
  <si>
    <t>05001333300120210016100</t>
  </si>
  <si>
    <t>ENITH DE JESUS GAIVAO VERGARA</t>
  </si>
  <si>
    <t>05001333300120210015500</t>
  </si>
  <si>
    <t>LENOR ENRIQUE DE HOYOS CHAVEZ</t>
  </si>
  <si>
    <t>41001333300720170041500</t>
  </si>
  <si>
    <t>JOSE ALBERTO TORRES VALDERRAMA</t>
  </si>
  <si>
    <t>41001333300820170045100</t>
  </si>
  <si>
    <t>CARLOS VIDAL GONZALEZ HERRERA</t>
  </si>
  <si>
    <t>05001333301220210015900</t>
  </si>
  <si>
    <t>LEIDYS CORREA ANGULO</t>
  </si>
  <si>
    <t>23001333300520210021400</t>
  </si>
  <si>
    <t>JOSE DE JESUS SANCHEZ PATERNINA</t>
  </si>
  <si>
    <t>25000233700020210020400</t>
  </si>
  <si>
    <t>UNIDAD NACIONAL PARA LA GESTION DEL RIESGO DE DESASTRES</t>
  </si>
  <si>
    <t>27001233300020210012500</t>
  </si>
  <si>
    <t>GUILLERMO ANDRES CUESTA PANESSO</t>
  </si>
  <si>
    <t>05001333300520200027600</t>
  </si>
  <si>
    <t>DANIELA PATRICIA CORONADO CASTILLO</t>
  </si>
  <si>
    <t>05001333302720210023100</t>
  </si>
  <si>
    <t>OLINTA MARIA PEREZ NAVARRO</t>
  </si>
  <si>
    <t>05001333301120210019800</t>
  </si>
  <si>
    <t>DILSA YASMIN ALZATE MUÑOZ</t>
  </si>
  <si>
    <t>11001333501120210026900</t>
  </si>
  <si>
    <t>LESLY CAMILA ZAMUDIO CAMELO</t>
  </si>
  <si>
    <t>23001233300020210005900</t>
  </si>
  <si>
    <t xml:space="preserve">ASOCIACIÓN DE MINEROS DEL ALACRÁN </t>
  </si>
  <si>
    <t>05001333300820200034100</t>
  </si>
  <si>
    <t>JOSE RODRIGO CAMPOS</t>
  </si>
  <si>
    <t>05001333300120210002600</t>
  </si>
  <si>
    <t>YULIETH PAOLA TAPIA LOPEZ</t>
  </si>
  <si>
    <t>05001333300820210001000</t>
  </si>
  <si>
    <t>NORIDA ICETH VILLEGAS CALLE</t>
  </si>
  <si>
    <t>05001333300920210023200</t>
  </si>
  <si>
    <t>MARIA DEL CARMEN DURAN</t>
  </si>
  <si>
    <t>05001333301820210023100</t>
  </si>
  <si>
    <t>NUBIA ESTER SEPULVEDA JARAMILLO</t>
  </si>
  <si>
    <t>05001333303220210013100</t>
  </si>
  <si>
    <t>YULIS PAULINA ARRIETA HERRERA</t>
  </si>
  <si>
    <t>63001233300020210012400</t>
  </si>
  <si>
    <t>11001333400120210031000</t>
  </si>
  <si>
    <t>SERGIO ANDRES BELLO MAYORGA</t>
  </si>
  <si>
    <t>47001233300020210019800</t>
  </si>
  <si>
    <t>05001333302420210017000</t>
  </si>
  <si>
    <t>ROSALBA DEL CARMEN GOEZ MERCADO</t>
  </si>
  <si>
    <t>05001333301020210016100</t>
  </si>
  <si>
    <t>GLORIA EMILSEN JARAMILLO TABORDA</t>
  </si>
  <si>
    <t>05001333301020210019400</t>
  </si>
  <si>
    <t>MARDA MILENA PEREZ CHAVEZ</t>
  </si>
  <si>
    <t>05001333302020200032000</t>
  </si>
  <si>
    <t>FERNANDO ENRIQUE SIERRA CUADRADO</t>
  </si>
  <si>
    <t>19001233300420210013700</t>
  </si>
  <si>
    <t>MARIA TERESA VASQUEZ</t>
  </si>
  <si>
    <t>05001333301820210032000</t>
  </si>
  <si>
    <t>SEYLER LUIS MORENO JIMENEZ</t>
  </si>
  <si>
    <t>05001333303620210028600</t>
  </si>
  <si>
    <t>JUAN ESTEBAN MEDINA MENDEZ</t>
  </si>
  <si>
    <t>05001333301620210000300</t>
  </si>
  <si>
    <t>MIGUEL ANTONIO SOSA ANDRADE</t>
  </si>
  <si>
    <t>76001233300020210086800</t>
  </si>
  <si>
    <t xml:space="preserve">Personería Santiago de Cali </t>
  </si>
  <si>
    <t>19001233300220200066600</t>
  </si>
  <si>
    <t>DIEGO FERNANDO MORENO MEDINA</t>
  </si>
  <si>
    <t>13001333300820210022100</t>
  </si>
  <si>
    <t>JORGE HERNAN CASTAÑO SARMIENTO</t>
  </si>
  <si>
    <t>19001333300520210010800</t>
  </si>
  <si>
    <t>JORGE ENRIQUE HERNANDEZ</t>
  </si>
  <si>
    <t>11001032400020190040000</t>
  </si>
  <si>
    <t>WILSON ALEXANDER CALDERON ROA</t>
  </si>
  <si>
    <t>41001333300820170033800</t>
  </si>
  <si>
    <t>CARLOS ARTURO SARMIENTO MONTENEGRO</t>
  </si>
  <si>
    <t>05001333300120210028000</t>
  </si>
  <si>
    <t>ALIS AID VALENCIA ARRIETA</t>
  </si>
  <si>
    <t>05001333300120210020600</t>
  </si>
  <si>
    <t>JOSE LUIS MIELES MARTINEZ</t>
  </si>
  <si>
    <t>19001333300620210018200</t>
  </si>
  <si>
    <t>DARIO MOLANO TORRES</t>
  </si>
  <si>
    <t>47001233300020210036000</t>
  </si>
  <si>
    <t>HERNANDO ARIZA ARIZA</t>
  </si>
  <si>
    <t>05001333301220210031400</t>
  </si>
  <si>
    <t>LUIS ANTONIO HERNANDEZ CONTRERAS</t>
  </si>
  <si>
    <t>50001333300720190027000</t>
  </si>
  <si>
    <t>Rodulfo Melo Alvarez</t>
  </si>
  <si>
    <t>41001333300820190007900</t>
  </si>
  <si>
    <t>JAVIER MENDEZ SANCHEZ</t>
  </si>
  <si>
    <t>05001333303420210025300</t>
  </si>
  <si>
    <t>MARINELA MARTINEZ ACEVEDO</t>
  </si>
  <si>
    <t>05001333300420210027000</t>
  </si>
  <si>
    <t>ARMANDO DAVID MORALES VERGARA</t>
  </si>
  <si>
    <t>05001333300420210028800</t>
  </si>
  <si>
    <t>ANA PATRICIA BELTRAN RESTREPO</t>
  </si>
  <si>
    <t>05001333302320210026400</t>
  </si>
  <si>
    <t>JHON EMIRO SANCHEZ COGOLLO</t>
  </si>
  <si>
    <t>11001032400020210031100</t>
  </si>
  <si>
    <t xml:space="preserve">CORPORACION AFROCOLOMBIANO DEL SAN JORGE </t>
  </si>
  <si>
    <t>41001333300820200008600</t>
  </si>
  <si>
    <t>OSCAR EDUARDO VALBUENA CALDERON</t>
  </si>
  <si>
    <t>47001233300020190073900</t>
  </si>
  <si>
    <t>JUAN DAVID VERGARA HENAO</t>
  </si>
  <si>
    <t>05001333300420210026800</t>
  </si>
  <si>
    <t>Rufina del Carmen Hoyos Morales</t>
  </si>
  <si>
    <t>11001333502620150051200</t>
  </si>
  <si>
    <t>CARLOS HERNAN GUZMAN BELTRAN</t>
  </si>
  <si>
    <t>05001333301720210030200</t>
  </si>
  <si>
    <t>MARIA CONCEPCION CANTERO</t>
  </si>
  <si>
    <t>05001333302420210031200</t>
  </si>
  <si>
    <t>ERIKA JOHANA GOMEZ ARRIETA</t>
  </si>
  <si>
    <t>41001233300020210020300</t>
  </si>
  <si>
    <t>76001333301920200022600</t>
  </si>
  <si>
    <t>ALVARO POSSO CASTRO</t>
  </si>
  <si>
    <t>05001333300620210027000</t>
  </si>
  <si>
    <t>ELKIN OMAR OCHOA PAYARES</t>
  </si>
  <si>
    <t>05001333300620210025900</t>
  </si>
  <si>
    <t>MARIA ROCIO SEPULVEDA CALLE</t>
  </si>
  <si>
    <t>15001233300020210063900</t>
  </si>
  <si>
    <t xml:space="preserve">FUNDACION CASA LUNA </t>
  </si>
  <si>
    <t>05001333302320210017600</t>
  </si>
  <si>
    <t>LIBARDO MANUEL ROQUEME NISPERUZA</t>
  </si>
  <si>
    <t>05001333303120210019400</t>
  </si>
  <si>
    <t>ORFILIA PAREJA ORTIZ</t>
  </si>
  <si>
    <t>05001333300220210025000</t>
  </si>
  <si>
    <t>MARIA YOLANDA TORRES URIBE</t>
  </si>
  <si>
    <t>50001333300720190027800</t>
  </si>
  <si>
    <t>MILBIA SOFIA PARDO ROJAS</t>
  </si>
  <si>
    <t>05001333303420210029600</t>
  </si>
  <si>
    <t>MARLON DAVID NISPERUSA</t>
  </si>
  <si>
    <t>05001333303420210028700</t>
  </si>
  <si>
    <t>LUZ DENY HERNÁNDEZ RAMOS</t>
  </si>
  <si>
    <t>05001333302420210023100</t>
  </si>
  <si>
    <t>ANGELICA LIZETH LAMBRAÑO MONTERROSA</t>
  </si>
  <si>
    <t>05001333303320210028200</t>
  </si>
  <si>
    <t>OSWALDO GEOBALDO OVIEDO HIGUITA</t>
  </si>
  <si>
    <t>68001233300020210043400</t>
  </si>
  <si>
    <t xml:space="preserve">EMPRESA DE ASEO DE BUCARAMANGA </t>
  </si>
  <si>
    <t>41001333300820200001300</t>
  </si>
  <si>
    <t>IVAN SAPUY HOME</t>
  </si>
  <si>
    <t>41001233300020210000400</t>
  </si>
  <si>
    <t>05001333302020210000900</t>
  </si>
  <si>
    <t>NELLY YORLADYS MARTINEZ MARTINEZ</t>
  </si>
  <si>
    <t>52001312100220210008300</t>
  </si>
  <si>
    <t>U.A.E DE GESTION DE RESTITUCION DE TIERRAS DESPOJADAS</t>
  </si>
  <si>
    <t>05001333301120210027200</t>
  </si>
  <si>
    <t>JHON JAIRO CASTRO CALI</t>
  </si>
  <si>
    <t>05001333302520210028800</t>
  </si>
  <si>
    <t>PARMENIA ROSA MUSLACO DE LA ROSA</t>
  </si>
  <si>
    <t>05001333303020210023400</t>
  </si>
  <si>
    <t>MARIA TERENILDA OLIVARES PEREIRA</t>
  </si>
  <si>
    <t>05001333302720210028900</t>
  </si>
  <si>
    <t>YUDI PEÑA LOPEZ</t>
  </si>
  <si>
    <t>41001333300420190030400</t>
  </si>
  <si>
    <t>ALEXANDRA SIERRA MARIN</t>
  </si>
  <si>
    <t>05001333303120210027300</t>
  </si>
  <si>
    <t>GUALBERTO DAVID VELASQUEZ ARRIETA</t>
  </si>
  <si>
    <t>11001334205020210034300</t>
  </si>
  <si>
    <t>IRMA LLANOS GALINDO</t>
  </si>
  <si>
    <t>05001333301120210032000</t>
  </si>
  <si>
    <t>YARLEIDYS LOPEZ GARCIA</t>
  </si>
  <si>
    <t>86001312100120190032200</t>
  </si>
  <si>
    <t>LUIS ARTURO TIMANA CABRERA</t>
  </si>
  <si>
    <t>11001032400020210032500</t>
  </si>
  <si>
    <t>EULOGIO MIRANDA GARRIDO</t>
  </si>
  <si>
    <t>05001333300920210032400</t>
  </si>
  <si>
    <t>JOSE FERNANDO MARTINEZ ACEVEDO</t>
  </si>
  <si>
    <t>05001333302420210031300</t>
  </si>
  <si>
    <t>LUCENIS ARRIETA MORALES</t>
  </si>
  <si>
    <t>05001333303520210019400</t>
  </si>
  <si>
    <t>05001333301020210029600</t>
  </si>
  <si>
    <t>MARIA DOLORES MURIEL DE ESPINOSA</t>
  </si>
  <si>
    <t>05001333300420210034100</t>
  </si>
  <si>
    <t>YARLEDIS CONSUELO URBIÑEZ GARRO</t>
  </si>
  <si>
    <t>05001333301120210033300</t>
  </si>
  <si>
    <t>LAURENCIO DE JESUS GOMEZ GOMEZ</t>
  </si>
  <si>
    <t>05001333303420210032700</t>
  </si>
  <si>
    <t>DIANIL ESTHER GRACIANO RUEDA</t>
  </si>
  <si>
    <t>47001312100120210006200</t>
  </si>
  <si>
    <t xml:space="preserve">DECLARATIVO ESPECIAL - EXPROPIACION </t>
  </si>
  <si>
    <t>MARTHA CECILIA FERNANDEZ ARTUNDUAGA</t>
  </si>
  <si>
    <t>68001233300020200013800</t>
  </si>
  <si>
    <t>ANTONIO JOSE SERRANO MARTINEZ</t>
  </si>
  <si>
    <t>05001333303520210017800</t>
  </si>
  <si>
    <t>EDELSA DE JESUS GUEVARA VILORIA</t>
  </si>
  <si>
    <t>15001233300020190051300</t>
  </si>
  <si>
    <t>ABELARDO PEREZ PEREZ</t>
  </si>
  <si>
    <t>05001333303220210016900</t>
  </si>
  <si>
    <t>KARINA ALEJANDRA MEJIA BERRIO</t>
  </si>
  <si>
    <t>47001333300920210028200</t>
  </si>
  <si>
    <t>KARIN AMILKAR ORREGO LEON</t>
  </si>
  <si>
    <t>05001333301920210027600</t>
  </si>
  <si>
    <t>JUAN GABRIEL GARCIA LONDOÑO</t>
  </si>
  <si>
    <t>27001233300020220003900</t>
  </si>
  <si>
    <t xml:space="preserve">PERSONERIA DEL MUNICIPIO DE BAHIA SOLANO </t>
  </si>
  <si>
    <t>05001333301820210016900</t>
  </si>
  <si>
    <t>KATERINE MIRANDA MIRANDA</t>
  </si>
  <si>
    <t>05001333300620210034300</t>
  </si>
  <si>
    <t>DAIMER DE JESUS ROQUEME BRAVO</t>
  </si>
  <si>
    <t>05001333303020210029300</t>
  </si>
  <si>
    <t>ELLEN VANESA FUENTES</t>
  </si>
  <si>
    <t>05001333302220210006500</t>
  </si>
  <si>
    <t>ALBA MILENA CASTAÑEDA SERNA</t>
  </si>
  <si>
    <t>05001333300620210002400</t>
  </si>
  <si>
    <t>ELVIA TULIA CHOPERENA NAVARRO</t>
  </si>
  <si>
    <t>15001233300020210042400</t>
  </si>
  <si>
    <t>MILTON YAHIR BERNAL LEON</t>
  </si>
  <si>
    <t>47001333300220210029900</t>
  </si>
  <si>
    <t>MARIA LUISA CASTRO AHUMADA</t>
  </si>
  <si>
    <t>68001233300020200065200</t>
  </si>
  <si>
    <t>LUIS HERNANDO JAIMES CARREÑO</t>
  </si>
  <si>
    <t>05045312100120210026900</t>
  </si>
  <si>
    <t xml:space="preserve">UNIDAD DE RESTITUCION DE TIERRAS </t>
  </si>
  <si>
    <t>05045312100120200016800</t>
  </si>
  <si>
    <t>68001233300020210009600</t>
  </si>
  <si>
    <t>GERMAN QUINTERO QUINTANILLA</t>
  </si>
  <si>
    <t>11001310502320210064400</t>
  </si>
  <si>
    <t>ALVARO PIO VELASCO GOMEZ</t>
  </si>
  <si>
    <t>11001310503320200027300</t>
  </si>
  <si>
    <t>JAVIER HERNANDO PORTILLA BAEZ</t>
  </si>
  <si>
    <t>13001333300520210016900</t>
  </si>
  <si>
    <t>JUDITH CECILIA RODRIGUEZ PUERTA</t>
  </si>
  <si>
    <t>05001333300120200023500</t>
  </si>
  <si>
    <t>JUAN DAVID TORRES VERA</t>
  </si>
  <si>
    <t>23001233300020210028500</t>
  </si>
  <si>
    <t>WILLIAM MARCOS BENT PUELLO</t>
  </si>
  <si>
    <t>05001333301020210025400</t>
  </si>
  <si>
    <t>JAIRO RIVERA GUERRA</t>
  </si>
  <si>
    <t>05001333302720210030900</t>
  </si>
  <si>
    <t>YAQUELINE VELASQUEZ GARCIA</t>
  </si>
  <si>
    <t>05045312100220220003200</t>
  </si>
  <si>
    <t>PEDRO LUIS HOYOS SANCHEZ</t>
  </si>
  <si>
    <t>05001333300120210029800</t>
  </si>
  <si>
    <t>MARIA MERCEDES TORRES MAZO</t>
  </si>
  <si>
    <t>54001312100120210020100</t>
  </si>
  <si>
    <t>05001333301420210029900</t>
  </si>
  <si>
    <t>LUIS FERNANDO RIOS JARAMILLO</t>
  </si>
  <si>
    <t>19001333300220210015500</t>
  </si>
  <si>
    <t>FRANCINA BALANTA GONZALEZ</t>
  </si>
  <si>
    <t>11001310501720220008100</t>
  </si>
  <si>
    <t>NUBIA MORALBA AGUDELO CAÑON</t>
  </si>
  <si>
    <t>05001333303020210028300</t>
  </si>
  <si>
    <t>EDINSON ENRIQUE PACHECO CASTILLO</t>
  </si>
  <si>
    <t>15001233300020210000500</t>
  </si>
  <si>
    <t xml:space="preserve">Asociación de Usuarios del Distrito de Riego de Aquitania Cuitiva y Tota ASOLAGO </t>
  </si>
  <si>
    <t>05001333303320210037100</t>
  </si>
  <si>
    <t>EDITH MARIA RIVAS ESQUIVEL</t>
  </si>
  <si>
    <t>18001312100120190017600</t>
  </si>
  <si>
    <t>11001032400020220018800</t>
  </si>
  <si>
    <t>JONATAN GOMEZ FAJARDO</t>
  </si>
  <si>
    <t>47001312100120210008000</t>
  </si>
  <si>
    <t>47001312100120210007600</t>
  </si>
  <si>
    <t>05001333300820210030600</t>
  </si>
  <si>
    <t>17001333900720220013200</t>
  </si>
  <si>
    <t>RICHARD GOMEZ VARGAS</t>
  </si>
  <si>
    <t>86001334000220190018300</t>
  </si>
  <si>
    <t>JHONNY ALSIDES RODRIGUEZ</t>
  </si>
  <si>
    <t>18001312100120210034000</t>
  </si>
  <si>
    <t>18001312100120210033600</t>
  </si>
  <si>
    <t>52001233300020220016200</t>
  </si>
  <si>
    <t>JORGE ARMANDO CHAVES MARCILLO</t>
  </si>
  <si>
    <t>18001312100120190015000</t>
  </si>
  <si>
    <t>JULIO MARTINEZ MARIN</t>
  </si>
  <si>
    <t>18001312100120190016100</t>
  </si>
  <si>
    <t>11001032400020170037200</t>
  </si>
  <si>
    <t>ALVARO GARRO PARRA</t>
  </si>
  <si>
    <t>47001233300020220009400</t>
  </si>
  <si>
    <t>CLAUDIA PATRICIA RADA CABARCA</t>
  </si>
  <si>
    <t>05001233300020210201100</t>
  </si>
  <si>
    <t>ANGELINO MURRAY MOSQUERA</t>
  </si>
  <si>
    <t>11001032400020190010500</t>
  </si>
  <si>
    <t xml:space="preserve">AUTOPISTAS DE SANTANDER S,A, </t>
  </si>
  <si>
    <t>11001032400020190004800</t>
  </si>
  <si>
    <t>05001333300820210029700</t>
  </si>
  <si>
    <t>AMPARO DE JESUS PEREZ</t>
  </si>
  <si>
    <t>25000234100020220049400</t>
  </si>
  <si>
    <t>ERICSSON ERNESTO MENA GARZON</t>
  </si>
  <si>
    <t>86001334000220190017200</t>
  </si>
  <si>
    <t>RICHARD GUSTAVO CHAMORRO DIAZ</t>
  </si>
  <si>
    <t>41001333300420200012200</t>
  </si>
  <si>
    <t>86001333300220190012800</t>
  </si>
  <si>
    <t>PASTOR MATABAJOY</t>
  </si>
  <si>
    <t>47001310500520210040800</t>
  </si>
  <si>
    <t>IRINA LISETH ALVEAR TORRES</t>
  </si>
  <si>
    <t>05001333300320210020400</t>
  </si>
  <si>
    <t>JUAN DE JESUS VASQUEZ</t>
  </si>
  <si>
    <t>81001233900020220004300</t>
  </si>
  <si>
    <t>ANDRES FELIPE PALENCIA CORDOBA</t>
  </si>
  <si>
    <t>05001333303020210017400</t>
  </si>
  <si>
    <t>JOSE MARIA VERGARA PAEZ</t>
  </si>
  <si>
    <t>05001333303520210028800</t>
  </si>
  <si>
    <t>ANA VICTORIA RIVERA PEREZ</t>
  </si>
  <si>
    <t>18001312100120220002400</t>
  </si>
  <si>
    <t>86001312100120200041600</t>
  </si>
  <si>
    <t xml:space="preserve">UAEGRTD Unidad Administrtiva Especial de Gestion de Restitucion de Tierras Despojadas </t>
  </si>
  <si>
    <t>18001312100120220007700</t>
  </si>
  <si>
    <t>ANA LUCIA MOTTA DE PUJANA</t>
  </si>
  <si>
    <t>86001312100120220002200</t>
  </si>
  <si>
    <t>SEGUNDO MANUEL CUARAN MALES</t>
  </si>
  <si>
    <t>86001312100120200005500</t>
  </si>
  <si>
    <t xml:space="preserve">Comunidad Indígena VEGAS DE SANTANA DEL PUEBLO SIONA </t>
  </si>
  <si>
    <t>18001312100120220002100</t>
  </si>
  <si>
    <t>EDILMA ZAMBRANO COLLAGUAZO</t>
  </si>
  <si>
    <t>18001312100120220005500</t>
  </si>
  <si>
    <t>ALDEMAR HERNANDEZ CALDERON</t>
  </si>
  <si>
    <t>18001312100120220008200</t>
  </si>
  <si>
    <t>JESUS ALBERTO MORENO VERA</t>
  </si>
  <si>
    <t>18001312100120220008600</t>
  </si>
  <si>
    <t>MILLER FIGUEROA CABRERA</t>
  </si>
  <si>
    <t>86001312100120200027500</t>
  </si>
  <si>
    <t xml:space="preserve">Comunidad Indígena Day Drua Las Palmeras del Pueblo Embera Chami </t>
  </si>
  <si>
    <t>11001032400020210053700</t>
  </si>
  <si>
    <t xml:space="preserve">ASOCIACION AFROCOLOMBIANA DE ASENTAMIENTO ANCESTRAL DEL MUNICIPIO DE SAN PEDRO SUCRE </t>
  </si>
  <si>
    <t>25000234100020220064500</t>
  </si>
  <si>
    <t>18001312100120220008400</t>
  </si>
  <si>
    <t>AMANDA OVIEDO</t>
  </si>
  <si>
    <t>73001312100220200007200</t>
  </si>
  <si>
    <t>BLANCA FLOR ARTUNDUAGA LLANOS</t>
  </si>
  <si>
    <t>05001333303520200029000</t>
  </si>
  <si>
    <t>GUSTAVO LUCAS SANTANA</t>
  </si>
  <si>
    <t>08001310500820220021500</t>
  </si>
  <si>
    <t>CELSO RAMON MERCADO CAMPO</t>
  </si>
  <si>
    <t>11001032400020220023600</t>
  </si>
  <si>
    <t>86001312100120200036500</t>
  </si>
  <si>
    <t xml:space="preserve">UNIDAD ADMINISTRATIVA ESPECIAL DE GESTION DE RESTITUCION DE TIERRAS </t>
  </si>
  <si>
    <t>47001312100120220005000</t>
  </si>
  <si>
    <t>FLORINDA CARRASQUILLA DE SANTIAGO</t>
  </si>
  <si>
    <t>05001333301420210031500</t>
  </si>
  <si>
    <t>05001333300320210033600</t>
  </si>
  <si>
    <t>OSCAR DANIEL CHIMA</t>
  </si>
  <si>
    <t>05001333300720210034200</t>
  </si>
  <si>
    <t>JUAN JOSE ALMARIO</t>
  </si>
  <si>
    <t>11001334204820220023600</t>
  </si>
  <si>
    <t>LEONARDO BAYONA RODRIGUEZ</t>
  </si>
  <si>
    <t>05001333302920210033700</t>
  </si>
  <si>
    <t>DEURENIS ROQUEME BRAVO</t>
  </si>
  <si>
    <t>41001333300420220003900</t>
  </si>
  <si>
    <t>LUZ ERIKA PEREZ SANCHEZ</t>
  </si>
  <si>
    <t>05001333302820210033500</t>
  </si>
  <si>
    <t>50001333300420220002300</t>
  </si>
  <si>
    <t>OSCAR ODILIO VILLATE PORRAS</t>
  </si>
  <si>
    <t>11001032400020220029700</t>
  </si>
  <si>
    <t>41001333300920170003900</t>
  </si>
  <si>
    <t>LEONEL MAMBUSCAY VIVAS</t>
  </si>
  <si>
    <t>05001233300020210048000</t>
  </si>
  <si>
    <t>LUZ MARINA MARTINEZ CHALA</t>
  </si>
  <si>
    <t>05001333301720220025900</t>
  </si>
  <si>
    <t>LUZ DARY CEBALLOS VELASQUEZ</t>
  </si>
  <si>
    <t>11001333502020220027400</t>
  </si>
  <si>
    <t>LUIS ERNESTO PARGA CERON</t>
  </si>
  <si>
    <t>47001233300020220017300</t>
  </si>
  <si>
    <t xml:space="preserve">GOBERNACIÓN DEL DEPARTAMENTO DEL MAGDALENA </t>
  </si>
  <si>
    <t>41001233300020220003600</t>
  </si>
  <si>
    <t>05001233300020220103500</t>
  </si>
  <si>
    <t xml:space="preserve">caja de compensacion familiar de antioquia comfama </t>
  </si>
  <si>
    <t>76001310500520220022200</t>
  </si>
  <si>
    <t>TOMAS VERNAZA NIÑO</t>
  </si>
  <si>
    <t>20001233300020220023600</t>
  </si>
  <si>
    <t>FRAYD SEGURA ROMERO</t>
  </si>
  <si>
    <t>27001333300120220055600</t>
  </si>
  <si>
    <t>GILMAR DEVINSON CORREA PALACIOS</t>
  </si>
  <si>
    <t>05001333301820200027700</t>
  </si>
  <si>
    <t>SAYRETH AGAMEZ CUADRO</t>
  </si>
  <si>
    <t>73001233300020220038900</t>
  </si>
  <si>
    <t>LEONARDO ZULUAGA RUBIO</t>
  </si>
  <si>
    <t>86001312100120190033800</t>
  </si>
  <si>
    <t>Salomón Chindoy</t>
  </si>
  <si>
    <t>20001310500320220024400</t>
  </si>
  <si>
    <t>CARLOS JORGE ROMERO AMAYA</t>
  </si>
  <si>
    <t>25000234100020220134900</t>
  </si>
  <si>
    <t xml:space="preserve">CONJUNTO RESIDENCIAL SANTORINI </t>
  </si>
  <si>
    <t>05001333301520210021900</t>
  </si>
  <si>
    <t>YADID DEL CARMEN CHAVEZ ZAMBRANO</t>
  </si>
  <si>
    <t>11001032400020200051100</t>
  </si>
  <si>
    <t>RICARDO MAURICIO DIAZ ALARCON</t>
  </si>
  <si>
    <t>25000233600020220048800</t>
  </si>
  <si>
    <t xml:space="preserve">PROMOTORA INMOBILIARIA ASM S.A.S. EN LIQUIDACIÓN </t>
  </si>
  <si>
    <t>05001333300220210018500</t>
  </si>
  <si>
    <t>Carolina Arias Fernandez</t>
  </si>
  <si>
    <t>27001233300020210003100</t>
  </si>
  <si>
    <t>11001032600020220008900</t>
  </si>
  <si>
    <t>CESAR AUGUSTO REY ANGEL</t>
  </si>
  <si>
    <t>86001312100220180003900</t>
  </si>
  <si>
    <t>05001333302620210020200</t>
  </si>
  <si>
    <t>FRANCY ELENA AVENDAÑO GOMEZ</t>
  </si>
  <si>
    <t>41001333300720170039700</t>
  </si>
  <si>
    <t>JOHN ALBERTO SERRATE HERRAN</t>
  </si>
  <si>
    <t>05001333300520200033500</t>
  </si>
  <si>
    <t>IVAN ALBERTO RUIZ NAVARRO</t>
  </si>
  <si>
    <t>76001233300020210054300</t>
  </si>
  <si>
    <t xml:space="preserve">COOPERATIVA DE VIVIENDA SANTA ANA - COOPSA, </t>
  </si>
  <si>
    <t>41001333300920170009700</t>
  </si>
  <si>
    <t>FELIX POLANCO</t>
  </si>
  <si>
    <t>68001233300020200082700</t>
  </si>
  <si>
    <t>JUAN CAMILO SARMIENTO LOBO</t>
  </si>
  <si>
    <t>86001333300220220016300</t>
  </si>
  <si>
    <t>BENJAMIN CORREA CABRERA</t>
  </si>
  <si>
    <t>23001333300620170003800</t>
  </si>
  <si>
    <t>EDALDIS TRIANA MANCO</t>
  </si>
  <si>
    <t>47001333300520180008300</t>
  </si>
  <si>
    <t>MONTAIME DE JESUS MENDOZA MENDOZA</t>
  </si>
  <si>
    <t>15001233300020220052000</t>
  </si>
  <si>
    <t>ECOPETROL S.A. - NIVEL CENTRAL</t>
  </si>
  <si>
    <t>86001312100120200030700</t>
  </si>
  <si>
    <t>JAIRO FRANCO PANTOJA PORTILLA</t>
  </si>
  <si>
    <t>52001312100420220004600</t>
  </si>
  <si>
    <t xml:space="preserve">CONSEJO COMUNITARIO ALTO MIRA Y FRONTERA </t>
  </si>
  <si>
    <t>05001333302020210031300</t>
  </si>
  <si>
    <t>DIGNA TULIA ACOSTA</t>
  </si>
  <si>
    <t>86001312100220210032300</t>
  </si>
  <si>
    <t xml:space="preserve">comunidad Indígena Siloé del Pueblo Awá </t>
  </si>
  <si>
    <t>47001310500320220006200</t>
  </si>
  <si>
    <t>MARGARITA ROSA GOMEZ SOLANO</t>
  </si>
  <si>
    <t>54001312100120220007900</t>
  </si>
  <si>
    <t>41001333300920170037300</t>
  </si>
  <si>
    <t>JOSE GIL RAMOS BENAVIDES</t>
  </si>
  <si>
    <t>41001333300220170020600</t>
  </si>
  <si>
    <t>GUSTAVO CAICEDO SIERRA</t>
  </si>
  <si>
    <t>41001333300920170019900</t>
  </si>
  <si>
    <t>ALBERTO LOSADA OLAYA</t>
  </si>
  <si>
    <t>25000233700020220039000</t>
  </si>
  <si>
    <t xml:space="preserve">CENTRALES ELECTRICAS DEL NORTE DE SANTANDER S.A ESP </t>
  </si>
  <si>
    <t>86001312100120220007900</t>
  </si>
  <si>
    <t>41001333300920170029800</t>
  </si>
  <si>
    <t>LUZ ELIDA ESCOBAR REYES</t>
  </si>
  <si>
    <t>05001333302120210021200</t>
  </si>
  <si>
    <t>ELDA LUZ ESPINAL GOMEZ</t>
  </si>
  <si>
    <t>05001333302120200027100</t>
  </si>
  <si>
    <t>JOSE ISAAC GUERRA DIAZ</t>
  </si>
  <si>
    <t>05001333302120200033600</t>
  </si>
  <si>
    <t>ALBA LIGIA ROLDAN</t>
  </si>
  <si>
    <t>25000234100020220150400</t>
  </si>
  <si>
    <t>ENRIQUE FORERO GONZALEZ</t>
  </si>
  <si>
    <t>41001333300920170040200</t>
  </si>
  <si>
    <t>SANDRA BASTIDAS SON</t>
  </si>
  <si>
    <t>52001312100320220004100</t>
  </si>
  <si>
    <t>MARIA FERNANDA CARVAJAL ALZATE</t>
  </si>
  <si>
    <t>86001312100220220022700</t>
  </si>
  <si>
    <t xml:space="preserve">Comunidad Indígena Nueva Isla del pueblo Cofán </t>
  </si>
  <si>
    <t>86001312100120220015500</t>
  </si>
  <si>
    <t>05001333300720210017700</t>
  </si>
  <si>
    <t>DANIEL GARCIA MONROY</t>
  </si>
  <si>
    <t>05001333300720210034900</t>
  </si>
  <si>
    <t>KAROL CARDENAS SALGADO</t>
  </si>
  <si>
    <t>41001333300920170035300</t>
  </si>
  <si>
    <t>MERCEDES PIÑACUE GARCIA</t>
  </si>
  <si>
    <t>05001333301520210030700</t>
  </si>
  <si>
    <t>MIRTA DEL CARMEN POLO GUEVARA</t>
  </si>
  <si>
    <t>17001333900820210012100</t>
  </si>
  <si>
    <t>JUAN JAIRO MUÑOZ CUERVO</t>
  </si>
  <si>
    <t>41001333300920170022000</t>
  </si>
  <si>
    <t>LIDBER ORDOÑEZ HURTATIS</t>
  </si>
  <si>
    <t>25000234100020180088500</t>
  </si>
  <si>
    <t>OSMAN DANIEL VILLALBA MORENO</t>
  </si>
  <si>
    <t>41001333300220160005000</t>
  </si>
  <si>
    <t>ALBERTO SANCHEZ MUÑOZ</t>
  </si>
  <si>
    <t>05001333301620210033700</t>
  </si>
  <si>
    <t>ADA LUZ SALAS DIAZ</t>
  </si>
  <si>
    <t>86001312100120220017900</t>
  </si>
  <si>
    <t>86001312100120220012500</t>
  </si>
  <si>
    <t>86001312100320220020100</t>
  </si>
  <si>
    <t>86001312100320230000300</t>
  </si>
  <si>
    <t>68001233300020220009600</t>
  </si>
  <si>
    <t xml:space="preserve">GEINGSA S.A.S </t>
  </si>
  <si>
    <t>15238333300320230003600</t>
  </si>
  <si>
    <t>JOSE DE JESUS PEREZ MENDIVELSO</t>
  </si>
  <si>
    <t>76001312100220200014300</t>
  </si>
  <si>
    <t xml:space="preserve">Unidad Administrativa Especial de Gestión de Restitución de Tierras Despojadas </t>
  </si>
  <si>
    <t>05001233300020230025600</t>
  </si>
  <si>
    <t>JOSE IVER PALACIOS RIOS</t>
  </si>
  <si>
    <t>05001333300120210000600</t>
  </si>
  <si>
    <t>WILMAN ANTONIO ALVAREZ</t>
  </si>
  <si>
    <t>19001312100120220016200</t>
  </si>
  <si>
    <t>05001333301520210030600</t>
  </si>
  <si>
    <t>DAINER JOSE MORENO ARROYO</t>
  </si>
  <si>
    <t>18001312100120230004400</t>
  </si>
  <si>
    <t>YENY RODRIGUEZ TORRES</t>
  </si>
  <si>
    <t>05001333301320200034800</t>
  </si>
  <si>
    <t>11001333502720230002400</t>
  </si>
  <si>
    <t>25000234100020230054100</t>
  </si>
  <si>
    <t xml:space="preserve">CORPORACIÓN COLOMBIANA DE PADRES Y MADRES </t>
  </si>
  <si>
    <t>18001312100120230010100</t>
  </si>
  <si>
    <t>ALEJANDRO IREGUI CARDENAS</t>
  </si>
  <si>
    <t>11001310304020220000600</t>
  </si>
  <si>
    <t>86001312100120220019600</t>
  </si>
  <si>
    <t xml:space="preserve">Comunidad Indigena Telar Luz del Amanecer </t>
  </si>
  <si>
    <t>19001333300120210010400</t>
  </si>
  <si>
    <t>OMER LINCER MOSQUERA OBANDO</t>
  </si>
  <si>
    <t>47001233300020220028700</t>
  </si>
  <si>
    <t xml:space="preserve">CONJUNTO PLAYA DORMIDA- PROPIEDAD HORIZONTAL </t>
  </si>
  <si>
    <t>47001333300220220050700</t>
  </si>
  <si>
    <t>RICARDO ALBERTO ZUÑIGA ROMERO</t>
  </si>
  <si>
    <t>23001333300420230003000</t>
  </si>
  <si>
    <t>ANGEL MARIO LUNA HOYOS</t>
  </si>
  <si>
    <t>52001312100420220016500</t>
  </si>
  <si>
    <t>50001312100220200003400</t>
  </si>
  <si>
    <t>11001032400020210053100</t>
  </si>
  <si>
    <t xml:space="preserve">ASOCIACIÓN AFROCOLOMBIANA DEL MUNICIPIO DE SAN PEDRO SUCRE AFROPALENQUE </t>
  </si>
  <si>
    <t>11001032800020220033600</t>
  </si>
  <si>
    <t>FERNANDO ORTIZ ALVEAR</t>
  </si>
  <si>
    <t>15238333300320220008000</t>
  </si>
  <si>
    <t>YESID FIGUEROA GARCIA</t>
  </si>
  <si>
    <t>86001312100220220024700</t>
  </si>
  <si>
    <t>86001312100120220022300</t>
  </si>
  <si>
    <t>08001333301420230005400</t>
  </si>
  <si>
    <t>FREDY ANTONIO MACHACON FIGUEROA</t>
  </si>
  <si>
    <t>25000234100020230086500</t>
  </si>
  <si>
    <t>18001312100120230015200</t>
  </si>
  <si>
    <t>FANNY GOMEZ MUÑOZ</t>
  </si>
  <si>
    <t>05001333300520210032700</t>
  </si>
  <si>
    <t>CRUZ EMILIO MENA</t>
  </si>
  <si>
    <t>86001312100120200026100</t>
  </si>
  <si>
    <t>17001333300320200027000</t>
  </si>
  <si>
    <t>LUIS MARIA OSPINA HIDALGO</t>
  </si>
  <si>
    <t>18001312100120230015600</t>
  </si>
  <si>
    <t>WILLIAM LOPEZ PERDOMO</t>
  </si>
  <si>
    <t>47001233300020230013800</t>
  </si>
  <si>
    <t>CARMEN PATRICIA CAICEDO OMAR</t>
  </si>
  <si>
    <t>19001312100120220016600</t>
  </si>
  <si>
    <t xml:space="preserve">CABILDO INDÍGENA NASA WALA SINAÍ ALTO NAYA </t>
  </si>
  <si>
    <t>68001333301520210017900</t>
  </si>
  <si>
    <t>MIGUEL FRANCISCO CONTRERAS LANDINEZ</t>
  </si>
  <si>
    <t>17001333300320230018000</t>
  </si>
  <si>
    <t>OMAR DE JESUS BAÑOL VELEZ</t>
  </si>
  <si>
    <t>68001333300420220033800</t>
  </si>
  <si>
    <t>EUNICE SANDOVAL ESCUDEROS</t>
  </si>
  <si>
    <t>52001233300020230021600</t>
  </si>
  <si>
    <t>MARIO FERNANDO CUAYAL REVELO</t>
  </si>
  <si>
    <t>13001333301220230017900</t>
  </si>
  <si>
    <t>JESUS EMILIO GOMEZ JARAMILLO</t>
  </si>
  <si>
    <t>86001312100120220018500</t>
  </si>
  <si>
    <t>41001333300120190014900</t>
  </si>
  <si>
    <t>MARLY JOHANA SANTOFIMIO BONILLA</t>
  </si>
  <si>
    <t>73001233300020230028300</t>
  </si>
  <si>
    <t>EMILIO AUGUSTO LAGOS BRUCE</t>
  </si>
  <si>
    <t>25307310300220200013000</t>
  </si>
  <si>
    <t>MARIA LIGIA PARRA BARBOSA</t>
  </si>
  <si>
    <t>47001333300520200019700</t>
  </si>
  <si>
    <t xml:space="preserve">DISTRITO DE SANTA MARTA - MAGDALENA </t>
  </si>
  <si>
    <t>25000234100020220127600</t>
  </si>
  <si>
    <t>JULIAN ESTEBAN TORRES CORCHUELO</t>
  </si>
  <si>
    <t>13001233300020230032600</t>
  </si>
  <si>
    <t>DARLEVYS ALEIDA ROJAS PAREDES</t>
  </si>
  <si>
    <t>86001312100320230005700</t>
  </si>
  <si>
    <t>86001312100220220018700</t>
  </si>
  <si>
    <t>CAMPO ELIAS PASPUR SOLARTE</t>
  </si>
  <si>
    <t>68001310500720230000700</t>
  </si>
  <si>
    <t>GILMA PINEDA DE ROMERO</t>
  </si>
  <si>
    <t>86001312100220220014500</t>
  </si>
  <si>
    <t>05001310500220230039100</t>
  </si>
  <si>
    <t>MARIA HERMILDA MURILLO DE BETANCUR</t>
  </si>
  <si>
    <t>08001233300020190086000</t>
  </si>
  <si>
    <t>ENCARNACION ALTAMAR DE SALAS</t>
  </si>
  <si>
    <t>54001312100120230000100</t>
  </si>
  <si>
    <t>68001233300020230044700</t>
  </si>
  <si>
    <t>LUDWING MANTILLA CASTRO</t>
  </si>
  <si>
    <t>68679333300320230017500</t>
  </si>
  <si>
    <t>25000234200020230097700</t>
  </si>
  <si>
    <t>JOSE WILLIAM SANCHEZ PAEZ</t>
  </si>
  <si>
    <t>11001032400020230021600</t>
  </si>
  <si>
    <t>CRISTIAN DANILO AVENDAÑO FINO</t>
  </si>
  <si>
    <t>11001334305820230017200</t>
  </si>
  <si>
    <t>NATALIA ROJAS MURILLO</t>
  </si>
  <si>
    <t>15001233300020230025600</t>
  </si>
  <si>
    <t>86001312100120220020500</t>
  </si>
  <si>
    <t>50001312100120230001800</t>
  </si>
  <si>
    <t>HENRY NELSON GAITAN GAITAN</t>
  </si>
  <si>
    <t>11001334206720230025800</t>
  </si>
  <si>
    <t>GLADYS CARRILLO FERREIRA</t>
  </si>
  <si>
    <t>47001233300020230000800</t>
  </si>
  <si>
    <t>Saray Elisa Herrera Beleño</t>
  </si>
  <si>
    <t>54001233300020230023000</t>
  </si>
  <si>
    <t xml:space="preserve">FUNDACION DEFENSA DE LA INFORMACION LEGAL Y OPORTUNA </t>
  </si>
  <si>
    <t>11001310500220230032100</t>
  </si>
  <si>
    <t>MARIA EUGENIA VASQUEZ MENDOZA</t>
  </si>
  <si>
    <t>47001233300020230012700</t>
  </si>
  <si>
    <t>ANDRES FELIPE RAMIREZ CASTAÑEDA</t>
  </si>
  <si>
    <t>08001233300020230035700</t>
  </si>
  <si>
    <t>23001333300220230032700</t>
  </si>
  <si>
    <t xml:space="preserve">ASOCIACION DE MUJERES Y HOMBRES UNIDOS POR EL CAMPO LA MITIGACION DEL CAMBIO CLIMATICO Y EL DESARROLLO SOSTENIBLE DEL MUNICIPIO DE SAN ANDRES DE SOTAVENTO (CORDOBA) AMHUCSA </t>
  </si>
  <si>
    <t>68081333300220230017700</t>
  </si>
  <si>
    <t>LETICIA RINCON HERNANDEZ</t>
  </si>
  <si>
    <t>63001233300020230006900</t>
  </si>
  <si>
    <t>JESUS ANTONIO OBANDO ROA</t>
  </si>
  <si>
    <t>11001032400020200034400</t>
  </si>
  <si>
    <t>MAXIMO JOSE NORIEGA RODRIGUEZ</t>
  </si>
  <si>
    <t>27001333300120230031300</t>
  </si>
  <si>
    <t>OLGA QUERAGAMA ARCE</t>
  </si>
  <si>
    <t>11001032400020200047300</t>
  </si>
  <si>
    <t>ALVARO CABALLERO PAZ</t>
  </si>
  <si>
    <t>05001333300520200027300</t>
  </si>
  <si>
    <t>YUBER CARLOS COTRERAS LAMBRAÑO</t>
  </si>
  <si>
    <t>11001032600020220016600</t>
  </si>
  <si>
    <t>05001333300520210016800</t>
  </si>
  <si>
    <t>NORELIA DEL CARMEN RIOS SOSA</t>
  </si>
  <si>
    <t>54518333300120230032100</t>
  </si>
  <si>
    <t>JAIME ALIRIO QUINTERO VILLAMIZAR</t>
  </si>
  <si>
    <t>66001233300020230028400</t>
  </si>
  <si>
    <t>JOSE ANTONIO ARCE HURTADO</t>
  </si>
  <si>
    <t>66001233300020230016200</t>
  </si>
  <si>
    <t>25000233600020230038700</t>
  </si>
  <si>
    <t xml:space="preserve">RED COLOMBIANA DE INSTITUCIONES DE EDUCACIÓN SUPERIOR </t>
  </si>
  <si>
    <t>11001310502220230043200</t>
  </si>
  <si>
    <t xml:space="preserve">EJECUTIVO CONEXO </t>
  </si>
  <si>
    <t>CESAR FERNANDO VALERO SEPULVEDA</t>
  </si>
  <si>
    <t>70001333300520230011000</t>
  </si>
  <si>
    <t>RODRIGO MANUEL CALI AGUAS</t>
  </si>
  <si>
    <t>54001233300020240004300</t>
  </si>
  <si>
    <t>FELIX ANTONIO QUINTERO CHALARCA</t>
  </si>
  <si>
    <t>11001032600020220016400</t>
  </si>
  <si>
    <t>OTTO POLANCO RENGIFO</t>
  </si>
  <si>
    <t>47001233300020230000300</t>
  </si>
  <si>
    <t xml:space="preserve">SOCIEDAD URBANIZADORA VILLA CONCHA LTDA </t>
  </si>
  <si>
    <t>08001333300520230036000</t>
  </si>
  <si>
    <t>MELVIS ESTHER MOLINA ESCORCIA</t>
  </si>
  <si>
    <t>25000234100020220047200</t>
  </si>
  <si>
    <t>11001032400020210029900</t>
  </si>
  <si>
    <t>ROBERTH LESMES ORJUELA</t>
  </si>
  <si>
    <t>15001333300420240000800</t>
  </si>
  <si>
    <t>LUIS VICENTE PULIDO ALBA</t>
  </si>
  <si>
    <t>86001312100120230001300</t>
  </si>
  <si>
    <t>86001312100120230002600</t>
  </si>
  <si>
    <t>ROSA ELVIRA SAMBONI BUITRON</t>
  </si>
  <si>
    <t>11001032400020230026700</t>
  </si>
  <si>
    <t>WILSON RUIZ OREJUELA</t>
  </si>
  <si>
    <t>86001312100120230011600</t>
  </si>
  <si>
    <t>RODOLFO  JAVIER SOLARTE  MORA</t>
  </si>
  <si>
    <t>86001312100120230006400</t>
  </si>
  <si>
    <t>86001312100120230009500</t>
  </si>
  <si>
    <t>SONIA STELLA PANTOJA QUINTERO</t>
  </si>
  <si>
    <t>86001312100120230009100</t>
  </si>
  <si>
    <t>MARIA LOURDES MACIAS DE HOYOS</t>
  </si>
  <si>
    <t>86001312100120230003800</t>
  </si>
  <si>
    <t>LUIS GERARDO SOLARTE MAYA</t>
  </si>
  <si>
    <t>11001032800020230013700</t>
  </si>
  <si>
    <t>NULIDAD ELECTORAL</t>
  </si>
  <si>
    <t>CORPORACION PARA EL DESARROLLO SOSTENIBLE DE LA MOJANA Y EL SAN JORGE</t>
  </si>
  <si>
    <t>13001333300820230018300</t>
  </si>
  <si>
    <t xml:space="preserve">FUNDACIÓN PARA LA DEFENSA DE LOS DERECHOS HUMANOS DE LAS VICTIMAS - FUNDEVICTIMAS </t>
  </si>
  <si>
    <t>11001032400020230030200</t>
  </si>
  <si>
    <t>PALOMA SUSANA VALENCIA LASERNA</t>
  </si>
  <si>
    <t>05001333301420210028100</t>
  </si>
  <si>
    <t>TULIA ESTER FLERES NAVARRO</t>
  </si>
  <si>
    <t>11001032800020230012900</t>
  </si>
  <si>
    <t>Giovannys Medrano Martínez</t>
  </si>
  <si>
    <t>86001312100120230010800</t>
  </si>
  <si>
    <t>SAUL MOREANO GARCIA</t>
  </si>
  <si>
    <t>11001032800020230012800</t>
  </si>
  <si>
    <t>CORPORACION AUTONOMA REGIONAL PARA EL DESARROLLO SOSTENIBLE DEL CHOCO</t>
  </si>
  <si>
    <t>86001312100120230013500</t>
  </si>
  <si>
    <t>11001310302320190031200</t>
  </si>
  <si>
    <t>David Antonio Rafic Aljure Sfeir</t>
  </si>
  <si>
    <t>11001032400020210024300</t>
  </si>
  <si>
    <t>CARLOS ARDILA ESPINOSA</t>
  </si>
  <si>
    <t>50001312100120230001500</t>
  </si>
  <si>
    <t xml:space="preserve">Comunidades de la Parcialidad Indígena Metiwa Guacamayas perteneciente al pueblo Sikuani </t>
  </si>
  <si>
    <t>52001312100220220016400</t>
  </si>
  <si>
    <t>JOSE GERARDO SEVILLANO CORTRES</t>
  </si>
  <si>
    <t>50001312100120230003300</t>
  </si>
  <si>
    <t>MARCO TULIO HUERTAS ARIAS</t>
  </si>
  <si>
    <t>47001233300020230026100</t>
  </si>
  <si>
    <t xml:space="preserve">AGRAF INDUSTRIAL SAS </t>
  </si>
  <si>
    <t>17001333300320230032100</t>
  </si>
  <si>
    <t>CARLOS ANDRES ZAPATA MUÑOZ</t>
  </si>
  <si>
    <t>52001312100320230000100</t>
  </si>
  <si>
    <t>86001312100120230007500</t>
  </si>
  <si>
    <t>JESUS ALVEIRO MENA QUISTAL</t>
  </si>
  <si>
    <t>86001312100120230007900</t>
  </si>
  <si>
    <t>SILVIA EDILSA PANTOJA</t>
  </si>
  <si>
    <t>41551310300220230013000</t>
  </si>
  <si>
    <t>ADOLFO LEON VARGAS POLANCO</t>
  </si>
  <si>
    <t>27001312100120230001900</t>
  </si>
  <si>
    <t>41001333300920230018800</t>
  </si>
  <si>
    <t>EDILSON PAREDES NORATO</t>
  </si>
  <si>
    <t>27001312100120230003700</t>
  </si>
  <si>
    <t>41001333300920170018000</t>
  </si>
  <si>
    <t>JOSE REINEL REYES HUGO</t>
  </si>
  <si>
    <t>76001312100220240000600</t>
  </si>
  <si>
    <t>76001312100120240000100</t>
  </si>
  <si>
    <t>05045312100220230025200</t>
  </si>
  <si>
    <t>86001312100120230000800</t>
  </si>
  <si>
    <t>86001312100120220017800</t>
  </si>
  <si>
    <t>86001312100120230010300</t>
  </si>
  <si>
    <t>86001312100120230012300</t>
  </si>
  <si>
    <t>20001233300020240004400</t>
  </si>
  <si>
    <t>CORPORACION AUTONOMA REGIONAL DEL CESAR</t>
  </si>
  <si>
    <t>15001233300020220036700</t>
  </si>
  <si>
    <t>JOSE AMADO LOPEZ MALAVER</t>
  </si>
  <si>
    <t>05001233300020240039800</t>
  </si>
  <si>
    <t>OLGA ELENA MEJIA BOTERO</t>
  </si>
  <si>
    <t>73001333300820230041200</t>
  </si>
  <si>
    <t>ANA SOFIA BOLIVAR OÑATE</t>
  </si>
  <si>
    <t>27001333300320240004600</t>
  </si>
  <si>
    <t>ABRAHAM SANAPI SAUSA</t>
  </si>
  <si>
    <t>73001233300020240005900</t>
  </si>
  <si>
    <t xml:space="preserve">Personería Municipal de San Luis Tolima </t>
  </si>
  <si>
    <t>68001233300020230081800</t>
  </si>
  <si>
    <t>ANIBAL CARVAJAL VASQUEZ</t>
  </si>
  <si>
    <t>05001333301720210054700</t>
  </si>
  <si>
    <t>ANA MILENA FERNÁNDEZ ALVAREZ</t>
  </si>
  <si>
    <t>18001312100120220036100</t>
  </si>
  <si>
    <t>18001312100120220036300</t>
  </si>
  <si>
    <t>18001312100120220038500</t>
  </si>
  <si>
    <t>11001032400020240011400</t>
  </si>
  <si>
    <t>GERMAN CALDERON ESPAÑA</t>
  </si>
  <si>
    <t>86001312100120220015100</t>
  </si>
  <si>
    <t>LUIS JAIRO CHAMORRO ARCOS</t>
  </si>
  <si>
    <t>86001312100220220021600</t>
  </si>
  <si>
    <t>86001312100120220016300</t>
  </si>
  <si>
    <t>LAURENCIO KENNEDY ENRIQUEZ ERAZO</t>
  </si>
  <si>
    <t>47001312100120220002900</t>
  </si>
  <si>
    <t>MARIA DEL PILAR SOTO MEDINA</t>
  </si>
  <si>
    <t>18001312100120210004100</t>
  </si>
  <si>
    <t>JUAN ANIBAL GIRALDO BERMUDEZ</t>
  </si>
  <si>
    <t>47001312100120220002700</t>
  </si>
  <si>
    <t>AUGUSTO RAFAEL TORRES SAMPER</t>
  </si>
  <si>
    <t>47001312100120220001900</t>
  </si>
  <si>
    <t>ALCIRA ANGARITA NAVARRO</t>
  </si>
  <si>
    <t>47001312100120220001100</t>
  </si>
  <si>
    <t>LUIS ALFREDO CRIADO</t>
  </si>
  <si>
    <t>86001312100120230009700</t>
  </si>
  <si>
    <t>15001233300020230003700</t>
  </si>
  <si>
    <t>19001312100120220016000</t>
  </si>
  <si>
    <t>47001312100120210004500</t>
  </si>
  <si>
    <t>BUENAVENTURA MENDOZA ROMERO</t>
  </si>
  <si>
    <t>47001312100120210007800</t>
  </si>
  <si>
    <t>DORA MARIA CASTILLO AVILA</t>
  </si>
  <si>
    <t>47001312100120220003000</t>
  </si>
  <si>
    <t>MARIA ELENA LINDARTE</t>
  </si>
  <si>
    <t>50001312100220220003700</t>
  </si>
  <si>
    <t>86001312100120220013000</t>
  </si>
  <si>
    <t>18001312100120230005300</t>
  </si>
  <si>
    <t>MAIBY VALDES MORENO</t>
  </si>
  <si>
    <t>86001312100120220013600</t>
  </si>
  <si>
    <t>25000234100020230137900</t>
  </si>
  <si>
    <t xml:space="preserve">TRANSPORTADORA DE GAS INTERNACIONAL S.A. E.S.P. </t>
  </si>
  <si>
    <t>73001312100220220013600</t>
  </si>
  <si>
    <t>86001312100120230006300</t>
  </si>
  <si>
    <t>86001312100120230013400</t>
  </si>
  <si>
    <t>86001312100120190033200</t>
  </si>
  <si>
    <t>86001312100120230009000</t>
  </si>
  <si>
    <t>76834400300420220015300</t>
  </si>
  <si>
    <t>MARIA TANIA MORENO ESCOBAR</t>
  </si>
  <si>
    <t>20001312100220230000800</t>
  </si>
  <si>
    <t>25000234100020230083500</t>
  </si>
  <si>
    <t>BERNARDO AGUILERA BELTRAN</t>
  </si>
  <si>
    <t>18001312100120230009500</t>
  </si>
  <si>
    <t>18001312100120230009700</t>
  </si>
  <si>
    <t>86001312100220220003500</t>
  </si>
  <si>
    <t>86001312100220220003100</t>
  </si>
  <si>
    <t>18001312100120230004900</t>
  </si>
  <si>
    <t>18001312100120220037600</t>
  </si>
  <si>
    <t>86001312100120220011800</t>
  </si>
  <si>
    <t>86001312100120220001400</t>
  </si>
  <si>
    <t>86001312100220220015300</t>
  </si>
  <si>
    <t>52001312100420220008500</t>
  </si>
  <si>
    <t>27001312100120220006900</t>
  </si>
  <si>
    <t>86001312100320230001300</t>
  </si>
  <si>
    <t>86001312100220220016500</t>
  </si>
  <si>
    <t>52001312100420220013200</t>
  </si>
  <si>
    <t>18001312100120230012400</t>
  </si>
  <si>
    <t>18001312100120230012600</t>
  </si>
  <si>
    <t>27001333300720240004400</t>
  </si>
  <si>
    <t>JOSE YEISON RIVAS CORDOBA</t>
  </si>
  <si>
    <t>18001312100120230128000</t>
  </si>
  <si>
    <t>18001312100120230013000</t>
  </si>
  <si>
    <t>18001312100120230013200</t>
  </si>
  <si>
    <t>52001312100120220013600</t>
  </si>
  <si>
    <t>52001312100420220013300</t>
  </si>
  <si>
    <t>52001312100120220015500</t>
  </si>
  <si>
    <t>86001312100220220019700</t>
  </si>
  <si>
    <t>86001312100120210011900</t>
  </si>
  <si>
    <t>86001312100220220002900</t>
  </si>
  <si>
    <t>18001312100120220039200</t>
  </si>
  <si>
    <t>86001312100220220010100</t>
  </si>
  <si>
    <t>18001312100120230029600</t>
  </si>
  <si>
    <t>86001312100120230006000</t>
  </si>
  <si>
    <t>23001312100220240000200</t>
  </si>
  <si>
    <t>47001312100120230004300</t>
  </si>
  <si>
    <t>18001312100120230031600</t>
  </si>
  <si>
    <t>18001312100120230031800</t>
  </si>
  <si>
    <t>18001312100120230032000</t>
  </si>
  <si>
    <t>86001312100120220023200</t>
  </si>
  <si>
    <t>23001312100220230004400</t>
  </si>
  <si>
    <t>86001312100120220024000</t>
  </si>
  <si>
    <t>18001312100120230031700</t>
  </si>
  <si>
    <t>86001312100120230011500</t>
  </si>
  <si>
    <t>27001312100120230002700</t>
  </si>
  <si>
    <t>18001312100120230031900</t>
  </si>
  <si>
    <t>20001312100220210002700</t>
  </si>
  <si>
    <t>86001312100120210001200</t>
  </si>
  <si>
    <t>86001312100320230000100</t>
  </si>
  <si>
    <t>47001312100120230001500</t>
  </si>
  <si>
    <t>86001312100120230001400</t>
  </si>
  <si>
    <t>86001312100120230009900</t>
  </si>
  <si>
    <t>73001312100220220037700</t>
  </si>
  <si>
    <t>86001312100320230002500</t>
  </si>
  <si>
    <t>86001312100220220022900</t>
  </si>
  <si>
    <t>86001312100120230010400</t>
  </si>
  <si>
    <t>23001312100220240000800</t>
  </si>
  <si>
    <t>86001312100120230007700</t>
  </si>
  <si>
    <t>86001312100120230008100</t>
  </si>
  <si>
    <t>73001312100220220037500</t>
  </si>
  <si>
    <t>50001312100120230002700</t>
  </si>
  <si>
    <t>50001312100120230004100</t>
  </si>
  <si>
    <t>76111312100120150000900</t>
  </si>
  <si>
    <t>23001312100220240000100</t>
  </si>
  <si>
    <t>86001312100120230013800</t>
  </si>
  <si>
    <t>18001312100120230017900</t>
  </si>
  <si>
    <t>18001312100120230018100</t>
  </si>
  <si>
    <t>52001312100220180000100</t>
  </si>
  <si>
    <t>18001312100120230018300</t>
  </si>
  <si>
    <t>18001312100120230018200</t>
  </si>
  <si>
    <t>47001312100120210005400</t>
  </si>
  <si>
    <t>18001312100120230020600</t>
  </si>
  <si>
    <t>52001312100420220014500</t>
  </si>
  <si>
    <t>52001312100420220014600</t>
  </si>
  <si>
    <t>52001312100420220014700</t>
  </si>
  <si>
    <t>52001312100120220016300</t>
  </si>
  <si>
    <t>52001312100120220016500</t>
  </si>
  <si>
    <t>86001312100120220017600</t>
  </si>
  <si>
    <t>86001312100320230005300</t>
  </si>
  <si>
    <t>73001312100220220030500</t>
  </si>
  <si>
    <t>11001400305420160080000</t>
  </si>
  <si>
    <t>86001312100120230013000</t>
  </si>
  <si>
    <t>18001312100120230018500</t>
  </si>
  <si>
    <t>86001312100120190021900</t>
  </si>
  <si>
    <t>18001312100120230002100</t>
  </si>
  <si>
    <t>18001312100120230001900</t>
  </si>
  <si>
    <t>47001312100120210002200</t>
  </si>
  <si>
    <t>18001312100120220038700</t>
  </si>
  <si>
    <t>13244312100220220002800</t>
  </si>
  <si>
    <t>86001312100120220020600</t>
  </si>
  <si>
    <t>86001312100120220020900</t>
  </si>
  <si>
    <t>52001312100120230002900</t>
  </si>
  <si>
    <t>18001312100120230002900</t>
  </si>
  <si>
    <t>86001312100220220008500</t>
  </si>
  <si>
    <t>86001312100120220022000</t>
  </si>
  <si>
    <t>52001312100420220015900</t>
  </si>
  <si>
    <t>52001312100420220016400</t>
  </si>
  <si>
    <t>52001312100420220016000</t>
  </si>
  <si>
    <t>52001312100420230000900</t>
  </si>
  <si>
    <t>18001312100120230024800</t>
  </si>
  <si>
    <t>52001312100420230001000</t>
  </si>
  <si>
    <t>18001312100120230025200</t>
  </si>
  <si>
    <t>86001312100120220023500</t>
  </si>
  <si>
    <t>47001312100120230003500</t>
  </si>
  <si>
    <t>11001333400320230025100</t>
  </si>
  <si>
    <t xml:space="preserve">TECNIRUEDAS COLOMBIA S.A. </t>
  </si>
  <si>
    <t>73001312100120220376000</t>
  </si>
  <si>
    <t>47001312100120230003800</t>
  </si>
  <si>
    <t>23001233300020240009700</t>
  </si>
  <si>
    <t>ARCECIO MANUEL VARGAS LLORENTE</t>
  </si>
  <si>
    <t>73001312100220220022900</t>
  </si>
  <si>
    <t>86001312100220220018100</t>
  </si>
  <si>
    <t>23001312100220230003600</t>
  </si>
  <si>
    <t>18001312100120230027800</t>
  </si>
  <si>
    <t>52001312100320220003500</t>
  </si>
  <si>
    <t>18001312100120230031500</t>
  </si>
  <si>
    <t>18001312100120230029200</t>
  </si>
  <si>
    <t>73001312100220220022600</t>
  </si>
  <si>
    <t>47001312100120230002700</t>
  </si>
  <si>
    <t>47001312100120230004100</t>
  </si>
  <si>
    <t>86001312100320230007600</t>
  </si>
  <si>
    <t>86001312100320230007700</t>
  </si>
  <si>
    <t>86001312100120220021000</t>
  </si>
  <si>
    <t>19001312100120230021800</t>
  </si>
  <si>
    <t>23001312100220230004200</t>
  </si>
  <si>
    <t>15001333300120240005200</t>
  </si>
  <si>
    <t>11001032400020230026600</t>
  </si>
  <si>
    <t>BERNARDO HENAO JARAMILLO</t>
  </si>
  <si>
    <t>11001032400020210019700</t>
  </si>
  <si>
    <t>OLGA LUCIA NAIZIR GARCIA</t>
  </si>
  <si>
    <t>52001312100120220009100</t>
  </si>
  <si>
    <t>86001312100120210020800</t>
  </si>
  <si>
    <t>50001312100120230004300</t>
  </si>
  <si>
    <t>86001312100120220021200</t>
  </si>
  <si>
    <t>47001312100120230004700</t>
  </si>
  <si>
    <t>VERBAL - ENTREGA DE LA COSA POR EL TRADENTE AL ADQUIRENTE</t>
  </si>
  <si>
    <t>18001312100120230032100</t>
  </si>
  <si>
    <t>47001312100120230001300</t>
  </si>
  <si>
    <t>73001312100220220036800</t>
  </si>
  <si>
    <t>73001312100220220038600</t>
  </si>
  <si>
    <t>25000234100020190061600</t>
  </si>
  <si>
    <t>Maria Chipatecua</t>
  </si>
  <si>
    <t>47001312100120230005300</t>
  </si>
  <si>
    <t>47001312100120230004200</t>
  </si>
  <si>
    <t>23001333300220240018500</t>
  </si>
  <si>
    <t>JOSE GUZMAN</t>
  </si>
  <si>
    <t>13001333300820240017300</t>
  </si>
  <si>
    <t>JHON ESTEBAN ACOSTA MONTES</t>
  </si>
  <si>
    <t>19001312100120230021700</t>
  </si>
  <si>
    <t>47001312100120230050000</t>
  </si>
  <si>
    <t>50001312100220170016901</t>
  </si>
  <si>
    <t>05045312100220200016100</t>
  </si>
  <si>
    <t>50001312100120191005700</t>
  </si>
  <si>
    <t>44001234000020240011500</t>
  </si>
  <si>
    <t>PEDRO FONSECA EPIAYU</t>
  </si>
  <si>
    <t>11001333603420240006800</t>
  </si>
  <si>
    <t>Yeni Guasaquillo Ramírez</t>
  </si>
  <si>
    <t>76111333300120240004200</t>
  </si>
  <si>
    <t>YOMAY ANDREA MONTOYA MENDOZA</t>
  </si>
  <si>
    <t>76109333300220210012600</t>
  </si>
  <si>
    <t xml:space="preserve">CONSEJO COMUNITARIO DE LA COMUNIDAD NEGRA DE CORDOBA Y SAN CIPRIANO </t>
  </si>
  <si>
    <t>50001333300820240000800</t>
  </si>
  <si>
    <t>LUIS ARIEL TORRES PENAGOS</t>
  </si>
  <si>
    <t>86001312100120230009400</t>
  </si>
  <si>
    <t>86001312100120190006500</t>
  </si>
  <si>
    <t>25000234100020220148300</t>
  </si>
  <si>
    <t>JORGE ANTONIO BLANCO JIMÉNEZ</t>
  </si>
  <si>
    <t>27001333300120090022400</t>
  </si>
  <si>
    <t>MARIA YISET MOSQUERA MOSQUERA</t>
  </si>
  <si>
    <t>20001333300620230025800</t>
  </si>
  <si>
    <t>RAFAEL EDUARDO LIÑAN FARFAN</t>
  </si>
  <si>
    <t>11001032400020240017500</t>
  </si>
  <si>
    <t>Cristian Fernando Salcedo Rueda</t>
  </si>
  <si>
    <t>68001233300020240038300</t>
  </si>
  <si>
    <t xml:space="preserve">JUNTA DE ACCION COMUNAL LA GLORIA VDA SOGAMOSO MUNICIPIO DE BETULIA </t>
  </si>
  <si>
    <t>68001333300820240009800</t>
  </si>
  <si>
    <t>ESTER TORRES VACA</t>
  </si>
  <si>
    <t>05001233300020240082000</t>
  </si>
  <si>
    <t>LUISA FERNANDA FIERRO HERNANDEZ</t>
  </si>
  <si>
    <t>27001233100020190000800</t>
  </si>
  <si>
    <t>MIRIAN RAQUEL MOSQUERA PEREA</t>
  </si>
  <si>
    <t>11001032400020240011800</t>
  </si>
  <si>
    <t>MARÍA FERNANDA C ABAL MOLINA</t>
  </si>
  <si>
    <t>85001233300020240007000</t>
  </si>
  <si>
    <t>LILIANA SOLER CEIJA</t>
  </si>
  <si>
    <t>68679333300220240007600</t>
  </si>
  <si>
    <t>LUIS EMILIO COBOS MANTILLA</t>
  </si>
  <si>
    <t>68679333300220240007700</t>
  </si>
  <si>
    <t>27001233300020230004700</t>
  </si>
  <si>
    <t>RAMON ANTONIO QUINTO HURTADO</t>
  </si>
  <si>
    <t>86001312100120220021800</t>
  </si>
  <si>
    <t>19001312100120220017200</t>
  </si>
  <si>
    <t>05001333303520240012800</t>
  </si>
  <si>
    <t>HILDA MARÍA SEPÚLVEDA VALLEJO</t>
  </si>
  <si>
    <t>27001333300520240009200</t>
  </si>
  <si>
    <t>Nuri del Carmen Romaña Cuesta</t>
  </si>
  <si>
    <t>11001032600020240003600</t>
  </si>
  <si>
    <t>RODRIGO POMBO CAJIAO</t>
  </si>
  <si>
    <t>76001310301520240011800</t>
  </si>
  <si>
    <t>VERBAL - SERVIDUMBRE</t>
  </si>
  <si>
    <t>JOSE HENRY ORDOÑEZ SALAZAR</t>
  </si>
  <si>
    <t>88001333300120240013900</t>
  </si>
  <si>
    <t>ALONSO BENJAMIN TAYLOR TAYLOR</t>
  </si>
  <si>
    <t>18001312100120240011800</t>
  </si>
  <si>
    <t>-JOSÉ MILLER YASNO VELASCO</t>
  </si>
  <si>
    <t>18001312100120230029800</t>
  </si>
  <si>
    <t>11001032400020240009700</t>
  </si>
  <si>
    <t xml:space="preserve">FEDERACIÓN NACIONAL DE PRODUCTORES DE CARBON </t>
  </si>
  <si>
    <t>25000234100020240120100</t>
  </si>
  <si>
    <t>52001312100120200013500</t>
  </si>
  <si>
    <t>ROSALBA PAI PAI</t>
  </si>
  <si>
    <t>25000234100020240074100</t>
  </si>
  <si>
    <t xml:space="preserve">Veeduría Ciudadana   Nacional   para   la Vigilancia de la Gestión Pública </t>
  </si>
  <si>
    <t>19001233300020230000400</t>
  </si>
  <si>
    <t>YEIMMI SANDOVAL OLAYA</t>
  </si>
  <si>
    <t>11001032400020240013700</t>
  </si>
  <si>
    <t>JOSE VICENTE ZAPATA LUGO</t>
  </si>
  <si>
    <t>11001032800020230014600</t>
  </si>
  <si>
    <t>68679333300120240011600</t>
  </si>
  <si>
    <t>27001233300020240010700</t>
  </si>
  <si>
    <t>YOVER CUESTA   CORDOBA</t>
  </si>
  <si>
    <t>41001333300920170033700</t>
  </si>
  <si>
    <t>EUGENIO CARDOSO PENAGOS</t>
  </si>
  <si>
    <t>18001312100120240014200</t>
  </si>
  <si>
    <t>19001312100120230022200</t>
  </si>
  <si>
    <t>11001032400020230014600</t>
  </si>
  <si>
    <t>ALBERTO PALACIO BETANCOURT</t>
  </si>
  <si>
    <t>47001333300520150005300</t>
  </si>
  <si>
    <t>SEBASTIAN ARIZA CASTRO</t>
  </si>
  <si>
    <t>20001233300020240021500</t>
  </si>
  <si>
    <t xml:space="preserve">Procuraduria 8 Judicial II Agraria y Ambiental de Valledupar </t>
  </si>
  <si>
    <t>18001312100120240014700</t>
  </si>
  <si>
    <t>19001312100120230018700</t>
  </si>
  <si>
    <t>50001312100120240000400</t>
  </si>
  <si>
    <t>76001312100220240009100</t>
  </si>
  <si>
    <t>11001032800020240005500</t>
  </si>
  <si>
    <t>CORPORACION PARA EL DESARROLLO SOSTENIBLE DEL AREA DE MANEJO ESPECIAL LA MACARENA</t>
  </si>
  <si>
    <t>41551310300220240010500</t>
  </si>
  <si>
    <t>MARTHA LUCIA PARRA CORDOBA</t>
  </si>
  <si>
    <t>11001333501620240023600</t>
  </si>
  <si>
    <t>MINISTERIO DE AMBIENTE Y DESARROLLO SOSTENIBLE</t>
  </si>
  <si>
    <t>27001233300020180009000</t>
  </si>
  <si>
    <t>LUIS POMPILIO RENTERIA MENA</t>
  </si>
  <si>
    <t>11001032400020240018400</t>
  </si>
  <si>
    <t>41001333300720190024900</t>
  </si>
  <si>
    <t>JAIME PACÍFICO DURAN CARDENAS</t>
  </si>
  <si>
    <t>11001333502120240032300</t>
  </si>
  <si>
    <t>DAVID LEONARDO SAENZ BARRERA</t>
  </si>
  <si>
    <t>11001334204920240013600</t>
  </si>
  <si>
    <t>LUZ PATRICIA CAMELO URREGO</t>
  </si>
  <si>
    <t>47001312100120240002700</t>
  </si>
  <si>
    <t>11001333501220240032300</t>
  </si>
  <si>
    <t>CARLOS ARTURO SAENZ SOCHA</t>
  </si>
  <si>
    <t>11001032400020240019200</t>
  </si>
  <si>
    <t>IVAN MARIA MARTINEZ IBARRA</t>
  </si>
  <si>
    <t>15001233300020230011000</t>
  </si>
  <si>
    <t>MARTHA HELENA RIVERA DE RECALDE</t>
  </si>
  <si>
    <t>85001233300020240009200</t>
  </si>
  <si>
    <t>LUIS GUILLERMO PEREZ PEREZ</t>
  </si>
  <si>
    <t>18001312100120240019900</t>
  </si>
  <si>
    <t>47001312100120240001500</t>
  </si>
  <si>
    <t>05001333301920220043900</t>
  </si>
  <si>
    <t>LUIS ENRIQUE DIAZ FLOREZ</t>
  </si>
  <si>
    <t>19001312100120240005200</t>
  </si>
  <si>
    <t>11001333603720240009000</t>
  </si>
  <si>
    <t>LUCIA SALCEDO QUEVEDO</t>
  </si>
  <si>
    <t>18001312100120240019800</t>
  </si>
  <si>
    <t>68679333300320240010700</t>
  </si>
  <si>
    <t>MARCO ANTONIO VELASQUEZ</t>
  </si>
  <si>
    <t>23001233300020230003300</t>
  </si>
  <si>
    <t>ESTEFANY HERNANDEZ</t>
  </si>
  <si>
    <t>68001333300120240010400</t>
  </si>
  <si>
    <t>47001233300020240007700</t>
  </si>
  <si>
    <t>76001312100220240012100</t>
  </si>
  <si>
    <t xml:space="preserve">MUNICIPIO DE BUENAVENTURA - VALLE DEL CAUCA </t>
  </si>
  <si>
    <t>76001312100220240012300</t>
  </si>
  <si>
    <t>47001312100120240001100</t>
  </si>
  <si>
    <t>05045312100220210008700</t>
  </si>
  <si>
    <t>18001312100120240022600</t>
  </si>
  <si>
    <t>AURA FAJARDO VALENCIA</t>
  </si>
  <si>
    <t>13001333300820240026000</t>
  </si>
  <si>
    <t>ANGIE PAOLA GARCIA MEJIA</t>
  </si>
  <si>
    <t>25000234100020240140100</t>
  </si>
  <si>
    <t>JOSE FERNANDO ZULUAGA GIRALDO</t>
  </si>
  <si>
    <t>41001233300020240020000</t>
  </si>
  <si>
    <t>JUAN SEBASTIAN ARANA RIVERA</t>
  </si>
  <si>
    <t>18001312100120240022300</t>
  </si>
  <si>
    <t>18001312100120240022500</t>
  </si>
  <si>
    <t>18001312100120240022700</t>
  </si>
  <si>
    <t>11001032400020240020900</t>
  </si>
  <si>
    <t xml:space="preserve">Grand Energy S.A.S </t>
  </si>
  <si>
    <t>11001032400020240020600</t>
  </si>
  <si>
    <t xml:space="preserve">Fundación para el Estado de Derecho </t>
  </si>
  <si>
    <t>15238333300320240007000</t>
  </si>
  <si>
    <t xml:space="preserve">EMPRESA PARA LA SOSTENIBILIDAD AMBIENTAL S.A.S </t>
  </si>
  <si>
    <t>20001312100220240008700</t>
  </si>
  <si>
    <t>50001312100220230004000</t>
  </si>
  <si>
    <t>54001333300320240016100</t>
  </si>
  <si>
    <t>CIELO ANGELICA BUITRAGO LEAL</t>
  </si>
  <si>
    <t>11001032600020240006100</t>
  </si>
  <si>
    <t>Pablo Jaramillo Valencia</t>
  </si>
  <si>
    <t>86001312100420240000800</t>
  </si>
  <si>
    <t>25000234100020240143500</t>
  </si>
  <si>
    <t xml:space="preserve">Asociación de Juntas de acción comunal  del Municipio de Apulo </t>
  </si>
  <si>
    <t>19001333300220240019400</t>
  </si>
  <si>
    <t>AREAN JOHNY MOLANO MOLINA</t>
  </si>
  <si>
    <t>11001032400020240028200</t>
  </si>
  <si>
    <t>11001032400020240013900</t>
  </si>
  <si>
    <t>DAVID AUGUSTO GONZALEZ JACOME</t>
  </si>
  <si>
    <t>25000234100020240027900</t>
  </si>
  <si>
    <t>11001032800020240019800</t>
  </si>
  <si>
    <t>CORPORACION AUTONOMA REGIONAL DEL QUINDIO</t>
  </si>
  <si>
    <t>18001312100120240025000</t>
  </si>
  <si>
    <t>18001312100120240025500</t>
  </si>
  <si>
    <t>76001312100220240014200</t>
  </si>
  <si>
    <t>18001312100120240024400</t>
  </si>
  <si>
    <t>20001233300020240031200</t>
  </si>
  <si>
    <t xml:space="preserve">SINTRAMINED </t>
  </si>
  <si>
    <t>73001233300020240034100</t>
  </si>
  <si>
    <t>weyner cardozo ariza</t>
  </si>
  <si>
    <t>27001312100120240001000</t>
  </si>
  <si>
    <t>23001312100220240005400</t>
  </si>
  <si>
    <t>76001400302620240016500</t>
  </si>
  <si>
    <t>MIGUEL ACOSTA GOMEZ</t>
  </si>
  <si>
    <t>73001312100220190016100</t>
  </si>
  <si>
    <t>11001032800020240019600</t>
  </si>
  <si>
    <t>25000234100020240136300</t>
  </si>
  <si>
    <t xml:space="preserve">MIEMBRO(S) DE LA JUNTA DE ACCIÓN COMUNAL DEL CORREGIMIENTO DE EL GUAYABO </t>
  </si>
  <si>
    <t>11001032400020240027700</t>
  </si>
  <si>
    <t>JAIME OMAR JARAMILLO AYALA</t>
  </si>
  <si>
    <t>47001233300020240030300</t>
  </si>
  <si>
    <t>GERARDO OROZCO DAZA</t>
  </si>
  <si>
    <t>66001233300020240046900</t>
  </si>
  <si>
    <t xml:space="preserve">PERSONERIA MUNICIPAL DE MARSELLA </t>
  </si>
  <si>
    <t>44001234000020240014600</t>
  </si>
  <si>
    <t>ISNARDO ARDILA TORRES</t>
  </si>
  <si>
    <t>86001312100320240006800</t>
  </si>
  <si>
    <t>SISLEN TOVAR CAICEDO</t>
  </si>
  <si>
    <t>15759333300220240024700</t>
  </si>
  <si>
    <t>13001233300020240046700</t>
  </si>
  <si>
    <t>YOLIMA VILLALOBOS MURILLO</t>
  </si>
  <si>
    <t>18001312100120240002600</t>
  </si>
  <si>
    <t>18001312100120240027800</t>
  </si>
  <si>
    <t>70001312100220240001400</t>
  </si>
  <si>
    <t>86001312100220180002500</t>
  </si>
  <si>
    <t>VERBAL - RESTITUCION DE INMUEBLE ARRENDADO</t>
  </si>
  <si>
    <t>ANA TERESA BEDOYA OSPINA</t>
  </si>
  <si>
    <t>18001312100120240028000</t>
  </si>
  <si>
    <t>86001312100120220008300</t>
  </si>
  <si>
    <t>EUDIAS GUERRERO LASSO</t>
  </si>
  <si>
    <t>18001312100120240026600</t>
  </si>
  <si>
    <t xml:space="preserve">COMUNIDAD INDIGENA NASA </t>
  </si>
  <si>
    <t>86001312100420240002100</t>
  </si>
  <si>
    <t xml:space="preserve">COMUNIDAD INDIGENA AWÁ LA CABAÑA </t>
  </si>
  <si>
    <t>68081312100120240005400</t>
  </si>
  <si>
    <t xml:space="preserve">ORGANIZACION FEMENINA POPULAR </t>
  </si>
  <si>
    <t>18001312100120240025800</t>
  </si>
  <si>
    <t>CELMIRA GASCA</t>
  </si>
  <si>
    <t>11001032400020190016200</t>
  </si>
  <si>
    <t>18001312100120240027500</t>
  </si>
  <si>
    <t>RODRIGO VILLANUEVA TRUJILLO</t>
  </si>
  <si>
    <t>11001032400020240032500</t>
  </si>
  <si>
    <t>JAIRO ENRIQUE BAZURTO PACHON</t>
  </si>
  <si>
    <t>25000233600020170236600</t>
  </si>
  <si>
    <t xml:space="preserve">CONSTRUCTORA BELLAREA LTDA </t>
  </si>
  <si>
    <t>05001233300020250012400</t>
  </si>
  <si>
    <t xml:space="preserve">Inversiones Mineras La Clarita S.A.S. </t>
  </si>
  <si>
    <t>54518333300120250001600</t>
  </si>
  <si>
    <t>DENIS LADY GONZALEZ SANTOS</t>
  </si>
  <si>
    <t>11001334306620240036300</t>
  </si>
  <si>
    <t>AURA ALICIA RIOS DE OSORIO</t>
  </si>
  <si>
    <t>70001312100120240000100</t>
  </si>
  <si>
    <t>ENILSA MARIA CAUSIL VANEGAS</t>
  </si>
  <si>
    <t>50001310300520250002300</t>
  </si>
  <si>
    <t>JULIO SERRANO GONZALES</t>
  </si>
  <si>
    <t>11001032400020240034200</t>
  </si>
  <si>
    <t>Rosa Isabel Bernal Pineda</t>
  </si>
  <si>
    <t>86001312100420240002400</t>
  </si>
  <si>
    <t xml:space="preserve">UNIDAD ADMINISTRATIVA ESPECIAL DE RESTITUCION DE TIERRAS DESPOJADAS </t>
  </si>
  <si>
    <t>19001312100120220007800</t>
  </si>
  <si>
    <t>JOSE ANTONIO TOSNE PEREZ</t>
  </si>
  <si>
    <t>25000233600020210025600</t>
  </si>
  <si>
    <t xml:space="preserve">MOVIMIENTOS RIOS VIVOS DE COLOMBIA </t>
  </si>
  <si>
    <t>47001333300220200020000</t>
  </si>
  <si>
    <t>MARTHA PATRICIA NEIVA ESPINOSA</t>
  </si>
  <si>
    <t>19001312100120240014800</t>
  </si>
  <si>
    <t>hernan villami santamaria</t>
  </si>
  <si>
    <t>47001312100120240002500</t>
  </si>
  <si>
    <t>BERENICE DE JESUS FERREIRA DE TORRES</t>
  </si>
  <si>
    <t>47001312100120240003500</t>
  </si>
  <si>
    <t>MIGUEL ANGEL GARCIA CEBALLO</t>
  </si>
  <si>
    <t>25000234100020250002500</t>
  </si>
  <si>
    <t>CARLOS ALBERTO ARRIETA MARTINEZ</t>
  </si>
  <si>
    <t>50001312100120240002600</t>
  </si>
  <si>
    <t>ANA CILENIA FONTECHA DE AVILA</t>
  </si>
  <si>
    <t>18001312100120250001900</t>
  </si>
  <si>
    <t>MARIA LEIDA GOMEZ RAMIREZ</t>
  </si>
  <si>
    <t>86001312100320240012000</t>
  </si>
  <si>
    <t>FREDY BALLARDO CADENA PORTILLA</t>
  </si>
  <si>
    <t>52001312100320230013500</t>
  </si>
  <si>
    <t>MARIA DE JESUS NOGUERA MARIN</t>
  </si>
  <si>
    <t>54001333300920250000800</t>
  </si>
  <si>
    <t>ADOLFO SOTO SOTO</t>
  </si>
  <si>
    <t>27001310500120250000900</t>
  </si>
  <si>
    <t>LUIS ENRIQUE CORDOBA HINESTROZA</t>
  </si>
  <si>
    <t>25000234100020240200300</t>
  </si>
  <si>
    <t>66001233300020240046700</t>
  </si>
  <si>
    <t>CARLOS ARTURO JIMÉNEZ ACEVEDO</t>
  </si>
  <si>
    <t>86001312100320230014300</t>
  </si>
  <si>
    <t>25000312100120240013100</t>
  </si>
  <si>
    <t>PEPE CHAM GARCIA Y OTROS</t>
  </si>
  <si>
    <t>18001312100120240028500</t>
  </si>
  <si>
    <t>18001312100120250001400</t>
  </si>
  <si>
    <t>05001310301120250002900</t>
  </si>
  <si>
    <t xml:space="preserve">ISAGEN </t>
  </si>
  <si>
    <t>66001233300020250001400</t>
  </si>
  <si>
    <t>JESUS ALONSO VELEZ HOLGUIN</t>
  </si>
  <si>
    <t>76001233300020240076800</t>
  </si>
  <si>
    <t>JOSE HUMBERTO BEDOYA CASTIBLANCO</t>
  </si>
  <si>
    <t>23001233300020250001100</t>
  </si>
  <si>
    <t>EUSEBIO JOSE BRAVO BARRIOS</t>
  </si>
  <si>
    <t>85001233300020250003000</t>
  </si>
  <si>
    <t>GINETH STEFANNY GONZÁLEZ TÉLLEZ</t>
  </si>
  <si>
    <t>68001333300120240019600</t>
  </si>
  <si>
    <t>05001333302820240030800</t>
  </si>
  <si>
    <t>Brayan Torres Giraldo</t>
  </si>
  <si>
    <t>27001233300020250001000</t>
  </si>
  <si>
    <t>JENNY ALEXANDRA VILLAQUIRÁN  CALDERÓN</t>
  </si>
  <si>
    <t>63001233300020250000700</t>
  </si>
  <si>
    <t xml:space="preserve">INGENIERIA Y TELEMATICA G Y C S.A.S. </t>
  </si>
  <si>
    <t>27001233300020250002800</t>
  </si>
  <si>
    <t>JHON JARAMILLO PANDALES</t>
  </si>
  <si>
    <t>25000234100020250010100</t>
  </si>
  <si>
    <t>18001312100120230001600</t>
  </si>
  <si>
    <t>18001312100120230001800</t>
  </si>
  <si>
    <t>18001312100120240015300</t>
  </si>
  <si>
    <t>18001312100120250001700</t>
  </si>
  <si>
    <t>68679333300320240016500</t>
  </si>
  <si>
    <t>11001032400020250009200</t>
  </si>
  <si>
    <t>CORPORACION AUTONOMA REGIONAL DEL VALLE DEL CAUCA</t>
  </si>
  <si>
    <t>41001233300020250006800</t>
  </si>
  <si>
    <t>ELIZABETH QUINTERO MOLINA</t>
  </si>
  <si>
    <t>41001233300020250006000</t>
  </si>
  <si>
    <t>52001312100420240013800</t>
  </si>
  <si>
    <t xml:space="preserve">Resguardo Indígena La  Montaña </t>
  </si>
  <si>
    <t>11001032800020250001800</t>
  </si>
  <si>
    <t>41001233300020250006100</t>
  </si>
  <si>
    <t>52001233300020250006200</t>
  </si>
  <si>
    <t xml:space="preserve">CORPORACIÓN TRANSPARENCIA PARA COLOMBIA - VEEDURIA Y OBSERVATORIO DE DELITOS CONTRA EL ESTADO </t>
  </si>
  <si>
    <t>68679333300320250003000</t>
  </si>
  <si>
    <t>68679333300320240008300</t>
  </si>
  <si>
    <t>47001233300020250005500</t>
  </si>
  <si>
    <t>LUIS ANTONIO SANCHEZ CASTILLO</t>
  </si>
  <si>
    <t>41001233300020250008000</t>
  </si>
  <si>
    <t>95001333300220240001300</t>
  </si>
  <si>
    <t>LETHY CARINA GUTIEERREZ MENESES</t>
  </si>
  <si>
    <t>25000234200020230018300</t>
  </si>
  <si>
    <t>ANGELO STOYANOVICH ROMERO</t>
  </si>
  <si>
    <t>11001333603720240035800</t>
  </si>
  <si>
    <t>ANGIE CRISTINA LOAIZA RUIZ</t>
  </si>
  <si>
    <t>68679333300320250003300</t>
  </si>
  <si>
    <t>25000234100020240123000</t>
  </si>
  <si>
    <t>68679333300320240003000</t>
  </si>
  <si>
    <t>13001333301520250007300</t>
  </si>
  <si>
    <t>CORPORACION AUTONOMA REGIONAL DEL CANAL DEL DIQUE</t>
  </si>
  <si>
    <t>68679333300320240014300</t>
  </si>
  <si>
    <t>41001233300020250009300</t>
  </si>
  <si>
    <t>41001233300020250006900</t>
  </si>
  <si>
    <t>41001233300020250007100</t>
  </si>
  <si>
    <t>41001233300020250006200</t>
  </si>
  <si>
    <t>18001312100120240018600</t>
  </si>
  <si>
    <t>18001312100120250006000</t>
  </si>
  <si>
    <t>18001312100120250005000</t>
  </si>
  <si>
    <t>18001312100120250007400</t>
  </si>
  <si>
    <t>41001233300020250006400</t>
  </si>
  <si>
    <t>41001233300020250009500</t>
  </si>
  <si>
    <t>41001233300020250006300</t>
  </si>
  <si>
    <t>86001312100320240007100</t>
  </si>
  <si>
    <t>11001334104520240036000</t>
  </si>
  <si>
    <t xml:space="preserve">MINAGRO INDUSTRIA QUÍMICA LTDA </t>
  </si>
  <si>
    <t>20001233300020240026900</t>
  </si>
  <si>
    <t xml:space="preserve">CARBONES EL TESORO S.A </t>
  </si>
  <si>
    <t>41001233300020250007300</t>
  </si>
  <si>
    <t>86001333300220240020900</t>
  </si>
  <si>
    <t>Maria Natividad Buesaquillo de Muchavisoy</t>
  </si>
  <si>
    <t>15238333300320250000900</t>
  </si>
  <si>
    <t>LUIS EDUARDO VARGAS NIÑO</t>
  </si>
  <si>
    <t>08001333300520250000800</t>
  </si>
  <si>
    <t xml:space="preserve">Colombian Caiman S.A.S </t>
  </si>
  <si>
    <t>41001233300020250006500</t>
  </si>
  <si>
    <t>05001310300620210039500</t>
  </si>
  <si>
    <t>EMPRESAS PUBLICAS DE MEDELLIN</t>
  </si>
  <si>
    <t>76001333301620240024800</t>
  </si>
  <si>
    <t>DANIELA ORDOÑEZ PEREZ</t>
  </si>
  <si>
    <t>11001032400020250004500</t>
  </si>
  <si>
    <t>41001333300520240033500</t>
  </si>
  <si>
    <t>Hector Horacio Romero Matiz</t>
  </si>
  <si>
    <t>20001233300020250026800</t>
  </si>
  <si>
    <t>ERNESTO ALTAHONA CASTRO</t>
  </si>
  <si>
    <t>11001032800020250007900</t>
  </si>
  <si>
    <t>11001032400020240029900</t>
  </si>
  <si>
    <t>JUAN CARLOS CALDERON ESPAÑA</t>
  </si>
  <si>
    <t>11001032400020240006400</t>
  </si>
  <si>
    <t>OSCAR LEONARDO VILLAMIZAR MENESES</t>
  </si>
  <si>
    <t>73001233300020250019100</t>
  </si>
  <si>
    <t>EDUCARDO ESPINOSA PALACIOS</t>
  </si>
  <si>
    <t>11001032800020250009900</t>
  </si>
  <si>
    <t>samuel peña cano</t>
  </si>
  <si>
    <t>11001032800020250010800</t>
  </si>
  <si>
    <t>DANIEL SANTOS CARRILLO</t>
  </si>
  <si>
    <t>11001032800020250009200</t>
  </si>
  <si>
    <t>DIANA MARCELA DIAGO GUAQUETA</t>
  </si>
  <si>
    <t>11001032800020250008100</t>
  </si>
  <si>
    <t>JOSE FIDELINGNO HIGUERA TORRIJOS</t>
  </si>
  <si>
    <t>11001032800020250010000</t>
  </si>
  <si>
    <t>JUAN JAVIER BAENA MERLANO</t>
  </si>
  <si>
    <t>25000234100020250040700</t>
  </si>
  <si>
    <t>FABIO ARIAS RUIZ</t>
  </si>
  <si>
    <t>11001032800020250009400</t>
  </si>
  <si>
    <t>JOSE ANDRES ROJAS VILLA</t>
  </si>
  <si>
    <t>11001032800020250010600</t>
  </si>
  <si>
    <t>ALEJANDRO DECASTRO GONZALEZ</t>
  </si>
  <si>
    <t>11001032800020250008000</t>
  </si>
  <si>
    <t>ABELARDO GABRIEL DE LA ESPRIELLA OTERO</t>
  </si>
  <si>
    <t>11001032800020250008800</t>
  </si>
  <si>
    <t>LINA MARIA GARRIDO MARTIN</t>
  </si>
  <si>
    <t>11001032800020250010900</t>
  </si>
  <si>
    <t>Marco Fidel Acosta Rico</t>
  </si>
  <si>
    <t>11001032800020250009100</t>
  </si>
  <si>
    <t>11001032800020250010500</t>
  </si>
  <si>
    <t>ANDRÉS FELIPE SUCCAR</t>
  </si>
  <si>
    <t>11001032800020250008300</t>
  </si>
  <si>
    <t>CARLOS MARIO DAVILA SUAREZ</t>
  </si>
  <si>
    <t>11001032800020250009700</t>
  </si>
  <si>
    <t>DIEGO RIVERA DUQUE</t>
  </si>
  <si>
    <t>11001032800020250010700</t>
  </si>
  <si>
    <t>LUZ AYDA PASTRANA LOAIZA</t>
  </si>
  <si>
    <t>11001032800020250009300</t>
  </si>
  <si>
    <t>CARLOS EMILIO OSPINA MONSALVE</t>
  </si>
  <si>
    <t>11001032800020250009800</t>
  </si>
  <si>
    <t>WILLIAM CAÑON VELANDIA</t>
  </si>
  <si>
    <t>11001032800020250011000</t>
  </si>
  <si>
    <t xml:space="preserve">COLEGIO DE ABOGADOS DE MEDELLÍN </t>
  </si>
  <si>
    <t>11001032800020250021500</t>
  </si>
  <si>
    <t>LUVI KATHERINE MIRANDA PEÑA</t>
  </si>
  <si>
    <t>88001233300020250002500</t>
  </si>
  <si>
    <t xml:space="preserve">Corporación para el Manejo Sostenible de los Bosques </t>
  </si>
  <si>
    <t>11001032400020250023300</t>
  </si>
  <si>
    <t>76001312100220250008600</t>
  </si>
  <si>
    <t>18001312100120250010800</t>
  </si>
  <si>
    <t>11001032800020250021300</t>
  </si>
  <si>
    <t>JUAN DANIEL PEÑUELA CALVACHE</t>
  </si>
  <si>
    <t>76001312100220250009900</t>
  </si>
  <si>
    <t>18001312100120250011000</t>
  </si>
  <si>
    <t>63001233300020250000800</t>
  </si>
  <si>
    <t xml:space="preserve">DISICO SA </t>
  </si>
  <si>
    <t>44001234000020250008100</t>
  </si>
  <si>
    <t>JESUS ARNULFO COBO GARCIA</t>
  </si>
  <si>
    <t>18001312100120250011600</t>
  </si>
  <si>
    <t>11001032400020250023000</t>
  </si>
  <si>
    <t>ELMER JACOD UBAQUE MADRID</t>
  </si>
  <si>
    <t>11001032400020250023700</t>
  </si>
  <si>
    <t>FRANCISCO JAVIER ARAÚJO MORELOS</t>
  </si>
  <si>
    <t>11001032800020250011400</t>
  </si>
  <si>
    <t>NÉSTOR EMILIO HUERTAS</t>
  </si>
  <si>
    <t>05001333303720250013500</t>
  </si>
  <si>
    <t>25000234100020250102100</t>
  </si>
  <si>
    <t>ANDRES GUSTAVO PEREZ MEDINA</t>
  </si>
  <si>
    <t>11001032400020250021100</t>
  </si>
  <si>
    <t>DANIEL FELIPE BRICEÑO MONTES</t>
  </si>
  <si>
    <t>11001032800020250011200</t>
  </si>
  <si>
    <t xml:space="preserve">FEDERACIÓN NACIONAL DE COMERCIANTES EMPRESARIOS - FENALCO </t>
  </si>
  <si>
    <t>11001032400020250023400</t>
  </si>
  <si>
    <t>JUAN MANUEL VANEGAS ACEVEDO</t>
  </si>
  <si>
    <t>11001032400020250021000</t>
  </si>
  <si>
    <t>FRANCISCO GNECCO ESTRADA</t>
  </si>
  <si>
    <t>11001032800020250008900</t>
  </si>
  <si>
    <t>TON HELMUN COLL COLL</t>
  </si>
  <si>
    <t>11001032400020250022900</t>
  </si>
  <si>
    <t>DANIEL ANDRES PALACIOS MARTINEZ</t>
  </si>
  <si>
    <t>11001032400020250022000</t>
  </si>
  <si>
    <t>ALFREDO CASTAÑO MARTINEZ</t>
  </si>
  <si>
    <t>11001032400020250023800</t>
  </si>
  <si>
    <t>CRISTIAN CAMILO TORRES DE LA ROSA</t>
  </si>
  <si>
    <t>11001032400020250021700</t>
  </si>
  <si>
    <t>CARLOS ANDRES CASTRO OLIVEROS</t>
  </si>
  <si>
    <t>11001032800020250010200</t>
  </si>
  <si>
    <t>ENRIQUE VARGAS LLERAS</t>
  </si>
  <si>
    <t>11001032800020250011300</t>
  </si>
  <si>
    <t>HERIBERTO ANGULO MOYANO</t>
  </si>
  <si>
    <t>25000234100020250063700</t>
  </si>
  <si>
    <t>AGENCIA NACIONAL DE HIDROCARBUROS</t>
  </si>
  <si>
    <t>25000234100020250098300</t>
  </si>
  <si>
    <t xml:space="preserve">ASOCIACIÓN CABILDO VERDE MONIQUIRÁ </t>
  </si>
  <si>
    <t>11001032500020250023900</t>
  </si>
  <si>
    <t>18001312100120250013300</t>
  </si>
  <si>
    <t>25000234100020250075900</t>
  </si>
  <si>
    <t>MARIA DEL PILAR CASTAÑEDA AGREDO</t>
  </si>
  <si>
    <t>11001032400020250012400</t>
  </si>
  <si>
    <t>JAIR ZAPATA MOSQUERA</t>
  </si>
  <si>
    <t>15001333300320250008500</t>
  </si>
  <si>
    <t>11001032400020250023600</t>
  </si>
  <si>
    <t>LEIDY LORENA SIERRA FLOREZ</t>
  </si>
  <si>
    <t>05001310502620250011600</t>
  </si>
  <si>
    <t>EULALIA QUINTERO</t>
  </si>
  <si>
    <t>15001233300020250012700</t>
  </si>
  <si>
    <t>18001312100120250010300</t>
  </si>
  <si>
    <t>76001312100220250012000</t>
  </si>
  <si>
    <t>18001312100120250013800</t>
  </si>
  <si>
    <t>18001312100120250014300</t>
  </si>
  <si>
    <t>18001312100120250013400</t>
  </si>
  <si>
    <t>68001233300020230029800</t>
  </si>
  <si>
    <t>76109333300120250012200</t>
  </si>
  <si>
    <t>AGENCIA NACIONAL DE DEFENSA JURIDICA DEL ESTADO</t>
  </si>
  <si>
    <t>18001312100120250017200</t>
  </si>
  <si>
    <t>52001312100120220006600</t>
  </si>
  <si>
    <t>18001312100120250011500</t>
  </si>
  <si>
    <t>18001312100120250014100</t>
  </si>
  <si>
    <t>18001312100120250014900</t>
  </si>
  <si>
    <t>50001333300620250003700</t>
  </si>
  <si>
    <t xml:space="preserve">SOLAR PLUS S.A.S. </t>
  </si>
  <si>
    <t>11001032400020250028300</t>
  </si>
  <si>
    <t>JUAN ISRAEL CASALLAS ROMERO</t>
  </si>
  <si>
    <t>54001333300520250023500</t>
  </si>
  <si>
    <t>EDGAR NUÑEZ NUÑEZ</t>
  </si>
  <si>
    <t>18001312100120250015100</t>
  </si>
  <si>
    <t>41001233300020250006600</t>
  </si>
  <si>
    <t>25000234100020250125800</t>
  </si>
  <si>
    <t>SADIA PATRICIA RAMOS HERNANDEZ</t>
  </si>
  <si>
    <t>25000234100020250068600</t>
  </si>
  <si>
    <t>47001333300520220045700</t>
  </si>
  <si>
    <t>BISMERY MONTENEGRO</t>
  </si>
  <si>
    <t>63001233300020250002900</t>
  </si>
  <si>
    <t xml:space="preserve">Procurador 34 Judicial I Ambiental y Agrario de Armenia </t>
  </si>
  <si>
    <t>54001233300020250022700</t>
  </si>
  <si>
    <t xml:space="preserve">MUNICIPIO DE LABATECA - NORTE DE SANTANDER </t>
  </si>
  <si>
    <t>68001233300020250025600</t>
  </si>
  <si>
    <t>ALBA LILIANA MURILLO LOPEZ</t>
  </si>
  <si>
    <t>25000234100020240127400</t>
  </si>
  <si>
    <t>11001333500920250009300</t>
  </si>
  <si>
    <t>JUAN DE JESUS AREVALO BRICEÑO</t>
  </si>
  <si>
    <t>05001233300020250104200</t>
  </si>
  <si>
    <t>JANDRIS CUESTA MURILLO</t>
  </si>
  <si>
    <t>11001032600020240013700</t>
  </si>
  <si>
    <t>WILLIAM BRUCE MAC MASTER ROJAS</t>
  </si>
  <si>
    <t>18001312100120250019900</t>
  </si>
  <si>
    <t>25000234100020250145200</t>
  </si>
  <si>
    <t xml:space="preserve">PROCURADURIA GENERAL DE LA NACION PROCURADURIA 220 JUDICIAL I PARA LA CONCILIACION ADMINISTRATIVA  PROCURADURIA DE INSTRUCCIÓN REGIONAL AMAZONAS </t>
  </si>
  <si>
    <t>25000234100020250138800</t>
  </si>
  <si>
    <t>JUAN JOSE CAMUES LOPEZ</t>
  </si>
  <si>
    <t>86001233300020240009000</t>
  </si>
  <si>
    <t>SIGIFRIDO ARCINIEGAS</t>
  </si>
  <si>
    <t>41001233300020250021400</t>
  </si>
  <si>
    <t xml:space="preserve">ENEL COLOMBIA S.A E.S.P </t>
  </si>
  <si>
    <t>73001233300020250027200</t>
  </si>
  <si>
    <t>ESMERALDA BECERRA VEGA</t>
  </si>
  <si>
    <t>54001333300220250023600</t>
  </si>
  <si>
    <t>JULIO BASTOS QUINTERO</t>
  </si>
  <si>
    <t>15759333300220250009100</t>
  </si>
  <si>
    <t xml:space="preserve">DEFENSORÍA DEL PUEBLO </t>
  </si>
  <si>
    <t>15001333301420250015500</t>
  </si>
  <si>
    <t>20001333300820230014900</t>
  </si>
  <si>
    <t>SANTIAGO FELIPE LEGUIZAMON TIBADUIZA</t>
  </si>
  <si>
    <t>08001310500820250010200</t>
  </si>
  <si>
    <t>ALBA LUZ HERRERA PAVAJEAU</t>
  </si>
  <si>
    <t>54001333300520250027900</t>
  </si>
  <si>
    <t>KELLY YOHANNA PEREZ ACEVEDO</t>
  </si>
  <si>
    <t>11001032800020250013200</t>
  </si>
  <si>
    <t>Samuel Alejandro Ortiz Mancipe</t>
  </si>
  <si>
    <t>11001032800020250015500</t>
  </si>
  <si>
    <t>DIANA ESTHER GUZMAN RODRIGUEZ</t>
  </si>
  <si>
    <t>54001233300020250025900</t>
  </si>
  <si>
    <t>JAIRO ALBERTO CASTELLANOS SERRANO</t>
  </si>
  <si>
    <t>25000234100020250153000</t>
  </si>
  <si>
    <t>MARÍA PATRICIA PEÑA GARCÍA</t>
  </si>
  <si>
    <t>52001333300520250010000</t>
  </si>
  <si>
    <t>FRANCO HERNANDO GOMEZ MARTINEZ</t>
  </si>
  <si>
    <t>08001233300020250036100</t>
  </si>
  <si>
    <t>25000234100020240152500</t>
  </si>
  <si>
    <t>15001333301420250019700</t>
  </si>
  <si>
    <t>15001333301420250019600</t>
  </si>
  <si>
    <t>YESID FIGUEROA</t>
  </si>
  <si>
    <t>15001333301420250015900</t>
  </si>
  <si>
    <t>68081333300220250016800</t>
  </si>
  <si>
    <t>EDWING FABIÁN DÍAZ PLATA</t>
  </si>
  <si>
    <t>54001333301020250025500</t>
  </si>
  <si>
    <t>HANDRY STEFANY ROPERO BECERRA</t>
  </si>
  <si>
    <t>66001310500220250015600</t>
  </si>
  <si>
    <t>JOSE REINALDO SANTA PALACIO</t>
  </si>
  <si>
    <t>47001333301120250020500</t>
  </si>
  <si>
    <t>DONALDO REYES ORTEGA</t>
  </si>
  <si>
    <t>68679333300320240016700</t>
  </si>
  <si>
    <t>11001032400020250006900</t>
  </si>
  <si>
    <t>PEDRO JULIO RIVAS MENA</t>
  </si>
  <si>
    <t>81001233900020250008200</t>
  </si>
  <si>
    <t>KAREN ASTRITH KAREN ASTRITH</t>
  </si>
  <si>
    <t>52001233300020250028300</t>
  </si>
  <si>
    <t>11001310302520250031800</t>
  </si>
  <si>
    <t>GERMAN LOPEZ VELASQUEZ</t>
  </si>
  <si>
    <t>88001333300120250026400</t>
  </si>
  <si>
    <t xml:space="preserve">BIENES Y SERVICIOS ANDINA S.A.S </t>
  </si>
  <si>
    <t>44001234000020250008400</t>
  </si>
  <si>
    <t>66001312100120250009300</t>
  </si>
  <si>
    <t>19001233300020240021100</t>
  </si>
  <si>
    <t>11001333501120250024000</t>
  </si>
  <si>
    <t>JUAN PABLO PRIAS SARMIENTO</t>
  </si>
  <si>
    <t>15238333300320250023500</t>
  </si>
  <si>
    <t xml:space="preserve">MUNICIPIO DE FUNDACION - MAGDALENA </t>
  </si>
  <si>
    <t>27001233300020250012100</t>
  </si>
  <si>
    <t>CARLOS IVAN MORENO MACHADO</t>
  </si>
  <si>
    <t>19001333300520250020400</t>
  </si>
  <si>
    <t>ANDRES EDUARDO PAZ RAMOS</t>
  </si>
  <si>
    <t>15001333301120250016200</t>
  </si>
  <si>
    <t>25000234100020250159600</t>
  </si>
  <si>
    <t>ANDREA PADILLA VILLARRAGA</t>
  </si>
  <si>
    <t>47001233300020180009800</t>
  </si>
  <si>
    <t xml:space="preserve">ARRECIFES S.A.S </t>
  </si>
  <si>
    <t>11001032400020230017200</t>
  </si>
  <si>
    <t>JULIO CESAR ORTIZ GUTIERREZ</t>
  </si>
  <si>
    <t>66001312100120220000100</t>
  </si>
  <si>
    <t>41001233300020160023700</t>
  </si>
  <si>
    <t>PEDRO HERNANDEZ ROJAS</t>
  </si>
  <si>
    <t>23001333300220250040500</t>
  </si>
  <si>
    <t>JHON HENRY MENA MAYA</t>
  </si>
  <si>
    <t>25000312100120250010000</t>
  </si>
  <si>
    <t>25000234100020250157200</t>
  </si>
  <si>
    <t>MARTHA ISABEL PERALTA EPIEYU</t>
  </si>
  <si>
    <t>25000234100020250175200</t>
  </si>
  <si>
    <t>MUNICIPIO DE RIOSUCIO - CALDAS</t>
  </si>
  <si>
    <t>86001312100420250002700</t>
  </si>
  <si>
    <t>13001233300020250045700</t>
  </si>
  <si>
    <t>ALBERTO BARCASNEGRA ORTIZ</t>
  </si>
  <si>
    <t>52001233300020240010800</t>
  </si>
  <si>
    <t>11001333603620250025200</t>
  </si>
  <si>
    <t>CONSORCIO FONDO COLOMBIA EN PAZ 2019</t>
  </si>
  <si>
    <t>47001333300720250020300</t>
  </si>
  <si>
    <t>YENIS PATRICIA BRICEÑO DIAZ</t>
  </si>
  <si>
    <t>11001333502920250041800</t>
  </si>
  <si>
    <t>25000234100020240193000</t>
  </si>
  <si>
    <t>E.S.P. EMPRESA DE ACUEDUCTO Y ALCANTARILLADO DE BOGOTA</t>
  </si>
  <si>
    <t>11001032800020250016700</t>
  </si>
  <si>
    <t>CORPORACION AUTONOMA REGIONAL DE SANTANDER</t>
  </si>
  <si>
    <t>18001312100120220036200</t>
  </si>
  <si>
    <t>52001312100220250016100</t>
  </si>
  <si>
    <t>85001233300020250017200</t>
  </si>
  <si>
    <t>68001233300020250082700</t>
  </si>
  <si>
    <t>EDWING FABIAN DIAZ PLATA</t>
  </si>
  <si>
    <t>25000312100120260000100</t>
  </si>
  <si>
    <t>25000312100120250011700</t>
  </si>
  <si>
    <t>11001032800020250024400</t>
  </si>
  <si>
    <t>JONATHAN FERNEY PULIDO</t>
  </si>
  <si>
    <t>11001032800020250022900</t>
  </si>
  <si>
    <t>JUAN MANUEL LOPEZ CARRERO</t>
  </si>
  <si>
    <t>76001312100220250022400</t>
  </si>
  <si>
    <t>23001233300020260000300</t>
  </si>
  <si>
    <t>DEPARTAMENTO DEL CESAR</t>
  </si>
  <si>
    <t>68001233300020260004100</t>
  </si>
  <si>
    <t>54001333300720250023700</t>
  </si>
  <si>
    <t>BELEN NIÑO RUBIO</t>
  </si>
  <si>
    <t>54001333300720250019700</t>
  </si>
  <si>
    <t>EVER ORTIZ JÁCOME</t>
  </si>
  <si>
    <t>19001312100320250024700</t>
  </si>
  <si>
    <t xml:space="preserve">Consejo Comunitario la Mamuncia </t>
  </si>
  <si>
    <t>52001312100220250000800</t>
  </si>
  <si>
    <t>76001312100120250022200</t>
  </si>
  <si>
    <t>52001312100120250017300</t>
  </si>
  <si>
    <t>54001333300920250024300</t>
  </si>
  <si>
    <t>LUIS ALFONSO REPERO PICON</t>
  </si>
  <si>
    <t>85001233300020260000200</t>
  </si>
  <si>
    <t>15001333301220250015500</t>
  </si>
  <si>
    <t>FADDIA LISNEYDY AVILA CASTELLANOS</t>
  </si>
  <si>
    <t>54001333300820250024100</t>
  </si>
  <si>
    <t>ALVARO ROPERO MORA</t>
  </si>
  <si>
    <t>25000234100020250165400</t>
  </si>
  <si>
    <t>88001333300120250032300</t>
  </si>
  <si>
    <t>AMANDA LEGUIZAMON FRANCIS</t>
  </si>
  <si>
    <t>68001233300020250081200</t>
  </si>
  <si>
    <t>18001312100120250025000</t>
  </si>
  <si>
    <t>11001032800020250014000</t>
  </si>
  <si>
    <t>11001032600020240016900</t>
  </si>
  <si>
    <t>18001312100120250025900</t>
  </si>
  <si>
    <t>41001333300420250027000</t>
  </si>
  <si>
    <t>SARA NICOL FLOREZ ORTÍZ</t>
  </si>
  <si>
    <t>11001032800020250023900</t>
  </si>
  <si>
    <t>CAMILO ANDRÉS ROJAS CASTRO</t>
  </si>
  <si>
    <t>11001032800020250022700</t>
  </si>
  <si>
    <t>54001333300820250026400</t>
  </si>
  <si>
    <t>JORGE SNEYDER COLLANTES CAÑIZARES</t>
  </si>
  <si>
    <t>23001233300020260001400</t>
  </si>
  <si>
    <t>CONSUELO MARTINEZ ZABALAZ</t>
  </si>
  <si>
    <t>27001333300120260000800</t>
  </si>
  <si>
    <t>JULIANA SALAS BLANDON</t>
  </si>
  <si>
    <t>27001233300020250013200</t>
  </si>
  <si>
    <t>CARLOS MARIO CARDONA PEREZ</t>
  </si>
  <si>
    <t>52001312100120240013300</t>
  </si>
  <si>
    <t>54001333301520250020300</t>
  </si>
  <si>
    <t>BETZI BASTOS QUINTERO</t>
  </si>
  <si>
    <t>23001233300020260002500</t>
  </si>
  <si>
    <t>IVAN DE JESUS PRADA CAMAÑO</t>
  </si>
  <si>
    <t>76001312100220250021500</t>
  </si>
  <si>
    <t xml:space="preserve">CONSEJO COMUNITARIO MALAGUITA BAJO SAN JUAN </t>
  </si>
  <si>
    <t>86001312100420250004900</t>
  </si>
  <si>
    <t xml:space="preserve">COMUNIDAD INDÍGENA PKIND KIWE GUAYABALES </t>
  </si>
  <si>
    <t>25000234100020260034600</t>
  </si>
  <si>
    <t>47001233300020260001000</t>
  </si>
  <si>
    <t>GENNYS ALFONSO ÁLVAREZ NAVARRO</t>
  </si>
  <si>
    <t>19001312100220250018500</t>
  </si>
  <si>
    <t xml:space="preserve">CONSEJO COMUNITARIO NEGROS EN ACCION MUNICIPIO DE TIMBIQUI CAUCA </t>
  </si>
  <si>
    <t>17001233300020260006100</t>
  </si>
  <si>
    <t xml:space="preserve">PERSONERÍA MUNICIPAL DE MANIZALES </t>
  </si>
  <si>
    <t>05001333301420210035800</t>
  </si>
  <si>
    <t>YULISSA ULLOA CABALLERO</t>
  </si>
  <si>
    <t>15001333301320250018100</t>
  </si>
  <si>
    <t>25000232600020070021100</t>
  </si>
  <si>
    <t>TERMINADO</t>
  </si>
  <si>
    <t>FAVORABLE</t>
  </si>
  <si>
    <t>27001233300320120006800</t>
  </si>
  <si>
    <t>JORGE ELIECER PEREA CHALA</t>
  </si>
  <si>
    <t>86001333100120130024300</t>
  </si>
  <si>
    <t>COSTANZA YADIRA VARGAS RODRIGUEZ</t>
  </si>
  <si>
    <t>76001233300020130030700</t>
  </si>
  <si>
    <t xml:space="preserve">BERNAL VALLEJO Y CIA SAS </t>
  </si>
  <si>
    <t>20001233300320130015000</t>
  </si>
  <si>
    <t xml:space="preserve">Asociacion De Negritudes De Sabana Asonesa </t>
  </si>
  <si>
    <t>11001334306120190007200</t>
  </si>
  <si>
    <t>EDGAR HARVEY BENAVIDES URCUQUI</t>
  </si>
  <si>
    <t>11001334306520190009100</t>
  </si>
  <si>
    <t>ROSALINA MENESES CUATINDIOY</t>
  </si>
  <si>
    <t>DESFAVORABLE</t>
  </si>
  <si>
    <t>11001334306320190016700</t>
  </si>
  <si>
    <t>JAER MILLER CARDENAS HERNANDEZ</t>
  </si>
  <si>
    <t>11001333603220190010600</t>
  </si>
  <si>
    <t>MARIANO LEON ANACONA DELGADO</t>
  </si>
  <si>
    <t>11001333603120190006900</t>
  </si>
  <si>
    <t>MARIO ALEJANDRO CALDERON BURGOS</t>
  </si>
  <si>
    <t>11001334306120190010400</t>
  </si>
  <si>
    <t>OLEYSA LILIANA OBANDO QUIÑONES</t>
  </si>
  <si>
    <t>11001333603420190015400</t>
  </si>
  <si>
    <t>JAVIER ANACONA DELGADO</t>
  </si>
  <si>
    <t>54001315300720190039800</t>
  </si>
  <si>
    <t>CARLOS EMIRO SERRANO RUBIO</t>
  </si>
  <si>
    <t>47001333300320200003100</t>
  </si>
  <si>
    <t>DORIS STELLA ZABARAIN NAVARRO</t>
  </si>
  <si>
    <t>85001333300220080010300</t>
  </si>
  <si>
    <t xml:space="preserve">EQUION ENERGIA LIMITED </t>
  </si>
  <si>
    <t>05001233300020220011100</t>
  </si>
  <si>
    <t>LIA GONZALEZ CUDRIZ</t>
  </si>
  <si>
    <t>68081333300220210010100</t>
  </si>
  <si>
    <t>GLORIA BOLIVAR SANCHEZ</t>
  </si>
  <si>
    <t>05001310501020220022500</t>
  </si>
  <si>
    <t>SONNIA DEL CARMEN OCHOA COLORADO</t>
  </si>
  <si>
    <t>TERMINACION ANTICIPADA</t>
  </si>
  <si>
    <t>05001310501320220025900</t>
  </si>
  <si>
    <t>LUIS PABLO HUERTAS</t>
  </si>
  <si>
    <t>27001233300020220006500</t>
  </si>
  <si>
    <t>YIARA XILETH VASQUEZ GOMEZ</t>
  </si>
  <si>
    <t>47001233300020220002400</t>
  </si>
  <si>
    <t>ROCIO DEL CARMEN GOMEZ MARMOL</t>
  </si>
  <si>
    <t>25000234100020220088300</t>
  </si>
  <si>
    <t>DISTRITO ESPECIAL, INDUSTRIAL Y PORTUARIO DE BARRANQUILLA</t>
  </si>
  <si>
    <t>05001333302220200035800</t>
  </si>
  <si>
    <t>DIANA PATRICIA JARAMILLO GOEZ</t>
  </si>
  <si>
    <t>05001333301420210031100</t>
  </si>
  <si>
    <t>LUIS CARLOS TAPIAS DE LA ROSA</t>
  </si>
  <si>
    <t>25000234100020220084200</t>
  </si>
  <si>
    <t>HECTOR ALFONSO CARVAJAL LONDOÑO</t>
  </si>
  <si>
    <t>19001333300120210018900</t>
  </si>
  <si>
    <t>ELIAS VIDAL SANCHEZ</t>
  </si>
  <si>
    <t>13001233300020220049700</t>
  </si>
  <si>
    <t>MILTON JOSE PEREIRA BLANCO</t>
  </si>
  <si>
    <t>05001233300020220107900</t>
  </si>
  <si>
    <t>NESTOR ABDON LOPEZ USUGA</t>
  </si>
  <si>
    <t>23001233300020220013600</t>
  </si>
  <si>
    <t>Carlos Emilio González Ganem</t>
  </si>
  <si>
    <t>73001333300820190023300</t>
  </si>
  <si>
    <t>LUIS ALBERTO LOPEZ CASTILLO</t>
  </si>
  <si>
    <t>25000234100020220155100</t>
  </si>
  <si>
    <t>GUSTAVO ADOLFO GUERRERO RUIZ</t>
  </si>
  <si>
    <t>68001233300020230002800</t>
  </si>
  <si>
    <t>25000234100020230001200</t>
  </si>
  <si>
    <t>JULIAN DAVID RODRIGUEZ SASTOQUE</t>
  </si>
  <si>
    <t>15001233300020170044900</t>
  </si>
  <si>
    <t>LAURENT CUERVO ESCOBAR</t>
  </si>
  <si>
    <t>05001333300720210019800</t>
  </si>
  <si>
    <t>MARIA LUZMILA MENESES DE MARIN</t>
  </si>
  <si>
    <t>41001333300920170025300</t>
  </si>
  <si>
    <t>11001032400020230001900</t>
  </si>
  <si>
    <t xml:space="preserve">ASOCIACIÓN DE CORPORACIONES AUTÓNOMAS REGIONALES Y DE DESARROLLO SOSTENIBLE </t>
  </si>
  <si>
    <t>41001333300520210017700</t>
  </si>
  <si>
    <t>CAMPO ELIAS RIOS RODRIGUEZ</t>
  </si>
  <si>
    <t>11001333500920220022600</t>
  </si>
  <si>
    <t>EDWIN GUILLERMO RAMIREZ TEJADA</t>
  </si>
  <si>
    <t>11001032400020170026800</t>
  </si>
  <si>
    <t xml:space="preserve">ASOCIACIÓN MUTUAL ECO AMBIENTAL DE CALI </t>
  </si>
  <si>
    <t>05001233300020230043600</t>
  </si>
  <si>
    <t xml:space="preserve">CORPORACIÓN ANTICORRUPCIÓN INTERNACIONAL  CORACI ONG </t>
  </si>
  <si>
    <t>41001233300020230007700</t>
  </si>
  <si>
    <t xml:space="preserve">VEEDURIA CIUDADANA DE SEGUIMIENTO A LA LICENCIA DEL PROYECTO HIDROELECTRICO EL QUIMBO </t>
  </si>
  <si>
    <t>25000234100020230029200</t>
  </si>
  <si>
    <t>19001233300020230007000</t>
  </si>
  <si>
    <t>ANA EUGENIA VELASCO ORDOÑEZ</t>
  </si>
  <si>
    <t>20001233300020210039100</t>
  </si>
  <si>
    <t>41001333300820170005700</t>
  </si>
  <si>
    <t>YOLANDA ESPAÑA TRIVIÑO</t>
  </si>
  <si>
    <t>25000234100020230061400</t>
  </si>
  <si>
    <t>LILIANA ANDREA GARCIA AVILA</t>
  </si>
  <si>
    <t>17001233300020230011200</t>
  </si>
  <si>
    <t>JULIAN RICARDO BETANCUR CASTAÑEDA</t>
  </si>
  <si>
    <t>11001333502520220017500</t>
  </si>
  <si>
    <t>HENRY BAUTISTA HERNANDEZ</t>
  </si>
  <si>
    <t>17380311200220210005600</t>
  </si>
  <si>
    <t>DELIO DIAZ SOTO</t>
  </si>
  <si>
    <t>05001333300520210017600</t>
  </si>
  <si>
    <t>Herminia Eloina Betin Perez</t>
  </si>
  <si>
    <t>25000234100020230076900</t>
  </si>
  <si>
    <t>52001233300020170007000</t>
  </si>
  <si>
    <t>Emilio Orlando Gamez Caicedo</t>
  </si>
  <si>
    <t>25000234100020220120200</t>
  </si>
  <si>
    <t>54001333300620180051300</t>
  </si>
  <si>
    <t>YERIS ELIANA CONTRERAS JAIMEZ</t>
  </si>
  <si>
    <t>88001233300020230003800</t>
  </si>
  <si>
    <t>08001233300020230009300</t>
  </si>
  <si>
    <t>IRENE GISELLA CRIOLLO PALENCIA</t>
  </si>
  <si>
    <t>25000234100020230111000</t>
  </si>
  <si>
    <t xml:space="preserve">MAZARS LEGAL SERVICES S.A.S BENEFICIO E INTERES COLECTIVO - BIC </t>
  </si>
  <si>
    <t>41001333300520220049600</t>
  </si>
  <si>
    <t>LUIS ENRIQUE NIETO</t>
  </si>
  <si>
    <t>76147333300420230016800</t>
  </si>
  <si>
    <t xml:space="preserve">ACUATULIA </t>
  </si>
  <si>
    <t>68001233300020230037700</t>
  </si>
  <si>
    <t>11001333502920230026800</t>
  </si>
  <si>
    <t xml:space="preserve">FUNDACIÓN AL VERDE VIVO </t>
  </si>
  <si>
    <t>47001333300420220047500</t>
  </si>
  <si>
    <t>JOSE DE JESUS CELEDON MOLINARES</t>
  </si>
  <si>
    <t>47001333300620230040800</t>
  </si>
  <si>
    <t>MIGUEL IGNACIO MARTINEZ OLANO</t>
  </si>
  <si>
    <t>41001400300320220020300</t>
  </si>
  <si>
    <t>DANIELA RIOS PINZON</t>
  </si>
  <si>
    <t>05001233300020230111800</t>
  </si>
  <si>
    <t>VICTOR ANDRES CORDOBA MORENO</t>
  </si>
  <si>
    <t>05001333300220210035600</t>
  </si>
  <si>
    <t>LUIS ALBERTO PACHECO NAVARRO</t>
  </si>
  <si>
    <t>76001400301820220035600</t>
  </si>
  <si>
    <t>Luz Dary Rodríguez Rodríguez</t>
  </si>
  <si>
    <t>11001032400020200019800</t>
  </si>
  <si>
    <t>RECURSO EXTRAORDINARIO DE REVISION</t>
  </si>
  <si>
    <t>LIGIA STELLA FLOREZ ACEVEDO</t>
  </si>
  <si>
    <t>54001333300820230028600</t>
  </si>
  <si>
    <t>FANY SULAY BAUTISTA MEDINA</t>
  </si>
  <si>
    <t>25000234100020240019300</t>
  </si>
  <si>
    <t>LUIS CARLOS RUA SANCHEZ</t>
  </si>
  <si>
    <t>17001233300020230026500</t>
  </si>
  <si>
    <t>FERNANDO ARCILA CASTELLANOS</t>
  </si>
  <si>
    <t>88001233300020230001800</t>
  </si>
  <si>
    <t>LING JAMES JAY ROBINSON</t>
  </si>
  <si>
    <t>11001032800020230013100</t>
  </si>
  <si>
    <t>SIGIFREDO BEDOYA SALAS</t>
  </si>
  <si>
    <t>05001333300520200032100</t>
  </si>
  <si>
    <t>Luis Fernando Amante Sierra</t>
  </si>
  <si>
    <t>76001333300620240000300</t>
  </si>
  <si>
    <t>JORGE ERNESTO ANDRADE</t>
  </si>
  <si>
    <t>73001333301020230037400</t>
  </si>
  <si>
    <t>MARIA JAQUELINE MANRIQUE QUINTERO</t>
  </si>
  <si>
    <t>11001032800020230013000</t>
  </si>
  <si>
    <t>CORPORACION AUTONOMA REGIONAL DE LA ORINOQUIA</t>
  </si>
  <si>
    <t>11001032800020240006300</t>
  </si>
  <si>
    <t>PABLO ANDRES ARGOTY CAICEDO</t>
  </si>
  <si>
    <t>73001233300020240010500</t>
  </si>
  <si>
    <t>OLGA LUCIA ACOSTA BALLESTEROS</t>
  </si>
  <si>
    <t>11001334205020240009800</t>
  </si>
  <si>
    <t>JAVIER ALFONSO LOPEZ ROJAS</t>
  </si>
  <si>
    <t>18001312100120230005100</t>
  </si>
  <si>
    <t>18001312100120230004700</t>
  </si>
  <si>
    <t>18001312100120230009100</t>
  </si>
  <si>
    <t>18001312100120230008400</t>
  </si>
  <si>
    <t>18001312100120230008700</t>
  </si>
  <si>
    <t>86001312100220220026100</t>
  </si>
  <si>
    <t>18001312100120230012300</t>
  </si>
  <si>
    <t>18001312100120230013100</t>
  </si>
  <si>
    <t>18001312100120230015000</t>
  </si>
  <si>
    <t>86001312100120200016300</t>
  </si>
  <si>
    <t>68001233300020240031500</t>
  </si>
  <si>
    <t>PEDRO ANTONIO CARBALLIDO FUENTES</t>
  </si>
  <si>
    <t>73001333300820220008000</t>
  </si>
  <si>
    <t>AGENCIA NACIONAL DE INFRAESTRUCTURA</t>
  </si>
  <si>
    <t>17001333300220240003000</t>
  </si>
  <si>
    <t>ENRIQUE ARBELAEZ MUTIS</t>
  </si>
  <si>
    <t>66001312100120230000800</t>
  </si>
  <si>
    <t>25000234100020240106000</t>
  </si>
  <si>
    <t>25000234100020240098200</t>
  </si>
  <si>
    <t>JAIRO SEBASTIAN JIMENEZ CARO</t>
  </si>
  <si>
    <t>18001312100120230030500</t>
  </si>
  <si>
    <t>13001233300020190006200</t>
  </si>
  <si>
    <t xml:space="preserve">CARMAN INTERNATIONAL S.A.S. </t>
  </si>
  <si>
    <t>11001333502620240017700</t>
  </si>
  <si>
    <t>11001333603420240009100</t>
  </si>
  <si>
    <t>05001233300020240049800</t>
  </si>
  <si>
    <t>18001312100120240008300</t>
  </si>
  <si>
    <t>11001310503920230020300</t>
  </si>
  <si>
    <t>MARCO ANTONIO JAIME TORRES TORRES</t>
  </si>
  <si>
    <t>25000234100020240147000</t>
  </si>
  <si>
    <t>JUAN CARLOS LOZADA VARGAS</t>
  </si>
  <si>
    <t>11001333603820240004800</t>
  </si>
  <si>
    <t>JORGE ALEJO MARIÑO GONZALEZ</t>
  </si>
  <si>
    <t>11001032800020240003800</t>
  </si>
  <si>
    <t>ADRIANA MARGARITA GARCIA AREVALO</t>
  </si>
  <si>
    <t>05001233300020240102800</t>
  </si>
  <si>
    <t>27001333300520240016500</t>
  </si>
  <si>
    <t>25000234100020240176200</t>
  </si>
  <si>
    <t>25000234100020240183100</t>
  </si>
  <si>
    <t>52001310500420240037700</t>
  </si>
  <si>
    <t>13001333301220250000700</t>
  </si>
  <si>
    <t>JOSE GABRIEL ORTEGA GOMEZ</t>
  </si>
  <si>
    <t>76001233300020250015100</t>
  </si>
  <si>
    <t>EDGAR JAVIER NAVIA ESTRADA</t>
  </si>
  <si>
    <t>81001233900020240004900</t>
  </si>
  <si>
    <t xml:space="preserve">MUNICIPIO DE CRAVO NORTE - ARAUCA </t>
  </si>
  <si>
    <t>23001233300020250007900</t>
  </si>
  <si>
    <t>RICHAR JAVIER REZA GOMEZ</t>
  </si>
  <si>
    <t>15001233300020250020600</t>
  </si>
  <si>
    <t>FLOR MARIA MARTINEZ</t>
  </si>
  <si>
    <t>25000234100020250128300</t>
  </si>
  <si>
    <t xml:space="preserve">ASOCIACION SINDICAL DE METEOROLOGIA AERONAUTICA - AEROMET </t>
  </si>
  <si>
    <t>11001334205420250036900</t>
  </si>
  <si>
    <t>CESAR EMILIO ASPRILLA MOSQUERA</t>
  </si>
  <si>
    <t>11001400304220250090300</t>
  </si>
  <si>
    <t>OMAR VELASCO RONCANCIO</t>
  </si>
  <si>
    <t>707423189001202200010500</t>
  </si>
  <si>
    <t>GLORIMER RODRIGUEZ HOYOS</t>
  </si>
  <si>
    <t>11001031500020220559800</t>
  </si>
  <si>
    <t>ESTEBAN CÁRDENAS RODRÍGUEZ Y OTRA</t>
  </si>
  <si>
    <t>11001310501220220048100</t>
  </si>
  <si>
    <t>ALVARO AREVALO FORERO</t>
  </si>
  <si>
    <t>63190408900220220017101</t>
  </si>
  <si>
    <t xml:space="preserve">CARLOS ENRIQUE URIBE VELÁSQUEZ </t>
  </si>
  <si>
    <t>MINAMBIENTE</t>
  </si>
  <si>
    <t>54001316000520220044100</t>
  </si>
  <si>
    <t>LUIS ALBERTO MORALES VILLAREAL</t>
  </si>
  <si>
    <t>41001310400520220011300</t>
  </si>
  <si>
    <t>Luis Ángel Losada Puentes</t>
  </si>
  <si>
    <t>MANUEL SALVADOR VALLEJO</t>
  </si>
  <si>
    <t>Máximo González Villegas</t>
  </si>
  <si>
    <t>11001031500020220536300</t>
  </si>
  <si>
    <t>OMAR ERNESTO PIRA TORRES Y OTROS</t>
  </si>
  <si>
    <t>WILLIAMSON CHAIN CORREA</t>
  </si>
  <si>
    <t>68432318900120190004100</t>
  </si>
  <si>
    <t>MARÍA CAROLINA GONZALEZ MALAVER EN CALIDAD DE REPRESENTANTE LEGAL DE LA ASOCIACIÓN DE MUJERES CAMPESINAS Y ARTESANAS DEL CERRITO- ASOMUARCE.</t>
  </si>
  <si>
    <t>27001233300020210019200</t>
  </si>
  <si>
    <t>PERSONERÍA MUNICIPAL DE NÓVITA – CHOCÓ</t>
  </si>
  <si>
    <t>13001400301720220072600</t>
  </si>
  <si>
    <t>ABELINO ZUÑIGA COTES</t>
  </si>
  <si>
    <t>11001310300320220025200</t>
  </si>
  <si>
    <t>Sociedad ACCESOS NORTE DE BOGOTÁ S.A.S</t>
  </si>
  <si>
    <t>50001312100220180003600</t>
  </si>
  <si>
    <t>ADÁN BARRERA ROJAS &amp; MARÍA DEL CARMEN HERNÁNDEZ LEÓN</t>
  </si>
  <si>
    <t>11001333603520220031500</t>
  </si>
  <si>
    <t>Agroservicios Ltda.</t>
  </si>
  <si>
    <t>13001333300920200010300</t>
  </si>
  <si>
    <t xml:space="preserve">AGUAS DE CARTAGENA - ACUACAR S.A. E.S.P </t>
  </si>
  <si>
    <t>08001318700520220003900</t>
  </si>
  <si>
    <t>11001340300320220019801 T-9076797-T-9.076.797</t>
  </si>
  <si>
    <t>ALBEIRO ANTONIO TAPASCO GUERRERO</t>
  </si>
  <si>
    <t>99001318400120220012000</t>
  </si>
  <si>
    <t>ALBEIRO BELTRÁN SALCEDO, JUAN PABLO MURIEL ROJAS, FRANCISCO A. QUIROGA ZEA y ALEJANDO CAMACHO ORTIZ</t>
  </si>
  <si>
    <t>11001031500020220534500</t>
  </si>
  <si>
    <t>ALEXANDER MATEUS RODRIGUEZ</t>
  </si>
  <si>
    <t>05001310902020220015100</t>
  </si>
  <si>
    <t>Alexandra María Moreno García</t>
  </si>
  <si>
    <t>47001318700120220003900</t>
  </si>
  <si>
    <t>: Alma Clara García en representación de Samarios Sí Podemos</t>
  </si>
  <si>
    <t>05001310300820220031100</t>
  </si>
  <si>
    <t xml:space="preserve">Álvaro Cuervo Alzate </t>
  </si>
  <si>
    <t>85001310700120220005100</t>
  </si>
  <si>
    <t>ÁLVARO EDUARDO VARGAS DÍAZ 1.071.889.117 y DAVID CAMILO MURILLO ROMEROC</t>
  </si>
  <si>
    <t>76001311000520230001600</t>
  </si>
  <si>
    <t xml:space="preserve"> ÁLVARO JOSÉ FRANCO RESTREPO</t>
  </si>
  <si>
    <t>20230004100</t>
  </si>
  <si>
    <t>ALVARO JULIO PADILLA ALMANZA, JOSE RAMON PATERNINA SUAREZ, LUIS CARLOS SIERRA MARTINEZ, MARGARITA DE JESUS ALMENTERO ESPITIA, OSWALDO RICO CUADRADO, VICTOR VILLADIEGO GALVAN, EUSTAQUIO SEGUNDO SOTO CASTELLANOS, EMERSON ENRIQUE BARBOZA ALVAREZ, ENVENSON ENRIQUE MUENTES GUERRERO, JOSE FRANCISCO MATUTE</t>
  </si>
  <si>
    <t>20220008100</t>
  </si>
  <si>
    <t>AMALIA VILLALOBOS MORENO</t>
  </si>
  <si>
    <t>76147400300220220054000</t>
  </si>
  <si>
    <t>Amparo Sánchez Osorio, Yobany Torres Escobar y Alba Marina Marulanda</t>
  </si>
  <si>
    <t>05440311200120220023100</t>
  </si>
  <si>
    <t>ANA CECILIA HENAO MUÑOZ</t>
  </si>
  <si>
    <t>20220029700</t>
  </si>
  <si>
    <t>Ana María Barón Sánchez</t>
  </si>
  <si>
    <t>11001310304320220028000</t>
  </si>
  <si>
    <t>11001310305120230000600</t>
  </si>
  <si>
    <t>ANDRES DAVID PINEDA LÓPEZ</t>
  </si>
  <si>
    <t>050013109029202200136</t>
  </si>
  <si>
    <t>ANDRÉS FELIPE PATIÑO ARIAS</t>
  </si>
  <si>
    <t>76111310400120220003200</t>
  </si>
  <si>
    <t>ANDRÉS FELIPE SUCCAR CUELLAR APODERADO : FREDDY SUCCAR CHEDIAC</t>
  </si>
  <si>
    <t>19698310400120230001500</t>
  </si>
  <si>
    <t>ANDRÉS GALINDO FINDLAY, MARÍA TERESA ACEVEDO RODRÍGUEZ, ANGELA GIL MEDINA, JORGE ALBERTO HOLGUIN GONZALEZ, BEATRIZ GONZALEZ, MARIA CRISTINA CAICEDO, LUIS FELIPE CAICEDO SANTACRUZ.</t>
  </si>
  <si>
    <t>548744089002202200408</t>
  </si>
  <si>
    <t>ANDRÉS SÁNCHEZ MARTÍNEZ</t>
  </si>
  <si>
    <t>68001310300420220035100</t>
  </si>
  <si>
    <t>ANGYELA BIBIANA PRIETO CARDENAS</t>
  </si>
  <si>
    <t>76895408900120220047300</t>
  </si>
  <si>
    <t>ANTONIO MARÍA ARBOLEDA NIETO</t>
  </si>
  <si>
    <t>760012333000202297100</t>
  </si>
  <si>
    <t xml:space="preserve">ARMANDO ESCOBAR POTES </t>
  </si>
  <si>
    <t>11001334305920220025300</t>
  </si>
  <si>
    <t>ASOCIACIÓN 9R SOSTENIBLE – SOSTENIBILIDAD Y ECONOMÍA CIRCULAR E.S.P.</t>
  </si>
  <si>
    <t>11001031500020220398100</t>
  </si>
  <si>
    <t>Asociación Afrocolombiana Familiar del Rincón del Mar –AFROMAR</t>
  </si>
  <si>
    <t>44001221400020210009200</t>
  </si>
  <si>
    <t>MARÍA CAROLINA PULIDO CORTÉS EN REPRESENTACIÒN DE JORGE WILLIAM SPROCKEL CHOLES</t>
  </si>
  <si>
    <t>70001333300720220066900</t>
  </si>
  <si>
    <t>ASOCIACIÓN ESCUELA DE DERECHO PROPIO INDÍGENA ZENÚ en representación de la COMUNIDAD INDÍGENA ZENÚ VEREDA EL PALMAR DEL MUNICIPIO DE SANTIAGO DE TOLÚ</t>
  </si>
  <si>
    <t>190012204001 20120166501</t>
  </si>
  <si>
    <t>ASOPRODASA</t>
  </si>
  <si>
    <t>20230000100</t>
  </si>
  <si>
    <t>BERNARDO ARTURO SOLARTE GUERRERO</t>
  </si>
  <si>
    <t>1100140090272022000100</t>
  </si>
  <si>
    <t xml:space="preserve">BLANCA LIGIA RODRIGUEZ </t>
  </si>
  <si>
    <t>11001031500020220550200</t>
  </si>
  <si>
    <t>CALIXTO DARIO MARULANDA PEREZ MIEMBRO DE LA COMUNIDAD AFRODESCENDIENTES DE OREGANAL Y OTROS</t>
  </si>
  <si>
    <t>54498400400120220073800</t>
  </si>
  <si>
    <t>CAMILO ANDRES HERRERA PEÑARANDA</t>
  </si>
  <si>
    <t>11001318701520220010700</t>
  </si>
  <si>
    <t xml:space="preserve">CAMILO ESTEBAN MIRANDA ROBAYO </t>
  </si>
  <si>
    <t>47001408800520220028700</t>
  </si>
  <si>
    <t xml:space="preserve"> CARLOS ADOLFO MARQUEZ VARGAS Asociación de Usuarios Campesinos Retornados a las Franciscas- AUCREFRAN</t>
  </si>
  <si>
    <t>47001310500520220033000</t>
  </si>
  <si>
    <t>CARLOS ADOLFO MÁRQUEZ VARGAS</t>
  </si>
  <si>
    <t>CARLOS ALBERTO MANTILLA GUTIÉRREZ</t>
  </si>
  <si>
    <t>11001334205120230001800</t>
  </si>
  <si>
    <t>CARLOS ANDRES HORMECHEA MARRERO y FRANCISCO CABALLERO DIAZ</t>
  </si>
  <si>
    <t>11001333400520230003100</t>
  </si>
  <si>
    <t>CARLOS ANDRÉS HORMECHEA MARRERO Y FRANCISCO CABALLERO DIAZ</t>
  </si>
  <si>
    <t>20220007600</t>
  </si>
  <si>
    <t>CARLOS ANDRÉS HUÉRFANO FLOREZ</t>
  </si>
  <si>
    <t>11001310301720220049300</t>
  </si>
  <si>
    <t>CARLOS ANDRÉS RUBIO LUNA</t>
  </si>
  <si>
    <t>50001310400320230000200</t>
  </si>
  <si>
    <t>Carlos Arturo Rojas Martínez</t>
  </si>
  <si>
    <t>68001400300220220045500</t>
  </si>
  <si>
    <t>CARLOS FERNANDO BARÓN BLANCO</t>
  </si>
  <si>
    <t>2023007</t>
  </si>
  <si>
    <t>CARLOS FERNANDO RODRÍGUEZ MEJÍA</t>
  </si>
  <si>
    <t>11001311000520220071200</t>
  </si>
  <si>
    <t>CARLOS VITALIANO SANCHEZ BELTRAN</t>
  </si>
  <si>
    <t>66088318900120220009900</t>
  </si>
  <si>
    <t>Carolina Giraldo Botero</t>
  </si>
  <si>
    <t>110014071008202200176</t>
  </si>
  <si>
    <t>CASIRI INMOBILIARIA SAS y CCRS INMOBILIARIA SAS</t>
  </si>
  <si>
    <t>47001418900620220122200</t>
  </si>
  <si>
    <t>CESAR OVIDIO CEBALLOS HERNANDEZ</t>
  </si>
  <si>
    <t>1100013109031202200227</t>
  </si>
  <si>
    <t>CLARA MARCELA CRUZ RODRIGUEZ</t>
  </si>
  <si>
    <t>11001311003020220081800</t>
  </si>
  <si>
    <t>CLARA MERCEDES HURTADO MUÑOZ</t>
  </si>
  <si>
    <t>2021002600</t>
  </si>
  <si>
    <t>RICARDO CAMILO NIÑO IZQUIERDO</t>
  </si>
  <si>
    <t>11001311800120220018502</t>
  </si>
  <si>
    <t>Comisión Nacional de Territorios Indígenas</t>
  </si>
  <si>
    <t>70001333300720220060800</t>
  </si>
  <si>
    <t>COMUNIDAD DEL CONSEJO COMUNITARIO DE NEGRITUDES DE PALO ALTO GUAYABAL - AFROPAL DEL CORREGIMIENTO DE PALO ALTO DEL MUNICIPIO DE SAN ONOFRE, SUCRE</t>
  </si>
  <si>
    <t>11001310700720220024900</t>
  </si>
  <si>
    <t>Noira Margarita Pérez Molinares : Comunidad Indígena Káamash-Hu Parcialidad Del Territorio Ancestral BarranquillaAtlántico</t>
  </si>
  <si>
    <t>23162310300120220013900</t>
  </si>
  <si>
    <t xml:space="preserve"> COMUNIDAD ISLA DE LARA (Cereté)</t>
  </si>
  <si>
    <t>19532408900220220021600</t>
  </si>
  <si>
    <t>CONSEJO COMUNITARIO “AFRO VEREDA DE PATÍA DESPERTAR PATIANO” DANIELA STEFANY IBARRA IBARRA</t>
  </si>
  <si>
    <t>11001031500020220393900</t>
  </si>
  <si>
    <t>Corporación Agencia Nacional Étnica –ANET– y otro</t>
  </si>
  <si>
    <t>54001310900820230000200</t>
  </si>
  <si>
    <t>CORPORACION AMBIENTAL, LIMPIA Y RECUPERACION E.S.P. – CORPOLIMPIA E.S.P</t>
  </si>
  <si>
    <t>76001233300020220076300</t>
  </si>
  <si>
    <t>68001333300320220029100</t>
  </si>
  <si>
    <t>76111221300120220017700</t>
  </si>
  <si>
    <t xml:space="preserve">Cristian David Gómez Valderrama como propietario del establecimiento de comercio Ibiza Discotech + Salsa </t>
  </si>
  <si>
    <t>20220020800</t>
  </si>
  <si>
    <t>CRISTIAN FERNANDO GUZMAN PUENTES</t>
  </si>
  <si>
    <t>05000222100020220002400</t>
  </si>
  <si>
    <t xml:space="preserve">Cristina Andrea Zapata Montoya </t>
  </si>
  <si>
    <t>410013110003202200039500</t>
  </si>
  <si>
    <t>DANIEL ESTEBAN GONZALEZ PADILLA</t>
  </si>
  <si>
    <t>76895408900120220058900</t>
  </si>
  <si>
    <t>DANIEL RENDÓN GRANADA</t>
  </si>
  <si>
    <t>032202200190</t>
  </si>
  <si>
    <t>DANIEL RICARDO ESPINOSA CUELLAR</t>
  </si>
  <si>
    <t>202200688</t>
  </si>
  <si>
    <t>DANITZA TERREROS GARZON y JOAN SEBASTIAN CASTAÑEDA ORTIZ</t>
  </si>
  <si>
    <t>68001400300420220046700</t>
  </si>
  <si>
    <t>DARIO ADOLFO VILLARREAL DULCEY -actuando en presunta calidad de apoderado judicial de EMERSON TIRADO FUENTES</t>
  </si>
  <si>
    <t>73349310300120230000400</t>
  </si>
  <si>
    <t xml:space="preserve">Dellanide Ardila y otros </t>
  </si>
  <si>
    <t>11001031500020220584000</t>
  </si>
  <si>
    <t>DEPARTAMENTO DEL PUTUMAYO</t>
  </si>
  <si>
    <t>11001333501520220046400</t>
  </si>
  <si>
    <t>DIANA ESPITIA BOHÓRQUEZ</t>
  </si>
  <si>
    <t>11001400300820220080300</t>
  </si>
  <si>
    <t>DIEGO ALEXANDER OSORIO BOJACA</t>
  </si>
  <si>
    <t>50001310400320220011600</t>
  </si>
  <si>
    <t xml:space="preserve"> DIEGO FERNANDO GUTIERREZ MONTAÑEZ</t>
  </si>
  <si>
    <t>DIEGO FERNANDO MOLANO VARGAS</t>
  </si>
  <si>
    <t>11001334205220220036100</t>
  </si>
  <si>
    <t>05282408900220220011400</t>
  </si>
  <si>
    <t>DIEGO FERNANDO POSADA GRAJALES</t>
  </si>
  <si>
    <t>11001318701520220012900</t>
  </si>
  <si>
    <t>DIEGO RODRÍGUEZ PERDOMO</t>
  </si>
  <si>
    <t>11001400301420220116300</t>
  </si>
  <si>
    <t xml:space="preserve">Diego Rodríguez Perdomo </t>
  </si>
  <si>
    <t>47001233300020220028000</t>
  </si>
  <si>
    <t>DOMINIQUE LUCIE LACAF</t>
  </si>
  <si>
    <t>20220027800</t>
  </si>
  <si>
    <t xml:space="preserve">EDGAR HERNANDO CALVO BERMUDEZ </t>
  </si>
  <si>
    <t>EDGAR RINCON MARIN</t>
  </si>
  <si>
    <t>13001310400820220011100</t>
  </si>
  <si>
    <t>EDHIT MARIA RUIZ DIAZ</t>
  </si>
  <si>
    <t>11001400303820230005300</t>
  </si>
  <si>
    <t>Edificio Rio Nare P.H.</t>
  </si>
  <si>
    <t>50001418900220230007500 50001400300920230002900</t>
  </si>
  <si>
    <t>EDILMA AYA BAQUERO</t>
  </si>
  <si>
    <t>41001233300020220013900</t>
  </si>
  <si>
    <t>Edilson Paredes Norato</t>
  </si>
  <si>
    <t>202200187</t>
  </si>
  <si>
    <t>13001310300220220029400</t>
  </si>
  <si>
    <t>EDINSON FACIOLINCE GOMEZ Y OTROS</t>
  </si>
  <si>
    <t>13001310400120220006200</t>
  </si>
  <si>
    <t>EDISON LUCIO TORRES MORENO en calidad de MIEMBRO COORDINADOR DE LA ALIANZA Y ASAMBLEA POPULAR POR LA AUTONOMIA, DEFENSA, PROTECCIÓN Y DESARROLLO DEL CANAL DEL DIQUE</t>
  </si>
  <si>
    <t>68001333301420230000300</t>
  </si>
  <si>
    <t xml:space="preserve">Eduardo Pérez Pineda </t>
  </si>
  <si>
    <t>54874408900220220044000</t>
  </si>
  <si>
    <t>EDUIN MAURICIO FORERO VÁSQUEZ</t>
  </si>
  <si>
    <t>41298310500120230000900</t>
  </si>
  <si>
    <t>EIBAR GIRALDO GARCIA</t>
  </si>
  <si>
    <t>11001418903920220162300</t>
  </si>
  <si>
    <t>EIFER CAMILO ROJAS MONTOYA</t>
  </si>
  <si>
    <t>70001310500120220022700</t>
  </si>
  <si>
    <t>El ciudadano JOSÉ MANUEL GUZMÁN, en calidad de representante legal del CONSEJO COMUNITARIO DE LA COMUNIDAD NEGRA DE LIBERTAD,</t>
  </si>
  <si>
    <t>86568318900220220010800</t>
  </si>
  <si>
    <t>ELIDERMAN CORREA MUÑOZ</t>
  </si>
  <si>
    <t>70001312100120221005100</t>
  </si>
  <si>
    <t>: Elvira Julia Mercado Acevedo, en representación de los habitantes del municipio de Sucre, Sucre</t>
  </si>
  <si>
    <t>76147408800520220020400</t>
  </si>
  <si>
    <t>EMCARTGO ESP JUAN DAVID PIEDRAHITA LÓPEZ</t>
  </si>
  <si>
    <t>202300027</t>
  </si>
  <si>
    <t>EMMA LUCIA BLANCO AMAYA</t>
  </si>
  <si>
    <t>631303112001202200013500</t>
  </si>
  <si>
    <t>Empresa Multipropósito de Calarcá S.A.S E.S.P</t>
  </si>
  <si>
    <t>50001310700420220008500</t>
  </si>
  <si>
    <t>ENEIDA CARVAJAL ESCOBAR1 C.C. 40.417.245 de Puerto López (Meta), como agente oficiosa de SILVIA ESCOBAR ROJAS</t>
  </si>
  <si>
    <t>20220092100</t>
  </si>
  <si>
    <t>Ericcson Ernesto Mena Garzón</t>
  </si>
  <si>
    <t>ERICSON CAMILO BALLÉN QUINTERO</t>
  </si>
  <si>
    <t>Ericsson Ernesto Mena Garzón</t>
  </si>
  <si>
    <t>ERICSSON ERNESTO MENA GARZÓN</t>
  </si>
  <si>
    <t>11001318702420220010700</t>
  </si>
  <si>
    <t>110013187004202200108</t>
  </si>
  <si>
    <t xml:space="preserve"> ERICSSON ERNESTO MENA GARZON</t>
  </si>
  <si>
    <t>11001318700120220011400</t>
  </si>
  <si>
    <t>11001318701620220011500</t>
  </si>
  <si>
    <t>11001318701120220011700</t>
  </si>
  <si>
    <t>11001318700120220011800</t>
  </si>
  <si>
    <t>11001334205620220055700</t>
  </si>
  <si>
    <t>11001407101020230002300</t>
  </si>
  <si>
    <t>Ericsson Ernesto Mena Garzón.</t>
  </si>
  <si>
    <t>11001031500020230005500</t>
  </si>
  <si>
    <t>11001031500020230010100</t>
  </si>
  <si>
    <t>18001333300320220051900</t>
  </si>
  <si>
    <t>ERNESTO PEREZ CAMACHO</t>
  </si>
  <si>
    <t>50226408900120220029200</t>
  </si>
  <si>
    <t xml:space="preserve"> FABIAN CAMILO FUENTES CORTES</t>
  </si>
  <si>
    <t>202200197</t>
  </si>
  <si>
    <t xml:space="preserve">FABIÁN RAMÓN GÓMEZ CÁSSERES COMAS </t>
  </si>
  <si>
    <t>11001220400020190255600</t>
  </si>
  <si>
    <t xml:space="preserve"> Fabio Valencia Vanegas y otros </t>
  </si>
  <si>
    <t>11001031500020220410400</t>
  </si>
  <si>
    <t>Favio Rodríguez Sierra</t>
  </si>
  <si>
    <t>11001020400020230009700</t>
  </si>
  <si>
    <t>Feliberto Segundo Sáenz Sierra</t>
  </si>
  <si>
    <t>25269333300320230002700</t>
  </si>
  <si>
    <t>FERNANDO GÓMEZ PAIBA</t>
  </si>
  <si>
    <t>76001318700120220003500</t>
  </si>
  <si>
    <t>FERNANDO LONDOÑO PÉREZ, CARMEN RÍOS LARGO, DEIVER MARINO BETANCOURT PIAMBA y ALBENIS TRUJILLO ORDOÑEZ</t>
  </si>
  <si>
    <t>11001220400020190270500</t>
  </si>
  <si>
    <t>Fernando Malte López, Polibio Leandro González, Jackson Alexander Cuaspud, Willian Guadir, Iván Benigno Reine Poso, Jesús Omero Guasapud y Álvaro Molina Cuestal</t>
  </si>
  <si>
    <t>20220090800</t>
  </si>
  <si>
    <t>FLAVIO TORRES BARACALDO</t>
  </si>
  <si>
    <t>54001315300420220035700</t>
  </si>
  <si>
    <t>r FRAN EDISON CARRASCAL PORTILLA,</t>
  </si>
  <si>
    <t>47001333300820200022100</t>
  </si>
  <si>
    <t>Francisco Buitrago Monroy</t>
  </si>
  <si>
    <t>19001221300020230000400</t>
  </si>
  <si>
    <t xml:space="preserve">FUNDACION AMALAKA Y OTROS </t>
  </si>
  <si>
    <t>50313408900220220014200</t>
  </si>
  <si>
    <t>GERMÁN ENCISO PARRA Y OTROS</t>
  </si>
  <si>
    <t>20220006700</t>
  </si>
  <si>
    <t>Ana Lucia Andrade Ibarra; Nixon Efraín Andrade Ibarra, Armando William Andrade Ibarra</t>
  </si>
  <si>
    <t>11001400302220220091200</t>
  </si>
  <si>
    <t>Ginna Marcela Hernández Barón</t>
  </si>
  <si>
    <t>20220024300</t>
  </si>
  <si>
    <t>11001031500020220620100</t>
  </si>
  <si>
    <t>Gladys Muñoz de Bustillo</t>
  </si>
  <si>
    <t>20230000200</t>
  </si>
  <si>
    <t>GLORIA ESPERANZA PABÓN CABRERA</t>
  </si>
  <si>
    <t>63001220400020220007201</t>
  </si>
  <si>
    <t>JOSÉ JOAQUÍN BARÓN PLATA,LUIS FERNANDO GIRALDO ALVEAR,HÉCTOR ELÍAS LEAL ARANGO,FREDY ALEXANDER BETANCOURTH B ,JAMESON LEONARDO JIMÉNEZ ,MERCEDES VALENCIA RIVERA,VIVIAN CHARLOT BERNAL SABA,HERNÁN JAVIER ÁLZATE ORTIZ,INSTITUTO NACIONAL DE VIAS - INVIAS,ANDRÉS MAURICIO MOLINA ,DIEGO LEÓN CAICEDO PIEDRA</t>
  </si>
  <si>
    <t>52001311000120220022100</t>
  </si>
  <si>
    <t>HEYDY MARISOL ROJAS PINCHAO</t>
  </si>
  <si>
    <t>68001310500620220042100</t>
  </si>
  <si>
    <t>HILDA VANESSA MANTILLA HERNANDEZ</t>
  </si>
  <si>
    <t>13001221300020220050700</t>
  </si>
  <si>
    <t xml:space="preserve"> Hilsaca Acosta y Cía. S. en C</t>
  </si>
  <si>
    <t>11001310503720220048500</t>
  </si>
  <si>
    <t>EL INSTITUTO INTERNACIONAL DE ESTUDIOS ANTICORRUPCIÓN -IIEA</t>
  </si>
  <si>
    <t>110014071007202200125</t>
  </si>
  <si>
    <t>11001310300320220045300</t>
  </si>
  <si>
    <t>76001311000520220048900</t>
  </si>
  <si>
    <t>IVETH KATHERINE JARAMILLO LOPEZ</t>
  </si>
  <si>
    <t>20220029500</t>
  </si>
  <si>
    <t>Ivonne Eliana Cotrino Castañeda</t>
  </si>
  <si>
    <t>08758310400120220013000</t>
  </si>
  <si>
    <t>Jackeline Raquel Reina Senior</t>
  </si>
  <si>
    <t>05001310302020220034800</t>
  </si>
  <si>
    <t>Jaime Andrés Cuartas Cardona quien dice actuar como apoderado judicial de Ingrid Vanessa González Montoya</t>
  </si>
  <si>
    <t>JAIME ANDRES RESTREPO GIRALDO</t>
  </si>
  <si>
    <t>202200265</t>
  </si>
  <si>
    <t>JAIME BERNAL HADAD REPRESENTANTE LEGAL DE LA FUNDACIÓN DESARROLLO Y AMBIENTE FUNDA.</t>
  </si>
  <si>
    <t>11001031500020220594400</t>
  </si>
  <si>
    <t>JANETH GÓMEZ CASTILLO Y OTROS</t>
  </si>
  <si>
    <t>202200125</t>
  </si>
  <si>
    <t>JASMIN ELICENIA MORALES GARCÍA</t>
  </si>
  <si>
    <t>05001333301720220064600</t>
  </si>
  <si>
    <t>JAVIER DE JESUS RAMIREZ SANCHEZ</t>
  </si>
  <si>
    <t>11001311003120220065900</t>
  </si>
  <si>
    <t>JEISON FABIAN TRIVIÑO CABIATIVA en su calidad de representante legal de la comunidad indígena y gobernador denominada CABILDO INDIGENA MUISCA DE SUBA</t>
  </si>
  <si>
    <t>76147408800120230000300</t>
  </si>
  <si>
    <t>JEISSON ANDRÉS VALLE VILLEGAS</t>
  </si>
  <si>
    <t>11001031500020220567900</t>
  </si>
  <si>
    <t xml:space="preserve">Jennifer Pedraza Sandoval </t>
  </si>
  <si>
    <t>11001311002220220059400</t>
  </si>
  <si>
    <t>JESUS ALFONSO MEDINA TORRES</t>
  </si>
  <si>
    <t>86568318900120220011200</t>
  </si>
  <si>
    <t>JESUS ARNOLDO SILVA en nombre y representación del Cabildo Chicala Pijao APODERADO: JHON PABLO ANACONA VELASCO</t>
  </si>
  <si>
    <t>11001031500020220609300</t>
  </si>
  <si>
    <t>JESÚS CARMELO LÓPEZ BENÍTEZ</t>
  </si>
  <si>
    <t>202200559</t>
  </si>
  <si>
    <t>JESÚS GABRIEL NEGRETE MARTÍNEZ, en nombre propio y representación de su menor sobrino, el niño JESÚS MATEO NEGRETE CORONADO</t>
  </si>
  <si>
    <t>11001221000020220097900</t>
  </si>
  <si>
    <t xml:space="preserve">JESÚS GABRIEL NEGRETE MARTÍNEZ </t>
  </si>
  <si>
    <t>JOAN ALEJANDRO RUEDA RUEDA</t>
  </si>
  <si>
    <t>20220019300</t>
  </si>
  <si>
    <t>JOAN FARUK CASTILLO OSORIO</t>
  </si>
  <si>
    <t>20001221400220220024900</t>
  </si>
  <si>
    <t>JOAQUIN TOMAS OVALLE PUMAREJO</t>
  </si>
  <si>
    <t>17001310300220220024000</t>
  </si>
  <si>
    <t>JOHN EDUARD OCAMPO GRAJALES</t>
  </si>
  <si>
    <t>11001310406020210029200</t>
  </si>
  <si>
    <t xml:space="preserve">JOHN FREDY ORTIZ HERNANDEZ </t>
  </si>
  <si>
    <t>11001318702820220011900-T-9.248.043</t>
  </si>
  <si>
    <t>JONATHAN DAVID MELO VASQUEZ</t>
  </si>
  <si>
    <t>2022104400</t>
  </si>
  <si>
    <t>JORGE ELIECER JIMÉNEZ BOLAÑO</t>
  </si>
  <si>
    <t>76895408900120220067000</t>
  </si>
  <si>
    <t>JOSÉ ALVARES VELÁSQUEZ BAHOS</t>
  </si>
  <si>
    <t>11001400304720220144100</t>
  </si>
  <si>
    <t>JOSE ANTONIO BARRETO PRADA</t>
  </si>
  <si>
    <t>76001310301220220023900</t>
  </si>
  <si>
    <t>JOSE ANTONIO VALENCIA OTERO</t>
  </si>
  <si>
    <t>50001333300320220026600</t>
  </si>
  <si>
    <t>JOSE ARTURO AGUIRRE CASTILLO OTRO(S)</t>
  </si>
  <si>
    <t>JOSÉ AUGUSTO TAMARA GARRIDO</t>
  </si>
  <si>
    <t>76001310301220220026700</t>
  </si>
  <si>
    <t>JOSE FERNANDO SALAZAR MARÍN.</t>
  </si>
  <si>
    <t>50001418900220230007800</t>
  </si>
  <si>
    <t>JOSE PABLO MORALES SILVA</t>
  </si>
  <si>
    <t>20220047100</t>
  </si>
  <si>
    <t>JOSE REYES PASTRANA NARANJO</t>
  </si>
  <si>
    <t>17877408900120220018500</t>
  </si>
  <si>
    <t>JOSÉ TOMÁS JIMÉNEZ ARÉVALO</t>
  </si>
  <si>
    <t>05360310900120220013200</t>
  </si>
  <si>
    <t>Juan Antonio Londoño García</t>
  </si>
  <si>
    <t>50001400300820220076900</t>
  </si>
  <si>
    <t>JUAN CARLOS SANCHEZ MEDINA.</t>
  </si>
  <si>
    <t>110013109029202200029</t>
  </si>
  <si>
    <t>JUAN DE DIOS SUAREZ SUAREZ</t>
  </si>
  <si>
    <t>11001031500020220587600</t>
  </si>
  <si>
    <t>JUAN DE LOS SANTOS LÓPEZ ANGULO Y OTROS</t>
  </si>
  <si>
    <t>05001400301720220116100</t>
  </si>
  <si>
    <t>Juan Fernando Palacios Lemos</t>
  </si>
  <si>
    <t>11001020300020220307300</t>
  </si>
  <si>
    <t>Juan Francisco Pardo Pardo</t>
  </si>
  <si>
    <t>05001310902220220010300</t>
  </si>
  <si>
    <t>Juan Ignacio Agudelo Zuleta</t>
  </si>
  <si>
    <t>54498315300220220020000</t>
  </si>
  <si>
    <t>JUAN JOSÉ SANTIAGO AVENDAÑO</t>
  </si>
  <si>
    <t>660013187003202245906</t>
  </si>
  <si>
    <t>JUAN MANUEL OCAMPO DUQUE</t>
  </si>
  <si>
    <t>119013109054202200206</t>
  </si>
  <si>
    <t xml:space="preserve"> JUAN NICOLÁS RUGE PASSITO</t>
  </si>
  <si>
    <t xml:space="preserve">MINISTERIO DE AMBIENTE Y DESARROLLO SOSTENIBLE </t>
  </si>
  <si>
    <t>11001031500020220473800</t>
  </si>
  <si>
    <t>JUAN RUEDA GUTIÉRREZ</t>
  </si>
  <si>
    <t>76147408800520220010200</t>
  </si>
  <si>
    <t>JUAN SEBASTIAN CEPEDA GONZALEZ</t>
  </si>
  <si>
    <t>41298318400220220016100</t>
  </si>
  <si>
    <t>JUAN SEBASTIÁN RUBIO MEDINA</t>
  </si>
  <si>
    <t>18001311800120220025000</t>
  </si>
  <si>
    <t>202200118</t>
  </si>
  <si>
    <t>JUANA MARGOTH PULIDO RIVERA</t>
  </si>
  <si>
    <t>76001310400320220012500</t>
  </si>
  <si>
    <t xml:space="preserve"> JUANA VALENCIA GAMBOA</t>
  </si>
  <si>
    <t>76147400400420220019100</t>
  </si>
  <si>
    <t>Julián Alberto Giraldo Naranjo</t>
  </si>
  <si>
    <t>110013110003202300032</t>
  </si>
  <si>
    <t>JULIÁN ANTONIO CAICEDO CHÁVEZ</t>
  </si>
  <si>
    <t>11001310902820220014400</t>
  </si>
  <si>
    <t>JULIÁN GABRIEL PARRA DE MOYA</t>
  </si>
  <si>
    <t>85001310700120220005500</t>
  </si>
  <si>
    <t>JULIÁN LEONARDO PIÑEROS PIRAZAN</t>
  </si>
  <si>
    <t>202200441</t>
  </si>
  <si>
    <t>JULIAN RICARDO BOLIVAR VARÓN</t>
  </si>
  <si>
    <t>1100131090432023001500</t>
  </si>
  <si>
    <t xml:space="preserve">JULIAN RICARDO BOLIVAR VARON </t>
  </si>
  <si>
    <t>11001310901020220024200</t>
  </si>
  <si>
    <t>JULIÁN SERRANO GNECCO</t>
  </si>
  <si>
    <t>768954089001202200071100</t>
  </si>
  <si>
    <t>JULIÁN VARGAS</t>
  </si>
  <si>
    <t>20220010100</t>
  </si>
  <si>
    <t>JULIO CESAR GUANGA CRIOLLO</t>
  </si>
  <si>
    <t>11001031500020220656700</t>
  </si>
  <si>
    <t>JULIO ROBERTO PALACIOS RODRÍGUEZ</t>
  </si>
  <si>
    <t>11001310305020220047600</t>
  </si>
  <si>
    <t xml:space="preserve">r JULISSE GUAYACÁN FUENTES </t>
  </si>
  <si>
    <t>20001333300720220043800 - T-10.089.002</t>
  </si>
  <si>
    <t>JUNTA DE ACCIÓN COMUNAL DE BOQUERÓN Y OTROS</t>
  </si>
  <si>
    <t>63001220400020220007200</t>
  </si>
  <si>
    <t>La Junta Directiva del Sindicato Único de Trabajadores de la Educación del Quindío – SUTEQ: Vivian Charlot Bernal Saba, Héctor Elías Leal Arango, Luis Fernando Giraldo Alvear, Diego León Caicedo Piedrahita, José Joaquín Barón Plata, Mercedes Valencia Rivera, Jameson Leonardo Jiménez, Hernán Javier Á</t>
  </si>
  <si>
    <t>11001407101020220018500</t>
  </si>
  <si>
    <t>Lady Johanna Martínez</t>
  </si>
  <si>
    <t>202200129</t>
  </si>
  <si>
    <t>LAURA EUGENIA DIEZ ZULUAGA</t>
  </si>
  <si>
    <t>202200096</t>
  </si>
  <si>
    <t>LAURA TATIANA LINARES MARTÍNEZ</t>
  </si>
  <si>
    <t>68547404600120220015600</t>
  </si>
  <si>
    <t>Laureano Gómez Silva</t>
  </si>
  <si>
    <t>54874408900220220062000</t>
  </si>
  <si>
    <t>LAURENTINO JAIMES GAMBOA</t>
  </si>
  <si>
    <t>20200015900</t>
  </si>
  <si>
    <t>LEIDY PAOLA NARVÁEZ PARDO en representación de su menor hijo SERGIO ANDRÉS BERMÚDEZ PARDO</t>
  </si>
  <si>
    <t>2022022200</t>
  </si>
  <si>
    <t>LILIANA CAROLINA PERILLA AMAYA.</t>
  </si>
  <si>
    <t>50001310500320230003100</t>
  </si>
  <si>
    <t>r LILIANA XIMENA, ANDREA PATRICIA y MARTHA LUCIA TRIANA VARGAS, así como BLANCA ELISA VARGAS FRANCO</t>
  </si>
  <si>
    <t>086383184001202200244</t>
  </si>
  <si>
    <t>CARMEN CECILIA PEREZ OSPINO</t>
  </si>
  <si>
    <t>52001318700220220042900</t>
  </si>
  <si>
    <t>LUIS ALBERTO - CALDERON TORRES</t>
  </si>
  <si>
    <t>68432318900120220012800</t>
  </si>
  <si>
    <t>LUIS ALBERTO MERCHAN RANGEL, GLORIA INES RUIZ PRADA, JOSE DOMINGO MERCHAN RANGELY JESUS RODRIGUEZ CRISTANCHO</t>
  </si>
  <si>
    <t>52838310300120220008000</t>
  </si>
  <si>
    <t>: Luis Alfredo Quiroz – Ricardo Camilo Niño Izquierdo</t>
  </si>
  <si>
    <t>68001310500620220042400</t>
  </si>
  <si>
    <t xml:space="preserve"> LUIS FELIPE PEDRAZA LOPEZ, DAMARIS TORRES GOMEZ, CAMILO ANDRES ORREGO OVALLE, RUSBY BAUTISTA CALDERON y VICTORIANO REYES MONSALVE </t>
  </si>
  <si>
    <t>68689318900120230000300</t>
  </si>
  <si>
    <t>r LUIS JOSE ESCAMILLA MORENO</t>
  </si>
  <si>
    <t>05001220500020220045100</t>
  </si>
  <si>
    <t>a LUZ MARINA DIAZ MERCADO</t>
  </si>
  <si>
    <t>202200181</t>
  </si>
  <si>
    <t xml:space="preserve"> LUZ ORALIA PALACIO SERNA</t>
  </si>
  <si>
    <t>MANOLO SALAMANCA PEREZ</t>
  </si>
  <si>
    <t>13001311800120220009300</t>
  </si>
  <si>
    <t>MANUEL ANTONIO BUELVAS MENDOZA</t>
  </si>
  <si>
    <t>11001031500020220411400</t>
  </si>
  <si>
    <t>MANUEL MERCADO PALENCIA Y OTRO Aiden José Salgado Cassiani</t>
  </si>
  <si>
    <t>20220015100</t>
  </si>
  <si>
    <t>Marco Fidel Muñoz, Francisco Javier Arango y Magnolia Hernández</t>
  </si>
  <si>
    <t>05001311000220220056300</t>
  </si>
  <si>
    <t>MARÍA BERENICE HENAO OSPINA,</t>
  </si>
  <si>
    <t>2022002200</t>
  </si>
  <si>
    <t>María Camila Gómez Castaño</t>
  </si>
  <si>
    <t>11001310300320220036800</t>
  </si>
  <si>
    <t>María del Carmen Aguilón Pulido en calidad de representante legal de la Asociación Básica de Reciclaje Sineambore</t>
  </si>
  <si>
    <t>41551310300220220012200</t>
  </si>
  <si>
    <t>MARIA DIGNA ROJAS ROJAS</t>
  </si>
  <si>
    <t>050013333035202200432</t>
  </si>
  <si>
    <t>MARÍA DIOCELINA GARCÍA DE VÉLEZ, MARÍA DEL CARMEN GARCÍA MONSALVE, ROSA ERSILIA GARCÍA MONSALVE, LILIAM ROSA GARCÍA MONSALVE Y SILVIA DEL SOCORRO GARCÍA MONSALVE</t>
  </si>
  <si>
    <t>20190002000</t>
  </si>
  <si>
    <t>MARIA ELSA PARRA GODOY</t>
  </si>
  <si>
    <t>050013107001202200124</t>
  </si>
  <si>
    <t>MARÍA HERMILDA MURILLO DE BETANCUR</t>
  </si>
  <si>
    <t>76111310700120220004000</t>
  </si>
  <si>
    <t xml:space="preserve"> MARIA JOSE CALEBRO BRAND,</t>
  </si>
  <si>
    <t>54001310400320220028900</t>
  </si>
  <si>
    <t>MARIA MARGARITA LARA MENDOZA</t>
  </si>
  <si>
    <t>54001400901020220035700</t>
  </si>
  <si>
    <t>María Matilde Villamizar de Contreras</t>
  </si>
  <si>
    <t>13836318400120220105300</t>
  </si>
  <si>
    <t>MARÍA TOMASA PÉREZ BLANCO</t>
  </si>
  <si>
    <t>20220015600</t>
  </si>
  <si>
    <t>MARIANA PAMPLONA1 en representación de • Luis Mario Álvarez Gómez • Blas Antonio Londoño Cortes • Guillermo Antonio Avendaño Narváez • Rubén Darío González Vera • Aníbal López Martínez • Jairo Hurtado Sánchez • Uriel de Jesús Santa Hernández • Reinaldo Murillo Restrepo • Gloria Inés Molina Buitrago</t>
  </si>
  <si>
    <t>13001333301220220040500</t>
  </si>
  <si>
    <t>Marianella Mendoza Mendoza</t>
  </si>
  <si>
    <t>05282408900220220010000</t>
  </si>
  <si>
    <t>MARTHA ELENA OSORIO SUAREZ,</t>
  </si>
  <si>
    <t>76001222100020220001700</t>
  </si>
  <si>
    <t>Mauricio Chavarro Noriega</t>
  </si>
  <si>
    <t>50001310500320220021000</t>
  </si>
  <si>
    <t>MIGUEL ANGEL AVILA SIERRA</t>
  </si>
  <si>
    <t>11001031500020220374000</t>
  </si>
  <si>
    <t>MIGUEL ANGEL GOMEZ</t>
  </si>
  <si>
    <t>202200248</t>
  </si>
  <si>
    <t xml:space="preserve"> MILTON NOVOA FRANCO</t>
  </si>
  <si>
    <t>11001031500020220546200</t>
  </si>
  <si>
    <t xml:space="preserve">Nación – Ministerio de Ambiente y Desarrollo Sostenible </t>
  </si>
  <si>
    <t>50001418900220220060900</t>
  </si>
  <si>
    <t>: MINISTERIO PUBLICO DEFENSORIA DEL PUEBLO REGIONAL META</t>
  </si>
  <si>
    <t>76001310300720220020900</t>
  </si>
  <si>
    <t>MÓNICA JIMENA MARTINEZ CALDERON a través de apoderado judicial abogado VICTOR HUGO SALCEDO TASCON</t>
  </si>
  <si>
    <t>202200278</t>
  </si>
  <si>
    <t xml:space="preserve">NATALIA ANREA TOVAR JAIMES </t>
  </si>
  <si>
    <t>13001311000520220059600-13001310500120220035200</t>
  </si>
  <si>
    <t>NATALIA NIEVES RENGIFO</t>
  </si>
  <si>
    <t>20220065700</t>
  </si>
  <si>
    <t>NEFER DEL CARMEN ARANGO MONTOYA</t>
  </si>
  <si>
    <t>11001031500020220513900</t>
  </si>
  <si>
    <t>Nelson David Orrego Quintero</t>
  </si>
  <si>
    <t>202200456</t>
  </si>
  <si>
    <t>NIKOLAS RINCON MARTINEZ</t>
  </si>
  <si>
    <t>54001400301020230003400</t>
  </si>
  <si>
    <t>NUBIA ISABEL FERNANDEZ VILLAMIZAR</t>
  </si>
  <si>
    <t>47001316000420230000600</t>
  </si>
  <si>
    <t>OCEANTOUR SANTA MARTA S.A.S,</t>
  </si>
  <si>
    <t>SECRETARIA DISTRITAL DE AMBIENTE</t>
  </si>
  <si>
    <t>11001310501020220046400</t>
  </si>
  <si>
    <t xml:space="preserve">OLMEDO VALENCIA MAMIAN </t>
  </si>
  <si>
    <t>15599310400120220006000</t>
  </si>
  <si>
    <t>OMAR ERNESTO PIRA TORRES, Y OTROS</t>
  </si>
  <si>
    <t>41378408900120220010100</t>
  </si>
  <si>
    <t>ORLANDO TRUJILLO</t>
  </si>
  <si>
    <t>27001233300020220011000</t>
  </si>
  <si>
    <t>OSCAR ALBEY GOMEZ VANEGAS</t>
  </si>
  <si>
    <t>50001333300120220038400</t>
  </si>
  <si>
    <t>ÓSCAR JAVIER VARGAS URREGO</t>
  </si>
  <si>
    <t>PABLO JOSÉ GALVIS MUÑOZ</t>
  </si>
  <si>
    <t>76001310301220220024800</t>
  </si>
  <si>
    <t>PARMINEDEZ NOGUERA NOGUERA</t>
  </si>
  <si>
    <t>11001400303020220121300</t>
  </si>
  <si>
    <t>Paula Liceth Ordosgoitia Peña</t>
  </si>
  <si>
    <t>15755408900120220009000</t>
  </si>
  <si>
    <t>PEDRO MONTOYA ROMERO</t>
  </si>
  <si>
    <t>PERSONERÍA MUNICIPAL DE GIGANTE</t>
  </si>
  <si>
    <t>63130311200120220010600</t>
  </si>
  <si>
    <t>PERSONERIA MUNICIPAL DE PIJAO QUINDIO</t>
  </si>
  <si>
    <t>73622408900120220012200</t>
  </si>
  <si>
    <t>Personería Municipal de Roncesvalles en representación deEutimio Mora Cuartas, Margarita Palma Castañeda y habitantes del barrio el Palmar del municipio de Roncesvalles –Tolima.</t>
  </si>
  <si>
    <t>68432408900120220058100</t>
  </si>
  <si>
    <t>PERSONERO MUNICIPAL (COMUNIDAD CALICHAL)</t>
  </si>
  <si>
    <t>11001400302120220098400</t>
  </si>
  <si>
    <t>PETROSEISMIC SERVICES S.A</t>
  </si>
  <si>
    <t>11001031500020230004900</t>
  </si>
  <si>
    <t>ORGANIZACIÓN CAMPESINA BALUARTE NACIONAL CAMPESINA JUANA JULIA GUZMÁN</t>
  </si>
  <si>
    <t>41306408900220220015100</t>
  </si>
  <si>
    <t>Didier Rene Rodríguez Manrique Reiner Antonio Devia Soto en representación de Alex Andrés Devia Reyes</t>
  </si>
  <si>
    <t>11001031500020220590500</t>
  </si>
  <si>
    <t>REINERIA CERÓN CÁRDENAS Y OTRO</t>
  </si>
  <si>
    <t>86001220800220150005600</t>
  </si>
  <si>
    <t>Resguardo Indígena Alto de Lorenzo y la Asociación del Consejo Regional del Pueblo Nasa del Putumayo</t>
  </si>
  <si>
    <t>11001310901620220013600</t>
  </si>
  <si>
    <t>Resguardo Indígena Etnia Kaamash-Hu del CaribeMiguel Ángel Pérez Coll</t>
  </si>
  <si>
    <t>50001233300020220027300</t>
  </si>
  <si>
    <t xml:space="preserve">Reynel Barón Romero </t>
  </si>
  <si>
    <t>47001312100220221006000</t>
  </si>
  <si>
    <t>: RICARDO ZUÑIGA ROMERO, ADONAY PELAEZ LOSADA y GLADYS ESTHER BUENDÍA</t>
  </si>
  <si>
    <t>11001311800120220024000</t>
  </si>
  <si>
    <t>ROSALBA DE BELLO</t>
  </si>
  <si>
    <t>13001310400620220010700</t>
  </si>
  <si>
    <t>ROSANA MARGARITA GONZALEZ BAENA</t>
  </si>
  <si>
    <t>761113333002202200056800, 761113333002202200056900</t>
  </si>
  <si>
    <t>RUBÉN DARÍO SATIZABAL HERNÁNDEZ</t>
  </si>
  <si>
    <t>11001333400620220055200</t>
  </si>
  <si>
    <t>RUDY AMANDA HURTADO GARCÉS, OBSERVATORIO DE DISCRIMINACIÓN RACIAL Y OTROS</t>
  </si>
  <si>
    <t>13001311800220220007800</t>
  </si>
  <si>
    <t>RUTH MARIA TABORDA DE BARRAZA y RENULFA PEREZ GOMEZ</t>
  </si>
  <si>
    <t>202300038</t>
  </si>
  <si>
    <t>SAMIRA RIVERA GAVIRIA-</t>
  </si>
  <si>
    <t>761474088003202200229</t>
  </si>
  <si>
    <t>SANDRA MILENA GARCIA TORO</t>
  </si>
  <si>
    <t>11001311001920220069900</t>
  </si>
  <si>
    <t xml:space="preserve">SEBASTIAN PINEDA CAICEDO </t>
  </si>
  <si>
    <t>520014071002202200116</t>
  </si>
  <si>
    <t>SEGUNDO VICENTE URBANO SOSCUE</t>
  </si>
  <si>
    <t>63190408900220220014500</t>
  </si>
  <si>
    <t>SERGIO BENAVIDES ESCOBAR</t>
  </si>
  <si>
    <t>68001311800320220008800</t>
  </si>
  <si>
    <t xml:space="preserve">SERGIO DAVID BENESCH RODRIGUEZ </t>
  </si>
  <si>
    <t>68001310300320220026700</t>
  </si>
  <si>
    <t>SERGIO FERNANDO IBAÑEZ RIVERA</t>
  </si>
  <si>
    <t>13001310500120220035200</t>
  </si>
  <si>
    <t>SILVIA LETICIA ARIZA GONZALEZ</t>
  </si>
  <si>
    <t>05001310300520220031700</t>
  </si>
  <si>
    <t>Sociedad Posada Correas S.A.S</t>
  </si>
  <si>
    <t>50006408900120220054000</t>
  </si>
  <si>
    <t>SURFSIDES.A.S</t>
  </si>
  <si>
    <t>202300009</t>
  </si>
  <si>
    <t xml:space="preserve">SUSANA GUIRAL MONSALVE </t>
  </si>
  <si>
    <t>54001410500220220044700</t>
  </si>
  <si>
    <t>TANIA GUARIN VALENCIA</t>
  </si>
  <si>
    <t>76001333300620220018700</t>
  </si>
  <si>
    <t>Tomás Banguera</t>
  </si>
  <si>
    <t>050013118002202200108</t>
  </si>
  <si>
    <t>TRACTOCENTRO COLOMBIA SAS,</t>
  </si>
  <si>
    <t>20220025600</t>
  </si>
  <si>
    <t xml:space="preserve"> TULIO ALFREDO DAZA FLOREZ</t>
  </si>
  <si>
    <t>76001310300120220011000</t>
  </si>
  <si>
    <t xml:space="preserve">: Iveth Katheryne Jaramillo López </t>
  </si>
  <si>
    <t>WILLIAM BEDOYA MORENO</t>
  </si>
  <si>
    <t>11001333501420220047200</t>
  </si>
  <si>
    <t>WILLIAM EDUARDO SALAZAR SÁNCHEZ</t>
  </si>
  <si>
    <t>41306408900220220021000</t>
  </si>
  <si>
    <t>William Fajardo Falla</t>
  </si>
  <si>
    <t>52356400400120220097</t>
  </si>
  <si>
    <t>William Mipaz- Martha Lucia Mipaz Gómez, Mary Luz Cuastumal- Nixon Fernando Cuastumal.</t>
  </si>
  <si>
    <t>11001311000320230004700</t>
  </si>
  <si>
    <t>WILSON ZAMIR RODRÍGUEZ FARIAS</t>
  </si>
  <si>
    <t>73449408900220220077900</t>
  </si>
  <si>
    <t>WOLFGANG SCHELLENBACH LOZANO</t>
  </si>
  <si>
    <t>54673408900120220006700</t>
  </si>
  <si>
    <t>YANTEH LILIANA MURILLO</t>
  </si>
  <si>
    <t>50001311000120220048400</t>
  </si>
  <si>
    <t>YOLANDA ESPERANZA RAMIREZ CUELLAR representante leal del GRUPO BGR SAS</t>
  </si>
  <si>
    <t>76111221300120220017900</t>
  </si>
  <si>
    <t>YUBEER JIMENEZ CAICEDO</t>
  </si>
  <si>
    <t>11001333502720220029900</t>
  </si>
  <si>
    <t>YUBER ANDRÉS LASSO PRADA</t>
  </si>
  <si>
    <t>6800131090420230001200</t>
  </si>
  <si>
    <t>68001318700620230002000</t>
  </si>
  <si>
    <t>CRISTIAN DANILO AVENDAÑO FINO y FABIÁN DIAZ PLATA.</t>
  </si>
  <si>
    <t>05001430300920230003400</t>
  </si>
  <si>
    <t>RICARDO JOSÉ MONTOYA</t>
  </si>
  <si>
    <t>20230001500</t>
  </si>
  <si>
    <t>CORNARE - MUNICIPIO DE ABEJORRAL y otros.</t>
  </si>
  <si>
    <t>20230022</t>
  </si>
  <si>
    <t>HERMES ENRIQUE JIMENEZ CORTES</t>
  </si>
  <si>
    <t>202300054</t>
  </si>
  <si>
    <t xml:space="preserve"> RAFAEL DÍAZ MARTÍNEZ</t>
  </si>
  <si>
    <t>11001310902420230001400</t>
  </si>
  <si>
    <t>CAMILO ANDRÉS NÚÑEZ VANEGAS y GIGLY CORAZON RODRÍGUEZ RODRÍGUEZ, ambos en causa propia y en representación de la menor de edad CELESTE NÚÑEZ RODRÍGUEZ</t>
  </si>
  <si>
    <t>202300111</t>
  </si>
  <si>
    <t>Doctora ESMERALDA HERNANDEZ SILVA, Senadora de la República de Colombia, JHON EDINSON ORTEGA JACOME Diputado a la Asamblea de Norte de Santander, LINA MARGARITA REYES RINCON, en su condición de Directora de la Fundación Protectora de Animales y medio ambiente “Mi Mejor Amigo</t>
  </si>
  <si>
    <t>11001310501020230006200</t>
  </si>
  <si>
    <t>GERMÁN BELTRÁN BENLTRÁN</t>
  </si>
  <si>
    <t>73001311800120230001100</t>
  </si>
  <si>
    <t>EDNA YORELY CASTRO BONILLA</t>
  </si>
  <si>
    <t>PAULA LICETH ORDOSGOITIA PEÑA</t>
  </si>
  <si>
    <t>11001334205720230004100</t>
  </si>
  <si>
    <t>76001233300020230008500</t>
  </si>
  <si>
    <t>ROMULO CÓRDOBA CAMACHO</t>
  </si>
  <si>
    <t>20230000800</t>
  </si>
  <si>
    <t xml:space="preserve">ERIKA ALEXANDRA HINCAPIE GUTIERREZ </t>
  </si>
  <si>
    <t>11001310303520230005000</t>
  </si>
  <si>
    <t>YENNY CAROLINA GUERRERO BENAVIDES</t>
  </si>
  <si>
    <t>76622400300120230000800</t>
  </si>
  <si>
    <t>Álvaro Javier Gómez Piedrahita</t>
  </si>
  <si>
    <t>11001031500020230005400</t>
  </si>
  <si>
    <t>11001400305920230007000</t>
  </si>
  <si>
    <t>FLOR ANGELA RAMIREZ</t>
  </si>
  <si>
    <t>15001316000120230004700</t>
  </si>
  <si>
    <t xml:space="preserve">Silvino Ramírez Pérez </t>
  </si>
  <si>
    <t>76001333301120230002500</t>
  </si>
  <si>
    <t>DIANA LUCIA LOPEZ NIETO</t>
  </si>
  <si>
    <t>20230001400</t>
  </si>
  <si>
    <t>RONALD ORTEGA RICO, como apoderado del señor MIGUEL EDUARDO ZAMORA RAMIREZ,</t>
  </si>
  <si>
    <t>11001310500920230007900</t>
  </si>
  <si>
    <t>FRANKLIN FERNANDO CIFUENTES FERNÁNDEZ</t>
  </si>
  <si>
    <t>RONALD ORTEGA RICO, como apoderado de la señora LILIANA CANCINO CIFUENTES</t>
  </si>
  <si>
    <t>760013107005202300013</t>
  </si>
  <si>
    <t>Oscar Andrés Bejarano Varela</t>
  </si>
  <si>
    <t>760013107001202300012</t>
  </si>
  <si>
    <t>MARÍA MERCEDES ASTUDILLO MEJÍA APODERADO: RONALD ORTEGA RICO</t>
  </si>
  <si>
    <t>19698318400220230001800</t>
  </si>
  <si>
    <t>YERMIN ORLANDO GUEJIA CAMPO, en calidad de autoridad tradicional Mayor del RESGUARDO NASA KIWE TEKH KSXAW</t>
  </si>
  <si>
    <t>11001310502220230007900</t>
  </si>
  <si>
    <t xml:space="preserve">SARA DANIELA CRISTANCHO PARRA </t>
  </si>
  <si>
    <t>05001333301120230004200</t>
  </si>
  <si>
    <t>JUAN FERNANDO PALACIOS LEMOS</t>
  </si>
  <si>
    <t>76001310400920230001300</t>
  </si>
  <si>
    <t>BEATRIZ NIETO LONDOÑO quien refeire actuar en nombre de MARTHA LUCIA NIETO LONDOÑO y MARÍA LEONELIA LONDOÑO MANRIQUE</t>
  </si>
  <si>
    <t>76001333301220230002300</t>
  </si>
  <si>
    <t>WALTER BERMUDEZ LUCUMI</t>
  </si>
  <si>
    <t>11001031500020230035400</t>
  </si>
  <si>
    <t>Nelson Restrepo Patiño</t>
  </si>
  <si>
    <t>11001031500020230048900</t>
  </si>
  <si>
    <t>CONSEJO COMUNITARIO NEGROS ANCESTRALES DE CHANCLETA Y PATILLA MUNICIPIO DE BARRANCAS LA GUAJIRA</t>
  </si>
  <si>
    <t>86001310400120230002100</t>
  </si>
  <si>
    <t>FERNEY BOTINA</t>
  </si>
  <si>
    <t xml:space="preserve"> 76001333301220230002900</t>
  </si>
  <si>
    <t>NIDIA CASTRO BONILLA</t>
  </si>
  <si>
    <t>CILIA MARIA AZCARATE SANCLEMENTE</t>
  </si>
  <si>
    <t>76001333301220230003800</t>
  </si>
  <si>
    <t>76001333301220230002800</t>
  </si>
  <si>
    <t>GERSON DIAZ RODRIGUEZ</t>
  </si>
  <si>
    <t>76001333301220230003100</t>
  </si>
  <si>
    <t>CAROLINA TELLO TOVAR</t>
  </si>
  <si>
    <t>76400408900120220049300</t>
  </si>
  <si>
    <t>NURY ANGELICA VARELA MONTAÑO Y FERNANDO ANTONIO POSSO BEDOYA</t>
  </si>
  <si>
    <t>11001333502120230006000</t>
  </si>
  <si>
    <t>76001233300020230012000 76109333300120230006200 11001031500020230057400 76109333300320230007300</t>
  </si>
  <si>
    <t>CATALINO JIMENEZ CAICEDO</t>
  </si>
  <si>
    <t>11001031500020230062000</t>
  </si>
  <si>
    <t>68001310300720230004700</t>
  </si>
  <si>
    <t>ANTONIO MARÍA GAMEZ</t>
  </si>
  <si>
    <t>19001310700120231001400</t>
  </si>
  <si>
    <t>RAMON CAMPO SAMBON</t>
  </si>
  <si>
    <t>202300016</t>
  </si>
  <si>
    <t>WILLIAM CÁRDENAS GIRALDO</t>
  </si>
  <si>
    <t>202300064</t>
  </si>
  <si>
    <t>MARILUZ RINCO CARDONA Y OTROS</t>
  </si>
  <si>
    <t>20230001000</t>
  </si>
  <si>
    <t>LUIS EDUARDO CIFUENTES</t>
  </si>
  <si>
    <t>11001031500020230058100</t>
  </si>
  <si>
    <t>HECTOR MAURO PORTILLA PABON Y OTROS</t>
  </si>
  <si>
    <t>63001310500420230004500</t>
  </si>
  <si>
    <t>11001031500020230084600</t>
  </si>
  <si>
    <t>52835310700220230001500</t>
  </si>
  <si>
    <t>LUIS GONZALO BURBANO YEPES</t>
  </si>
  <si>
    <t>52356310500120230002200</t>
  </si>
  <si>
    <t>RESGUARDO INDIGENA ISHU AWA_x000D_</t>
  </si>
  <si>
    <t>202300061</t>
  </si>
  <si>
    <t xml:space="preserve">CONSEJO COMUNITARIO AFROCOLOMBIANO DEL CORREGIMIENTO DE VILLA ROSA, ATLÁNTICO, CONSEJO COMUNITARIO DE COMUNIDADES NEGRAS DE REPELÓN MAGEN DE ¨MI”, CONSEJO COMUNITARIO DE LAS COMUNIDADES NEGRAS DE LURUACO KUSUTO MA-GENDE, CONSEJO COMUNITARIO DE COMUNIDADES NEGRAS DEL BAJO POLO DEL CORREGIMIENTO DE ROTINET, MUNICIPIO DE REPELÓN, CONSEJO COMUNITARIO DE COMUNIDADES NEGRAS DEL CORREGIMIENTO DE LAS COMPUERTAS DEL MUNICIPIO DE MANATÍ </t>
  </si>
  <si>
    <t>202200038</t>
  </si>
  <si>
    <t>CECILIA RODRIGUEZ DE FONSECA</t>
  </si>
  <si>
    <t>76001310401220230001900</t>
  </si>
  <si>
    <t>JUAN CARLOS MUÑOZ MONTILLA</t>
  </si>
  <si>
    <t>05001430300420230007300</t>
  </si>
  <si>
    <t>PAULA ANDREA HURTADO SALGADO, ALVARO ORLANDO GOMEZ, DAVID AGUDELO TRUJILLO, CAROLINA ACOSTA BERNAL, GUILLERMO ABEL ARANGO, LUISA FERNANDA ESCOBAR, JOSE GABRIEL ARANGO, BERNARDO GAVIRIA SUAREZ, LUIS ALEJANDRO DANIEL RAFAEL VEGA RAMIREZ, JERONIMO TORO CALLE, JUAN CARLOS VALLEJO, GLORIA MARIA DONADO, URBANIZACION ANTIGUA P.H., representada por la sociedad BOTERO YEPES ASOCIADOS S.A.S.</t>
  </si>
  <si>
    <t>ORLANDO LINEROS VELASCO</t>
  </si>
  <si>
    <t>20230002600</t>
  </si>
  <si>
    <t>76001310300520230004400</t>
  </si>
  <si>
    <t>76001310902320230002200</t>
  </si>
  <si>
    <t>FUNDACIÓN CENTRO DE PRIMATES (FUCEP)</t>
  </si>
  <si>
    <t>76001333301220230004600</t>
  </si>
  <si>
    <t>MARTHA ISABEL RINCON LEON</t>
  </si>
  <si>
    <t>76834310400320230002300</t>
  </si>
  <si>
    <t>CANDIDA ROSA ARENAS CAÑAVERAL</t>
  </si>
  <si>
    <t>202300099</t>
  </si>
  <si>
    <t xml:space="preserve">DIANA CAROLINA NIETO MALDONADO </t>
  </si>
  <si>
    <t>11001310301320230007300</t>
  </si>
  <si>
    <t>MARÍA DEL CARMEN AGUILLON PULIDO (ASOCIACIÓN BASICA DE RECICLAJE SINEAMBORE)._x000D_</t>
  </si>
  <si>
    <t>76001333301220230005200</t>
  </si>
  <si>
    <t>SANDRA ELIZABETH ZAPATA OSPINA</t>
  </si>
  <si>
    <t>17001400301220230015500</t>
  </si>
  <si>
    <t>WESLEY DANIEL MADRIGAL (Pasaporte No.567420075)</t>
  </si>
  <si>
    <t>11001333501020200006700_x000D_</t>
  </si>
  <si>
    <t>EVELIO ACOSTA FORERO, NUBIA STELLA FRANCO ORJUELA, MARÍA DIONISIA ROA DÍAZ, ALFONSO ROA y JHON FREDY ORJUELA OSORIO</t>
  </si>
  <si>
    <t>47960408900120230001100</t>
  </si>
  <si>
    <t xml:space="preserve">CARLOS ALBERTO MORALES ITURRIAGO </t>
  </si>
  <si>
    <t>202300031</t>
  </si>
  <si>
    <t>ECOMINERA DE LAS NIEVES S.A.S. a través de su representante legal MARWAN HASSAN MUSTAFA FERNÁNDEZ</t>
  </si>
  <si>
    <t>20230010400</t>
  </si>
  <si>
    <t>GERARDO ALFONSO SALCEDO CEDAÑO Y OTRO</t>
  </si>
  <si>
    <t>11001310701220230003200</t>
  </si>
  <si>
    <t>MARTHA CRISTINA GÓMEZ CORREA, A TRAVÉS DE APODERADO JUDICIAL DOCTOR RAMIRO OLÍVELLA GUARÍN</t>
  </si>
  <si>
    <t>41306408900220230004700</t>
  </si>
  <si>
    <t>68001310900620230002100</t>
  </si>
  <si>
    <t>FERMIN CHAPARRO SANABRIA y YANETH LUNA GUTIERREZ</t>
  </si>
  <si>
    <t xml:space="preserve"> 44001408800320230001200</t>
  </si>
  <si>
    <t>JOSE FRANCISCO BRUGES COTES, quien actúa en su calidad de Gobernador del Cabildo del RESGUARDO INDÍGENA DE LA ALTA Y MEDIA GUAJIRA Y SUS AMPLIACIONES – RIAMGA y en calidad de Representante Legal de la ASOCIACIÓN DE CABILDOS GOBERNADORES Y AUTORIDADES TRADICIONALES INDÍGENAS WAYUU DE LA AMPLIACIÓN DE LA ALTA Y MEDIA GUAJIRA RESGUARDOS EL PASITO, CANGREJITO, LA RAYA Y POPOYA</t>
  </si>
  <si>
    <t>202300062</t>
  </si>
  <si>
    <t>DIANA FERNANDA ARIAS PLAZA</t>
  </si>
  <si>
    <t>50001310500120230008000</t>
  </si>
  <si>
    <t>LEIDY JHOANNA LIEVANO BARRAGÁN</t>
  </si>
  <si>
    <t>76147400300220230009900</t>
  </si>
  <si>
    <t xml:space="preserve">COSME ALBERTO MORENO MEJÍA </t>
  </si>
  <si>
    <t>54001333301120230014900</t>
  </si>
  <si>
    <t>MARÍA ONEIDA LOZANO DE BARBOSA</t>
  </si>
  <si>
    <t>20230005200</t>
  </si>
  <si>
    <t>TECNOINDUSTRIAL DEL LLANO S.A.S</t>
  </si>
  <si>
    <t>76147400300220230010300</t>
  </si>
  <si>
    <t>SEBASTIÁN JORDÁN GARCÍA</t>
  </si>
  <si>
    <t>76736310300120230003500</t>
  </si>
  <si>
    <t>MARLENY GONZALEZ ARCILA</t>
  </si>
  <si>
    <t>70001333300120230004100</t>
  </si>
  <si>
    <t xml:space="preserve">FIDEL PATERNINA PATERNINA </t>
  </si>
  <si>
    <t>1100133340020230010700</t>
  </si>
  <si>
    <t xml:space="preserve">ASOCIACIÓN NACIONAL DE ADMINISTRADORES AMBIENTALES Y PROFESIONES AFINES </t>
  </si>
  <si>
    <t>11001310503720230012000</t>
  </si>
  <si>
    <t>EMPRESA PARA LA SOSTENIBILIDAD AMBIENTAL S.A.S</t>
  </si>
  <si>
    <t>11001020300020230101600 ACUMULADO 11001020300020230126000</t>
  </si>
  <si>
    <t xml:space="preserve">AURA JULIA REALPE OLIVA, EN CALIDAD DE PROCURADORA 14 JUDICIAL II EN RESTITUCIÓN DE TIERRAS DE CALI AURA JULIA REALPE OLIVA,MIGUEL ÁNGEL SÁNCHEZ, LEONOR LÓPEZ BARBOSA, JAIME CASTAÑEDA, JOSÉ JULIÁN VELÁSQUEZ MUÑOZ, ISAURA MARTÍN, LUZ ADRIANA VELÁSQUEZ, OLMAN SUÁREZ, UBEIMAR SUÁREZ, ANA GARCÍA, EDGAR CASTAÑO, REINERIO CRIOLLO, CECILIA LARA BARBOSA Y ELVIRA JARA BARBOSA </t>
  </si>
  <si>
    <t>11001310503020230011200</t>
  </si>
  <si>
    <t>MELISSA OTILIA TABARES RODRIGUEZ</t>
  </si>
  <si>
    <t>11001333502620230010100</t>
  </si>
  <si>
    <t>RIGOBERTO RODRIGUEZ GALINDO</t>
  </si>
  <si>
    <t>11001334305920230007500</t>
  </si>
  <si>
    <t>JOSE ALFREDO JARAMILLO LOPEZ</t>
  </si>
  <si>
    <t>76001400301120230023000</t>
  </si>
  <si>
    <t>CLAUDIA EMILIA RIOS URIBE</t>
  </si>
  <si>
    <t>86001312100320230000500</t>
  </si>
  <si>
    <t>MARIA MONICA JOJOA MUCHACHASOY</t>
  </si>
  <si>
    <t>13001318700120230000800</t>
  </si>
  <si>
    <t>EDGAR FERNAPO RODRIGUEZ ANGULO</t>
  </si>
  <si>
    <t>20230019000</t>
  </si>
  <si>
    <t>ANDRES FELIPE ALFONSO FIGUEROA en calidad de representante legal suplente de la empresa ANDINO COMMODITIES S.A.S.,</t>
  </si>
  <si>
    <t>11001031500020230097400</t>
  </si>
  <si>
    <t>JOSÉ WILLIAM SÁNCHEZ PÁEZ</t>
  </si>
  <si>
    <t>68081312100120231001700</t>
  </si>
  <si>
    <t>JORGE ENRIQUE HERAZO ANGARITA</t>
  </si>
  <si>
    <t>760012204000201700116900</t>
  </si>
  <si>
    <t>CONSEJOS COMUNITARIOS DE GUADUALITO, ZACARIAS Y CAMPO HERMOSO -RÍO DAGUA</t>
  </si>
  <si>
    <t>76001310400820230002300</t>
  </si>
  <si>
    <t xml:space="preserve">ANDRES ARISTIZABAL </t>
  </si>
  <si>
    <t>76895408900120230006200</t>
  </si>
  <si>
    <t>ALEJANDRA MARÍA MARTÍNEZ JOSÉ REINELIO BORBOYES ORTEGA ELIBERT PEREA HUBE SERNA GRISALES JAIRO ANDRÉS RODRÍGUEZ PALACIO HENRY ARIZA DIEGO FERNANDO SALAS</t>
  </si>
  <si>
    <t>54001410500120230015500</t>
  </si>
  <si>
    <t>SUAREZ TORRES LUIS ALBERTO</t>
  </si>
  <si>
    <t>11001310905420230003900</t>
  </si>
  <si>
    <t>LUIS DOMINGO GÓMEZ MALDONADO y a su vez en representación de su hija VALERIA GÓMEZ DEL RÍO y como agente oficioso de los NIÑOS y NIÑAS DEL TERRITORIO COLOMBIANO</t>
  </si>
  <si>
    <t>11001310901520230007100</t>
  </si>
  <si>
    <t>DILFONSO LOBELO HERRERA</t>
  </si>
  <si>
    <t>11001310300120230011400</t>
  </si>
  <si>
    <t>EDITH LEONOR BRITO RAMÍREZ</t>
  </si>
  <si>
    <t>11001310302920230013000</t>
  </si>
  <si>
    <t>ELAINE GAMEZ BERMUDEZ</t>
  </si>
  <si>
    <t>05361318400120230001800</t>
  </si>
  <si>
    <t>MARY LUZ SEPULVEDA GRACIANO</t>
  </si>
  <si>
    <t>19001410500220230012300</t>
  </si>
  <si>
    <t>FUNDACIÓN CONSTRU SOCIAL</t>
  </si>
  <si>
    <t>11001031500020230144100</t>
  </si>
  <si>
    <t>CIRCULO DE PENSAMIENTO AMBIENTAL - CIRPA</t>
  </si>
  <si>
    <t>20230008300</t>
  </si>
  <si>
    <t>JOMAIRO GONZALEZ OCAMPO</t>
  </si>
  <si>
    <t>20001310400620230004700</t>
  </si>
  <si>
    <t>DOLMA FERNANDO AVILA MATEO</t>
  </si>
  <si>
    <t>20230005700</t>
  </si>
  <si>
    <t>PERSONERO DE GIGANTE</t>
  </si>
  <si>
    <t>11001311003020230019200</t>
  </si>
  <si>
    <t>LUIS FERNANDO VASQUEZ LALINDE</t>
  </si>
  <si>
    <t>68001400900320230003400</t>
  </si>
  <si>
    <t>11001031500020230128300</t>
  </si>
  <si>
    <t>JORGE OCTAVIO ESCOBAR CAÑOLA</t>
  </si>
  <si>
    <t>11001400305620230024600</t>
  </si>
  <si>
    <t>MARÍA GRACIELA MANCERA</t>
  </si>
  <si>
    <t>41615408900120230009800</t>
  </si>
  <si>
    <t>DARIO AUGUSTO ROJAS ROJAS</t>
  </si>
  <si>
    <t>68001318700120230002500</t>
  </si>
  <si>
    <t>MIGUEL FRANCISCO CONTRERAS LANDINEZ y MAURICIO MEZA BLANCO</t>
  </si>
  <si>
    <t>11001407100720230006100</t>
  </si>
  <si>
    <t>ALBERTO RODRIGUEZ ORTIZ</t>
  </si>
  <si>
    <t xml:space="preserve">11001020300020230130900 </t>
  </si>
  <si>
    <t xml:space="preserve">MYRIAM DÍAZ MONTOYA, ADRIÁN MAHECHA Y WILDER AGUILAR </t>
  </si>
  <si>
    <t>11001400304520230027400</t>
  </si>
  <si>
    <t>FANNY HERMELINDA y JOSÉ DAVID FAJARDO RODRÍGUEZ</t>
  </si>
  <si>
    <t>JAIR ERNESTO VACCA</t>
  </si>
  <si>
    <t>ACCION DE TUTELA</t>
  </si>
  <si>
    <t>11001333501320230011100</t>
  </si>
  <si>
    <t>54001318700320230010300</t>
  </si>
  <si>
    <t>MARIBEL TELLEZ DURAN</t>
  </si>
  <si>
    <t>54001310400320230001600</t>
  </si>
  <si>
    <t>SANTOS MARÍA PINZÓN MARTÍNEZ</t>
  </si>
  <si>
    <t>11001333501220230011200</t>
  </si>
  <si>
    <t>JUAN CARLOS MURILLO GUZMAN</t>
  </si>
  <si>
    <t>76001310301920230007400</t>
  </si>
  <si>
    <t>TRANSPORTES ESPECIALES ACAR S.A.</t>
  </si>
  <si>
    <t>AUTORIDAD NACIONAL DE LICENCIAS AMBIENTALES - ANLA</t>
  </si>
  <si>
    <t>44650310400220230000100</t>
  </si>
  <si>
    <t>YOFER BRITO BRITO</t>
  </si>
  <si>
    <t xml:space="preserve"> 50001311800120230002900 ACUMULADO 11001020400020230213100</t>
  </si>
  <si>
    <t>ANA ROSALBA QUEVEDO GARCÈS</t>
  </si>
  <si>
    <t>52838310300120230003100</t>
  </si>
  <si>
    <t>FAVIO DUBAN DÍAZ GARCÍA</t>
  </si>
  <si>
    <t>66001400300120230009300</t>
  </si>
  <si>
    <t>LUZ DARY SANTIAGO HERNÁNDEZ</t>
  </si>
  <si>
    <t>50001400300720230026200</t>
  </si>
  <si>
    <t>ERICSON CAMILO BALLEN QUINTERO</t>
  </si>
  <si>
    <t>54874408900220230020000</t>
  </si>
  <si>
    <t>GABINA SIERRA DE MONTOYA</t>
  </si>
  <si>
    <t>20230010700</t>
  </si>
  <si>
    <t>MARÍA CECILIA MONTOYA DUQUE</t>
  </si>
  <si>
    <t>11001031500020230158500</t>
  </si>
  <si>
    <t>ALBA ROCÍO ÁVILA ÁVILA</t>
  </si>
  <si>
    <t>11001031500020230177100</t>
  </si>
  <si>
    <t>YEFERSON ABRAHAM SEGURA BECERRA</t>
  </si>
  <si>
    <t>20230003100</t>
  </si>
  <si>
    <t>CRISTIAN DANILO AVENDAÑO FINO.</t>
  </si>
  <si>
    <t>202300201</t>
  </si>
  <si>
    <t>76147408800320230007700</t>
  </si>
  <si>
    <t>BEATRIZ ELENA GÓMEZ VALENCIA</t>
  </si>
  <si>
    <t>11001334205120230013000</t>
  </si>
  <si>
    <t>RESGUARDO INDÍGENA HUITOTO DEL PARAJE DE MONOCHOA</t>
  </si>
  <si>
    <t>11001031500020230172800</t>
  </si>
  <si>
    <t>FERNEY MOYANO PÉREZ, COORDINADOR DE LA VEEDURÍA CIUDADANA</t>
  </si>
  <si>
    <t>11001430301620230005200</t>
  </si>
  <si>
    <t>LUZMIRA DÍAZ ALVARADO</t>
  </si>
  <si>
    <t>76001222100020230000500</t>
  </si>
  <si>
    <t>JAIME ROBIRO TRUJILLO y MARÍA LILIANA SÁNCHEZ</t>
  </si>
  <si>
    <t>25899333300120230018000</t>
  </si>
  <si>
    <t xml:space="preserve">JULIO CESAR RÍOS GARZÓN </t>
  </si>
  <si>
    <t>11001311001720230030100</t>
  </si>
  <si>
    <t>CARLOS ANDRÉS MÉNDEZ OLIVEROS</t>
  </si>
  <si>
    <t>11001333603320230011600</t>
  </si>
  <si>
    <t>FERNANDA BARBOSA DOS SANTOS</t>
  </si>
  <si>
    <t>202300072</t>
  </si>
  <si>
    <t>ALFREDO MANRIQUE GIRALDO</t>
  </si>
  <si>
    <t>528383103001202300006</t>
  </si>
  <si>
    <t>202300921</t>
  </si>
  <si>
    <t>ADA LUZ JIMÉNEZ ESPITIA</t>
  </si>
  <si>
    <t>47001316000220230016800</t>
  </si>
  <si>
    <t>LILIANA ACEVEDO ESCOBAR</t>
  </si>
  <si>
    <t>11001334306320230012800</t>
  </si>
  <si>
    <t>MARÍA ANGELICA ROJAS DE LA OSSA Y OTROS</t>
  </si>
  <si>
    <t>20230100</t>
  </si>
  <si>
    <t>KMC S.A.S</t>
  </si>
  <si>
    <t>11001031500020230194400</t>
  </si>
  <si>
    <t>RESGUARDO MAYOR INDÍGENA TAMAZ DEL CAGUÁN DUJOS PANIQUITA, Y COMUNIDADES PIJAOS EL VERGEL Y CHIRICO PINA PATA LOS AIPES, UBICADOS EN EL DEPARTAMENTO DEL HUILA.</t>
  </si>
  <si>
    <t>73319310300120230003600</t>
  </si>
  <si>
    <t>MARIO FERNANDO MONTAÑA Y OTROS</t>
  </si>
  <si>
    <t xml:space="preserve">73001333301220230016100 </t>
  </si>
  <si>
    <t>JOSE EDUARDO GONZALEZ VARÓN</t>
  </si>
  <si>
    <t>20230016500</t>
  </si>
  <si>
    <t>JAIME ANDRES CASTILLO TRILLOS</t>
  </si>
  <si>
    <t>27615318400120230002800</t>
  </si>
  <si>
    <t>NELSON LEMUS GONZALEZ</t>
  </si>
  <si>
    <t>68755318400220230004900</t>
  </si>
  <si>
    <t xml:space="preserve"> MARINA RIVERA PRADA</t>
  </si>
  <si>
    <t>41298310500120230004200</t>
  </si>
  <si>
    <t>JOHANY MARIA LONGA RIASCOS</t>
  </si>
  <si>
    <t>11001020300020230171700</t>
  </si>
  <si>
    <t xml:space="preserve">CARLOS ALBERTO MANTILLA GUTIERREZ </t>
  </si>
  <si>
    <t>76147310400120230002800</t>
  </si>
  <si>
    <t>VÍCTOR ALFONSO PINEDA</t>
  </si>
  <si>
    <t>52848400400220220009800</t>
  </si>
  <si>
    <t>DEMETRIO RODRIGUEZ MORA y otro</t>
  </si>
  <si>
    <t>76147310400320230007700</t>
  </si>
  <si>
    <t xml:space="preserve"> VÍCTOR ALFONSO PINEDA AMAYA</t>
  </si>
  <si>
    <t>05001400301720230056800</t>
  </si>
  <si>
    <t>CRISTIAN DAVID MUÑOZ ACEVEDO</t>
  </si>
  <si>
    <t xml:space="preserve"> 27615318900120230002900</t>
  </si>
  <si>
    <t>JONATHAN DAVID MELO VASQUEZ, COMISION INTERECLESIAL DE JUZTICIA Y PAZ</t>
  </si>
  <si>
    <t>11001310503820230020000</t>
  </si>
  <si>
    <t>ROBERT DAZA GUEVARA</t>
  </si>
  <si>
    <t>LA NACIÓN - MINISTERIO DE AMBIENTE Y DESARROLLO SOSTENIBLE</t>
  </si>
  <si>
    <t>05615310400120230005500</t>
  </si>
  <si>
    <t>IVÁN DE JESÚS AGUDELO GÓMEZ</t>
  </si>
  <si>
    <t>11001310301520230022200</t>
  </si>
  <si>
    <t>BERTHA CECILIA URBINA RAMÍREZ</t>
  </si>
  <si>
    <t>17380318700220230006700</t>
  </si>
  <si>
    <t>FLOR MARÍA NARVÁEZ GARCÍA</t>
  </si>
  <si>
    <t>11001310301420230006500</t>
  </si>
  <si>
    <t>JULIO CESAR LOPEZ JAMIOY</t>
  </si>
  <si>
    <t>11001333400320230026100</t>
  </si>
  <si>
    <t>JOHANNA VALLEJO SÁNCHEZ</t>
  </si>
  <si>
    <t>41551310300220230007000</t>
  </si>
  <si>
    <t xml:space="preserve"> EDILSON PAREDES NORATO</t>
  </si>
  <si>
    <t>202300071</t>
  </si>
  <si>
    <t>LAURA ALEJANDRA RIOS VEGA actuando como Representante legal suplente del ORGANISMO NACIONAL DE ACREDITACIÒN DE COLOMBIA - ONAC</t>
  </si>
  <si>
    <t>11001310503220230017500</t>
  </si>
  <si>
    <t>JHON JAIRO RESTREPO ARENAS</t>
  </si>
  <si>
    <t>47001405300220230034100</t>
  </si>
  <si>
    <t>ARIE KAPLAN GUBERCK VEEDURÍA CIUDADANA PARA LA MITIGACIÓN Y SOLUCIÓN A LA PROBLEMÁTICA DE EROSIÓN COSTERA PLAYA SALGUERO LOCALIDAD 3 TURISTICA PERLA DEL CARIBE</t>
  </si>
  <si>
    <t>11001333603620230014800</t>
  </si>
  <si>
    <t>LUIS HORACIO HERNÁNDEZ</t>
  </si>
  <si>
    <t>66170310500120230021600</t>
  </si>
  <si>
    <t xml:space="preserve">OSCAR ELÍAS MATTA PELÁEZ </t>
  </si>
  <si>
    <t>11001333603720230015100</t>
  </si>
  <si>
    <t>DIANA CAROLINA ABONDANO ALMEIDA</t>
  </si>
  <si>
    <t>68001311000220230021700</t>
  </si>
  <si>
    <t>WILLIANSON CHAHIN CORREA</t>
  </si>
  <si>
    <t>11001408804920230015000</t>
  </si>
  <si>
    <t>LILIA CORTÉS REYES</t>
  </si>
  <si>
    <t>47001315300320230007900</t>
  </si>
  <si>
    <t>FRANCISCO BUITRAGO MONROY</t>
  </si>
  <si>
    <t>202300088</t>
  </si>
  <si>
    <t xml:space="preserve">REPRESENTANTE LEGAL DE LA FUNDACIÓN VERDAD ABIERTA Y DIRECTOR DEL PORTAL VERDADABIERTA.COM JUAN DIEGO RESTREPO ECHEVERRI </t>
  </si>
  <si>
    <t>11001031500020230208300</t>
  </si>
  <si>
    <t xml:space="preserve"> LAURA ANGÉLICA RUBIO MONCADA</t>
  </si>
  <si>
    <t>11001408801720230012000</t>
  </si>
  <si>
    <t>ELSA CONSTANZA REY ZULUAGA</t>
  </si>
  <si>
    <t>11001310314202300194000</t>
  </si>
  <si>
    <t>ERLINA MARÍA OSPINO ANGULO</t>
  </si>
  <si>
    <t>SEBASTIÁN PINEDA CAICEDO como representante De la UNIÓN SINDICAL DE SECTOR AMBIENTAL-USSA</t>
  </si>
  <si>
    <t>11001310700320230007900</t>
  </si>
  <si>
    <t>202300146</t>
  </si>
  <si>
    <t>ELIZABETH VALENCIA TASCON</t>
  </si>
  <si>
    <t>202300363</t>
  </si>
  <si>
    <t>WILSON ANTONIO FLÓREZ VANEGAS</t>
  </si>
  <si>
    <t>70429318400120230003600</t>
  </si>
  <si>
    <t>LUIS ALFONSO YEPES CASTELLAR</t>
  </si>
  <si>
    <t>17001333900620230018100</t>
  </si>
  <si>
    <t xml:space="preserve">ROBLE 2 SAS REPRESENTADA LEGALMENTE POR EL SEÑOR GUSTAVO ROBLEDO VÁSQUEZ </t>
  </si>
  <si>
    <t>68001310900220230005800</t>
  </si>
  <si>
    <t xml:space="preserve"> DESCONT S.A.S. E.S.P., SANDESOL S.A. E.S.P., EDEPSA SOLUCIONES AMBIENTALES E.S.P. S.A. y ECO EFICIENCIA S.A.S. E.S.P</t>
  </si>
  <si>
    <t>54172408900120230013600</t>
  </si>
  <si>
    <t>MERCEDES BLANCO CALDERÓN.</t>
  </si>
  <si>
    <t>44078408900120230009500</t>
  </si>
  <si>
    <t>MARIA ISABEL EPIAYU Y OTROS</t>
  </si>
  <si>
    <t>11001310901920230012700</t>
  </si>
  <si>
    <t xml:space="preserve"> MARGARITA SUÁREZ TIRADO</t>
  </si>
  <si>
    <t>202300265</t>
  </si>
  <si>
    <t>DAYANA OSORIO POLINDARA_x000D_</t>
  </si>
  <si>
    <t>11001031500020230145800</t>
  </si>
  <si>
    <t>HUMBERTO QUINTERO CASTRO</t>
  </si>
  <si>
    <t>11001334104520230027300</t>
  </si>
  <si>
    <t>NÉSTOR FERNANDO LÓPEZ MURCIA</t>
  </si>
  <si>
    <t xml:space="preserve">50001310700420230004400 </t>
  </si>
  <si>
    <t>SHIRLEY MARHANDRA FORERO GARCÉS</t>
  </si>
  <si>
    <t xml:space="preserve">41001400300420230020500 </t>
  </si>
  <si>
    <t>JUAN JOSÉ SANDOVAL CASTRO._x000D_</t>
  </si>
  <si>
    <t>41615408900120230015600</t>
  </si>
  <si>
    <t>YEVANITH AROCA CRIOLLO</t>
  </si>
  <si>
    <t>76736310300120230007800</t>
  </si>
  <si>
    <t>LUISA FERNANDA GUERRERO TABARES</t>
  </si>
  <si>
    <t>76001400301320230038900</t>
  </si>
  <si>
    <t xml:space="preserve"> JUAN FERNANDO LINERO MORALES </t>
  </si>
  <si>
    <t>54001408800920230022200</t>
  </si>
  <si>
    <t>LINA ROSA PORTILLA ROZO</t>
  </si>
  <si>
    <t>86001310500120230004400</t>
  </si>
  <si>
    <t>:PAKNAM KIMA PAI en representación de 17 familias del TERRITORIO ANCESTRAL ɨNKAL AWÁ KATSA Tɨ</t>
  </si>
  <si>
    <t>1100140880442023001300</t>
  </si>
  <si>
    <t>JACQUELINE RUSSI ARDILA</t>
  </si>
  <si>
    <t>11001031500020230252400</t>
  </si>
  <si>
    <t>DIONICIO BANQUEZ MARQUEZ</t>
  </si>
  <si>
    <t>11001310502120230021200</t>
  </si>
  <si>
    <t>JHONNYFERNANDO CARDONA VELAZCO</t>
  </si>
  <si>
    <t>52356310400120230010200</t>
  </si>
  <si>
    <t>JULIO RICARDO SOLARTE ASCUNTA</t>
  </si>
  <si>
    <t>52320408900120230006400</t>
  </si>
  <si>
    <t>FABIOLA MARLENY ROSERO SALAZAR</t>
  </si>
  <si>
    <t>11001310302920230025500</t>
  </si>
  <si>
    <t>ANDRÉS MAURICIO BUSTAMANTE GUTIÉRREZ</t>
  </si>
  <si>
    <t>13001310500320230015600</t>
  </si>
  <si>
    <t>JOSE HILARIO BOSSIO PÉREZ,</t>
  </si>
  <si>
    <t>05001333301920230021000</t>
  </si>
  <si>
    <t>MARIA JANET MESA DUQUE</t>
  </si>
  <si>
    <t>52001333300420230010500</t>
  </si>
  <si>
    <t>NERIO ANGULO ESPAÑA</t>
  </si>
  <si>
    <t>23001310400420230005400</t>
  </si>
  <si>
    <t xml:space="preserve"> JOSE VALERIO WALDO DE LA OSSA, LINEY CECILIA CASTELLAR MEZA, MARCO ANTONIO RODRIGUEZ DIAZ, JULIO ALBERTO MARTINEZ VERGARA</t>
  </si>
  <si>
    <t>54001400300220230054000</t>
  </si>
  <si>
    <t>BLACK ORCHID SOLAR MANAGEMENT S.A.S</t>
  </si>
  <si>
    <t>11001334306420230017200</t>
  </si>
  <si>
    <t>MARÍA FERNANDA ORTIZ CASTILLO-</t>
  </si>
  <si>
    <t>76895408900120230015800_x000D_</t>
  </si>
  <si>
    <t>FRANK SALAZAR Y OTROS</t>
  </si>
  <si>
    <t>11001311002420230040400</t>
  </si>
  <si>
    <t>NÉSTOR HERNÁNDEZ.</t>
  </si>
  <si>
    <t>68001310900820230005400</t>
  </si>
  <si>
    <t>11001031500020230291400_x000D_</t>
  </si>
  <si>
    <t>MUNICIPIO DE BELLO</t>
  </si>
  <si>
    <t>50001333300620230022400</t>
  </si>
  <si>
    <t>68780408900120230003100</t>
  </si>
  <si>
    <t xml:space="preserve">ANDREA KATHERINE JEREZ VILLAMIZAR COMO REPRESENTANTE LEGAL DE LOS INTERESES DE SU MENOR HIJA S. V. J </t>
  </si>
  <si>
    <t>73124408900120230015700</t>
  </si>
  <si>
    <t>ROBINSON ARLEY MEJÍA ALONSO</t>
  </si>
  <si>
    <t>20230025100</t>
  </si>
  <si>
    <t>NICOLAS BERNAL FUENTES</t>
  </si>
  <si>
    <t>85001310700120230003400</t>
  </si>
  <si>
    <t>SILVIA PATRICIA BARRERA MALPICA</t>
  </si>
  <si>
    <t>202300208</t>
  </si>
  <si>
    <t>VEEDURÍA CIUDADANA DE SEGUIMIENTO A LA LICENCIA DEL PROYECTO HIDROELÉCTRICO EL QUIMBO</t>
  </si>
  <si>
    <t>20230029400</t>
  </si>
  <si>
    <t>ANDRES DANILO LOPEZ</t>
  </si>
  <si>
    <t>05001333302620230022000</t>
  </si>
  <si>
    <t>MUSTAFÁ ASOCIADOS S.A.S, NIT 901.430.456-8, REPRESENTANTE LEGAL VITALICIA DE ECOMINERA ALTO BONITO S.A.S, NIT 901.688.255-2</t>
  </si>
  <si>
    <t xml:space="preserve">05045310500220230026000 </t>
  </si>
  <si>
    <t xml:space="preserve">SEFORA BORJA VANEGAS </t>
  </si>
  <si>
    <t>1100133350192023020200</t>
  </si>
  <si>
    <t>GLEYDIS LEONOR NAVARRO MUÑIZ</t>
  </si>
  <si>
    <t>19001333300720230010500</t>
  </si>
  <si>
    <t>MUNICIPIO DE POPAYAN</t>
  </si>
  <si>
    <t>11001310904120230005900</t>
  </si>
  <si>
    <t>GLORIA YANETH ARIZA ARENAS</t>
  </si>
  <si>
    <t>202300299000</t>
  </si>
  <si>
    <t>SAIDRIA MONICA VASQUEZ VILLADA</t>
  </si>
  <si>
    <t>11001311003420230013300</t>
  </si>
  <si>
    <t>ALBERTO UREÑA</t>
  </si>
  <si>
    <t>08001333300220230015500</t>
  </si>
  <si>
    <t xml:space="preserve"> RITA ISABEL NAVARRO GONZALEZ</t>
  </si>
  <si>
    <t>11001310905920230009400</t>
  </si>
  <si>
    <t>LUIS GUILLERMO GUERRERO PÉREZ</t>
  </si>
  <si>
    <t>25000231500020230038200</t>
  </si>
  <si>
    <t>ÓMAR ERNESTO PIRA TORRES Y OTROS.</t>
  </si>
  <si>
    <t>11001311003020230038600</t>
  </si>
  <si>
    <t>JULIAN MAURICIO NARANJO PACHECO</t>
  </si>
  <si>
    <t>252863104002202300143</t>
  </si>
  <si>
    <t>JUAN CARLOS LEGUIZAMON OLAYA</t>
  </si>
  <si>
    <t>11001020300020230244200</t>
  </si>
  <si>
    <t>AVIATUR S.A.S.</t>
  </si>
  <si>
    <t>54001400400720230026700</t>
  </si>
  <si>
    <t>IBETH VALENTINA DURAN GUZMAN,</t>
  </si>
  <si>
    <t>54001333301120230028800</t>
  </si>
  <si>
    <t>IBETH VALENTINA DURÁN GUZMÁN</t>
  </si>
  <si>
    <t>11001031500020230326300 11001031500020230326600</t>
  </si>
  <si>
    <t>05045312100220230013500</t>
  </si>
  <si>
    <t>ENILDA LUZ JIMENEZ PINEDA</t>
  </si>
  <si>
    <t>76109333300120230022300</t>
  </si>
  <si>
    <t>MARLYNG TABARES ARAGÓN, REPRESENTANTE LEGAL DEL CONSEJO COMUNITARIO DE ZACARÍAS (CORREGIMIENTO DE ZACARÍAS – RIO DAGUA), QUIEN ALEGA ACTUAR EN REPRESENTACION DE LA MENOR MAYLING DALLAN CASTILLO VIVEROS Y LOS DEMÁS NIÑOS RESIDENTES EN EL CORREGIMIENTO DE ZACARÍAS – RIO DAGUA DISTRITO DE BUENAVENTURA</t>
  </si>
  <si>
    <t>20230047100</t>
  </si>
  <si>
    <t>ELAIN GAMEZ BERMÚDEZ</t>
  </si>
  <si>
    <t>20230022600</t>
  </si>
  <si>
    <t>JUAN CARLOS CARDENAS CARVAJAL</t>
  </si>
  <si>
    <t>5200140030072023028100</t>
  </si>
  <si>
    <t>GUILLERMO SALOMÓN y BLANCA ALVARADO DE SALOMÓN</t>
  </si>
  <si>
    <t>25000231500020230042000</t>
  </si>
  <si>
    <t>47001312100220231004800</t>
  </si>
  <si>
    <t>CERMINA GUERRA - : KUMKUMBAMANA</t>
  </si>
  <si>
    <t>110013109003202300099</t>
  </si>
  <si>
    <t>76520400300620230026700</t>
  </si>
  <si>
    <t>LAURA ISABELLA GUERRERO CASTRILLON, MARIA IRENE CASTRILLÓN GÓMEZ</t>
  </si>
  <si>
    <t>50001333300720230023800</t>
  </si>
  <si>
    <t>DIANA PATRICIA GONZÁLEZ CÁCERES</t>
  </si>
  <si>
    <t xml:space="preserve">41298310900120230003100 41306408900220230012800 </t>
  </si>
  <si>
    <t>ORLANDO MOYA LUNA</t>
  </si>
  <si>
    <t>1001400303320230076300</t>
  </si>
  <si>
    <t>JUZGADO TREINTA Y TRES (33) CIVIL MUNICIPAL DE BOGOTÁ</t>
  </si>
  <si>
    <t>11001023000020230054800</t>
  </si>
  <si>
    <t>54001333301020230031300</t>
  </si>
  <si>
    <t>SANTOS MARIA PINZON MARTINEZ</t>
  </si>
  <si>
    <t>11001400301120220061800</t>
  </si>
  <si>
    <t>20230011800</t>
  </si>
  <si>
    <t>MERCEDES AMELIA ALFARO SAUMETH</t>
  </si>
  <si>
    <t>76109418900120230021200</t>
  </si>
  <si>
    <t>JAVIER FERNANDO MORENO MORENO</t>
  </si>
  <si>
    <t>11001031500020230344400</t>
  </si>
  <si>
    <t>202300414</t>
  </si>
  <si>
    <t xml:space="preserve">RICARDO ALBERTO MANJARRES CHARRIS </t>
  </si>
  <si>
    <t>05890318400120230005900</t>
  </si>
  <si>
    <t>ALBA DORIS ARANGO BEDOYA</t>
  </si>
  <si>
    <t>11001407100520230189</t>
  </si>
  <si>
    <t>LUIS FERNANDO CASTRO BOTERO</t>
  </si>
  <si>
    <t>13001310400320230007500</t>
  </si>
  <si>
    <t>WALTER BATISTA OSPINO</t>
  </si>
  <si>
    <t>11001031500020230351900</t>
  </si>
  <si>
    <t>HAROLD EDUARDO SUA MONTAÑA</t>
  </si>
  <si>
    <t>76834400300620230022500</t>
  </si>
  <si>
    <t>HECTOR MARIO MOSQUERA OBANDO</t>
  </si>
  <si>
    <t>76001311800120230006700</t>
  </si>
  <si>
    <t>LEYDI YOANA RAMOS JIMENEZ</t>
  </si>
  <si>
    <t>11001310305020230035200</t>
  </si>
  <si>
    <t>47001418900520230065800</t>
  </si>
  <si>
    <t>JOSE BLANCO TORRES</t>
  </si>
  <si>
    <t>11001333603220230019500_x000D_</t>
  </si>
  <si>
    <t>202300105</t>
  </si>
  <si>
    <t>20230043900</t>
  </si>
  <si>
    <t xml:space="preserve">DIANA RODRIGUEZ PANTOJA </t>
  </si>
  <si>
    <t>50001310700420230006400</t>
  </si>
  <si>
    <t>JOSÉ ENRIQUE MOLINA ROJAS</t>
  </si>
  <si>
    <t xml:space="preserve">20230009500 </t>
  </si>
  <si>
    <t>DIANA PATRICIA PUENGUENÁN Y OTROS</t>
  </si>
  <si>
    <t>11001318700120230006800</t>
  </si>
  <si>
    <t>CAMILO ESTEBAN MIRANDA ROBAYO</t>
  </si>
  <si>
    <t>05001310501620230025600</t>
  </si>
  <si>
    <t>ANDRÉS DAVID LEGUIZAMÓN GONZÁLEZ</t>
  </si>
  <si>
    <t>11001310304020230029100</t>
  </si>
  <si>
    <t xml:space="preserve">MADECENTRO COLOMBIA SAS </t>
  </si>
  <si>
    <t>11001311003320230017100</t>
  </si>
  <si>
    <t>MIRYAN YOLANDA QUIMBAY HERRERA</t>
  </si>
  <si>
    <t>11001310301320230027300</t>
  </si>
  <si>
    <t>ANA BELÉN AYA DE GUTIÉRREZ</t>
  </si>
  <si>
    <t>76100408900120230015600</t>
  </si>
  <si>
    <t>ROSALBA PALACIOS DE VARGAS Y OSCAR VARGAS ARGUELLES</t>
  </si>
  <si>
    <t>23001311800120230006800_x000D_</t>
  </si>
  <si>
    <t>LEONARDO OVIEDO TORDECILLA, actuando en calidad de Vocero mayor del Convite Autoridad Mayor y Cacique RESGUARDO CENÚ MOCARI; EDGAR ARIEL PALACIO TORDECILLA, actuando en calidad de Representante legal CONSEJO COMUNITARIO TERRITORIAL DE MONTERÍA; RAFAEL ENRIQUE GÓMEZ HERRERA, actuando en calidad de Gobernador CABILDO ZENÚ JARAGUAY; MATEO ANTONIO ESCOBAR FLÓREZ, actuando en representación de CABILDO ZENÚ ZARAQUIELA MARTINICA; RICARDO DEL CRISTO RUIZ BUELVAS, actuando en representación de CABILDO ZENÚ EL TRONCO; CRISELIO GONZÁLEZ MARTÍNEZ, actuando en representación de CABILDO INDÍGENA RURAL ZENÚ EL COROZO; SAMUEL BOHÓRQUEZ, actuando en representación de CABILDO INDÍGENA ZENÚ XARAQUIEL,</t>
  </si>
  <si>
    <t>11001031500020230354900</t>
  </si>
  <si>
    <t>76001311001420230033700</t>
  </si>
  <si>
    <t>ADRIANA PALENCIA ALDANA</t>
  </si>
  <si>
    <t>11001031500020230377600</t>
  </si>
  <si>
    <t>HOOVERT CARABALI PLAYONERO Y OTROS</t>
  </si>
  <si>
    <t>110013109032202220230177</t>
  </si>
  <si>
    <t>LUIS PINTO MOSCOTE</t>
  </si>
  <si>
    <t>68081318400220230022900</t>
  </si>
  <si>
    <t>ANTONIO VICENTE ARENAS DIAZ y AURORA MARIA CORONEL DE ARENAS.</t>
  </si>
  <si>
    <t>11001031500020230375900</t>
  </si>
  <si>
    <t>ÁLVARO JOSÉ RODRÍGUEZ VARGAS</t>
  </si>
  <si>
    <t>1001311000920230044600</t>
  </si>
  <si>
    <t>ALIDA RODRIGUEZ LISCANO</t>
  </si>
  <si>
    <t>11001310304220230030200</t>
  </si>
  <si>
    <t>ALEJANDRO ORJUELA PAEZ</t>
  </si>
  <si>
    <t>50006408900220230033200</t>
  </si>
  <si>
    <t>EDUARDO CORTÉS TRUJILLO</t>
  </si>
  <si>
    <t>SANTOS MARÍA PINZON MARTÍNEZ</t>
  </si>
  <si>
    <t>76001311000820230035400</t>
  </si>
  <si>
    <t>MABEL TORO RIVERA</t>
  </si>
  <si>
    <t>17001333300120230024300</t>
  </si>
  <si>
    <t xml:space="preserve">JOAN FARUK CASTILLO OSORIO </t>
  </si>
  <si>
    <t>11001340300120230022900</t>
  </si>
  <si>
    <t>DIANA MARCELA OTALORA GARZON</t>
  </si>
  <si>
    <t>41001310300420230019900</t>
  </si>
  <si>
    <t>CRISTIAN CAMILO CHARRY NARVAEZ</t>
  </si>
  <si>
    <t>11001031500020230259800</t>
  </si>
  <si>
    <t>ARMANDO PALAU ALDANA</t>
  </si>
  <si>
    <t>86568318900120230008900</t>
  </si>
  <si>
    <t xml:space="preserve">LUIS FREDY PAI TAICUS EN REPRESENTACIÓN DEL CABILDO INDÍGENA AWA VILLA DEL SOL </t>
  </si>
  <si>
    <t>6800131090420230008600</t>
  </si>
  <si>
    <t>73001408800620230019300</t>
  </si>
  <si>
    <t>HÉCTOR FERNANDO GARZÓN AGUILAR</t>
  </si>
  <si>
    <t>44430310400220230005100</t>
  </si>
  <si>
    <t xml:space="preserve">PEDRO LOPEZ PUSHAINA Y OTROS </t>
  </si>
  <si>
    <t>11001031500020230391300</t>
  </si>
  <si>
    <t>CALIXTO DE JESÚS FONSECA GOURIYU AUTORIDAD TRADICIONAL COMUNIDAD INDÍGENA WAYUU LA LOMITA</t>
  </si>
  <si>
    <t>17001311800220230007900</t>
  </si>
  <si>
    <t>LUZ AMPARO GIRALDO VARGAS -VEEDURÍA ESPECIALIZADA DE AEROCAFÉ</t>
  </si>
  <si>
    <t>110013110016202300483</t>
  </si>
  <si>
    <t>CARLOS ALBERTO TAFUR OCAMPO</t>
  </si>
  <si>
    <t>11001310503320230029700</t>
  </si>
  <si>
    <t>63001400300520230043200</t>
  </si>
  <si>
    <t xml:space="preserve">CESAR AUGUSTO LONDOÑO RAMÍREZ </t>
  </si>
  <si>
    <t>05837333300120230042600</t>
  </si>
  <si>
    <t xml:space="preserve"> LINA MARCELA MUÑOZ CRUZ, REPRESENTANTE LEGAL DE AFROTEX FOUNDATION Y OTROS. </t>
  </si>
  <si>
    <t>WILMER GUTIERREZ VERGARA</t>
  </si>
  <si>
    <t>19142408900120230021500</t>
  </si>
  <si>
    <t>202300361</t>
  </si>
  <si>
    <t>VEEDURÍA CIUDADANA NACIONAL PARA LA VIGILANCIA DE LA GESTIÓN PÚBLICA</t>
  </si>
  <si>
    <t xml:space="preserve"> 50001310400420230007200</t>
  </si>
  <si>
    <t>17001311000420230031700</t>
  </si>
  <si>
    <t xml:space="preserve">JOSÉ DUVÁN RIVERA BEDOYA - VIVIANA RIVERA FRANCO </t>
  </si>
  <si>
    <t>41306408900220230014900</t>
  </si>
  <si>
    <t>ANDRÉS QUINTERO ARTUNDUAGA</t>
  </si>
  <si>
    <t>50001310500220230026700</t>
  </si>
  <si>
    <t>ERIC CAMILO BALLEN QUINTERO</t>
  </si>
  <si>
    <t>81001404600220230010400</t>
  </si>
  <si>
    <t>SANTOS MIGUEL ECHEVERRÍA PEDRAZA</t>
  </si>
  <si>
    <t>20001233300020230016100</t>
  </si>
  <si>
    <t>SOCIEDAD PALMAS MONTECARMELO S.A</t>
  </si>
  <si>
    <t>50001311800120230007400</t>
  </si>
  <si>
    <t>19001400300320230047500</t>
  </si>
  <si>
    <t>ERLIDES INCHIMA GAVIRIA</t>
  </si>
  <si>
    <t>11001311003320230026800</t>
  </si>
  <si>
    <t>PAULA ANDREA OVALLE RODRÍGUEZ</t>
  </si>
  <si>
    <t>50001318700320230003900</t>
  </si>
  <si>
    <t>RONNY ESNEYDER HERNÁNDEZ BONILLA</t>
  </si>
  <si>
    <t>50001333300620230026600</t>
  </si>
  <si>
    <t>SANDRA ENID GÓMEZ LEAL</t>
  </si>
  <si>
    <t>50000110400120230007700</t>
  </si>
  <si>
    <t>50001310400520230003100</t>
  </si>
  <si>
    <t>05837318400120230015700</t>
  </si>
  <si>
    <t>PATROCINIO CUESTA ROJAS EN REPRESENTACIÓN DEL CONSEJO COMUNITARIO DE BOCAS DE ATRATO Y LEONCITO</t>
  </si>
  <si>
    <t>11001310905520230012501</t>
  </si>
  <si>
    <t>MIGUEL ANGEL CASTILLO MONROY y la ONG RURALIA URBANA</t>
  </si>
  <si>
    <t>11001310504220230063100</t>
  </si>
  <si>
    <t>05001310300920230026200</t>
  </si>
  <si>
    <t>VETASUELO S.A.S</t>
  </si>
  <si>
    <t>08758418900120230060400</t>
  </si>
  <si>
    <t>WILMER ERNESTO GERÓNIMO SALTARÍN_x000D_</t>
  </si>
  <si>
    <t>761474088003202300181</t>
  </si>
  <si>
    <t>JOHN JAIRO ROJAS ARIAS</t>
  </si>
  <si>
    <t xml:space="preserve">18001318700220230010300 </t>
  </si>
  <si>
    <t>HAROLD ALBERTO PACHECO HERRERA</t>
  </si>
  <si>
    <t>25377408900120230027100</t>
  </si>
  <si>
    <t>ENRIQUE MANOTAS GOENAGA</t>
  </si>
  <si>
    <t>202300309</t>
  </si>
  <si>
    <t xml:space="preserve">WILLIAM OCTAVIO VENEGAS RAMÍREZ </t>
  </si>
  <si>
    <t xml:space="preserve"> MINISTERIO DE AMBIENTE Y DESARROLLO SOSTENIBLE </t>
  </si>
  <si>
    <t>44430318400120230017600</t>
  </si>
  <si>
    <t>MIGUEL ALMAZO PUSHAINA COMO REPRESENTE LEGAL DE LA ASOCIACION DE AUTORIDADES TRADICIONALES JUYASIRAN</t>
  </si>
  <si>
    <t>110014088055202300227</t>
  </si>
  <si>
    <t>JOHN ANDERSON GUIO VARGAS</t>
  </si>
  <si>
    <t>76109400300620230013800</t>
  </si>
  <si>
    <t>WALTER CORDOBA JIMENEZ, CATALINO JIMENEZ CAICEDO Y HERIBERTO CORDOBA JIMENEZ</t>
  </si>
  <si>
    <t>5400131070032023276</t>
  </si>
  <si>
    <t>PABLO FRANCISCO FUENTES LEÓN</t>
  </si>
  <si>
    <t>76248408900220230047800</t>
  </si>
  <si>
    <t>NIDIA AMPARO JARAMILLO PALOMINO</t>
  </si>
  <si>
    <t>11001031500020230422000</t>
  </si>
  <si>
    <t>COLOMBIA TRADE HOUSE S. A. S.</t>
  </si>
  <si>
    <t>76130408900120230041000</t>
  </si>
  <si>
    <t>DANIEL ALEXANDER GÓMEZ FRANCO</t>
  </si>
  <si>
    <t>70001312100320230013500</t>
  </si>
  <si>
    <t>YIRA YISETH PEREZ PATERNINA</t>
  </si>
  <si>
    <t>41306408900220230016200</t>
  </si>
  <si>
    <t xml:space="preserve">PERSONERÍA MUNICIPAL DE GIGANTE </t>
  </si>
  <si>
    <t>05001400301120230099100</t>
  </si>
  <si>
    <t>TIERRASGRATAS S.A.S</t>
  </si>
  <si>
    <t>47001400900720230028300</t>
  </si>
  <si>
    <t>LEONARDO OCTAVIO OLARTE SANCHEZ,</t>
  </si>
  <si>
    <t>20178310400120230005900</t>
  </si>
  <si>
    <t>JULIO ALBERTO DE LA HOZ FONTALVO_x000D_</t>
  </si>
  <si>
    <t>68001310900820230009000</t>
  </si>
  <si>
    <t>JULIANA PATRICIA VILLABONA, representante legal de MINUTOR S.A.S.</t>
  </si>
  <si>
    <t>252904004003202300507</t>
  </si>
  <si>
    <t>COLOMBIANA DE INCUBACION S.A.S</t>
  </si>
  <si>
    <t>202300087</t>
  </si>
  <si>
    <t>44650310300120230002700</t>
  </si>
  <si>
    <t>VICTOR MIGUEL RAMIREZ IGUARAN Y OTROS</t>
  </si>
  <si>
    <t>99001318400120230011100</t>
  </si>
  <si>
    <t>WILFER GARCIA LEIVA</t>
  </si>
  <si>
    <t>13836310400220231004800</t>
  </si>
  <si>
    <t>ROSIRIS MONTES CANDURY como representante legal del CONSEJO COMUNITARIO DE COMUNIDADES NEGRAS DE SINCERÍN</t>
  </si>
  <si>
    <t>202300302</t>
  </si>
  <si>
    <t>COMPAÑÍA AGRÍCOLA DE LA SIERRA-SUCURSAL</t>
  </si>
  <si>
    <t>11001031500020230443200</t>
  </si>
  <si>
    <t xml:space="preserve">JOSÉ WILLIAM SÁNCHEZ PÁEZ </t>
  </si>
  <si>
    <t>11001031500020230444400</t>
  </si>
  <si>
    <t>05380408900120230040700</t>
  </si>
  <si>
    <t>CLAUDIA MARCELA VELEZ GALLO, FREDY HUMBERTO VELEZ VASQUEZ, LUZ NIDIA ESCUDERO, JHON JAIRO VELEZ VASQUEZ, ANTONIO VELEZ VASQUEZ, CLAUDIA VELEZ VASQUEZ, OSBALDO VELEZ HURTADO Y OTROS.</t>
  </si>
  <si>
    <t>47001333300420230033800</t>
  </si>
  <si>
    <t xml:space="preserve"> JULIA OSORIA RODRÍGUEZ de GIRALDO</t>
  </si>
  <si>
    <t>11001340300520230027100</t>
  </si>
  <si>
    <t>JORGE ELIÉCER RODRÍGUEZ CHAVARRO</t>
  </si>
  <si>
    <t>110001031500020230436500</t>
  </si>
  <si>
    <t>ENERTOTAL S.A E.S.P.</t>
  </si>
  <si>
    <t>7660640890012023028900</t>
  </si>
  <si>
    <t>LUZ ADRIANA ARIAS GIRON Y OTRO</t>
  </si>
  <si>
    <t>6800131090420230010100</t>
  </si>
  <si>
    <t>GLADYS YOMAR FIGUEROA DE REY</t>
  </si>
  <si>
    <t>05001400903320230028100</t>
  </si>
  <si>
    <t>AURA BEDOYA CIFUENTES</t>
  </si>
  <si>
    <t>19001310500220230019400</t>
  </si>
  <si>
    <t xml:space="preserve">GLORI STELLA QUINTERO MORALES </t>
  </si>
  <si>
    <t>08758318400220230041900</t>
  </si>
  <si>
    <t>HERMES CALDERON BELTRAN</t>
  </si>
  <si>
    <t>41306408900220230016700</t>
  </si>
  <si>
    <t>CONCESIONARIA RUTA AL SUR S.A.S</t>
  </si>
  <si>
    <t>54001400301220230028000</t>
  </si>
  <si>
    <t>MIRIAN CONTRERAS CONTRERAS</t>
  </si>
  <si>
    <t xml:space="preserve">47545408900120230019500 </t>
  </si>
  <si>
    <t>COMUNIDAD DE PIJIÑO DEL CARMEN -MAGDALENA</t>
  </si>
  <si>
    <t>202300106</t>
  </si>
  <si>
    <t>EDISON ERAZO BERMUDEZ</t>
  </si>
  <si>
    <t>11001334204820230030600</t>
  </si>
  <si>
    <t>DANIEL DUQUE TAMAYO</t>
  </si>
  <si>
    <t>08001233300020230033700</t>
  </si>
  <si>
    <t>JESÚS ISMAEL DÍAZ MELIÁN</t>
  </si>
  <si>
    <t>99001318400120230011900</t>
  </si>
  <si>
    <t xml:space="preserve">ELIECER HERNÁNDEZ MARTINEZ Y OTROS </t>
  </si>
  <si>
    <t>66001318700420230007100</t>
  </si>
  <si>
    <t>CARLOS ANDRES MACHETE SILVA</t>
  </si>
  <si>
    <t>202300729</t>
  </si>
  <si>
    <t xml:space="preserve">SINDICATO DE COMERCIANTES DE COLOMBIA – SINCO </t>
  </si>
  <si>
    <t>11001310903120230020800</t>
  </si>
  <si>
    <t xml:space="preserve">ERICSSON ERNESTO MENA GARZON C </t>
  </si>
  <si>
    <t>JHON JAIRO PRECIADO MESA</t>
  </si>
  <si>
    <t>05001310501420230034800</t>
  </si>
  <si>
    <t>08001333301220230024700</t>
  </si>
  <si>
    <t>ALBERTO LUIS ROJO PÉREZ, en calidad de representante legal de la UNIÓN TEMPORAL SCT MERL S.A.S</t>
  </si>
  <si>
    <t>76001311000220230040300</t>
  </si>
  <si>
    <t>TOMAS BANGUERA</t>
  </si>
  <si>
    <t>1100104088030202300245</t>
  </si>
  <si>
    <t>ROGER HASSAN MORENO SERRANO</t>
  </si>
  <si>
    <t>11001310900420230022600</t>
  </si>
  <si>
    <t>MARIA JAQUELINE VELASQUEZ PARRADO</t>
  </si>
  <si>
    <t>202300125</t>
  </si>
  <si>
    <t>HERNAN DARÍO CADAVID MARQUEZ</t>
  </si>
  <si>
    <t>47001418900720230059300</t>
  </si>
  <si>
    <t>HÉCTOR ALFONSO BERMÚDEZ TACHE</t>
  </si>
  <si>
    <t>202300495</t>
  </si>
  <si>
    <t>ANDRES BOTERO ARBELAEZ</t>
  </si>
  <si>
    <t>20001400300120230049800</t>
  </si>
  <si>
    <t>HENRY ROYERO PARRA</t>
  </si>
  <si>
    <t>47001310500520230024900</t>
  </si>
  <si>
    <t>MIGUEL ÁNGEL PARRA MARTÍNEZ</t>
  </si>
  <si>
    <t>11001310406120230014000</t>
  </si>
  <si>
    <t xml:space="preserve">ERICSSON ERNESTO MENA GARZÓN </t>
  </si>
  <si>
    <t xml:space="preserve">202300041 </t>
  </si>
  <si>
    <t xml:space="preserve">CARLOS IVAN MARIÑO HERNANDEZ </t>
  </si>
  <si>
    <t>17001333300420230031600</t>
  </si>
  <si>
    <t>GESTIÓN ENERGETICA S.A ESP</t>
  </si>
  <si>
    <t>86001310500120230011900</t>
  </si>
  <si>
    <t>PAKNAM KIMA PAI en representación de 18 familias del TERRITORIO ANCESTRAL ɨNKAL AWÁ KATSA Tɨ</t>
  </si>
  <si>
    <t>ORLANDO ENRIQUE TACHE BOLAÑO</t>
  </si>
  <si>
    <t>47001405300120230066300</t>
  </si>
  <si>
    <t>SANDRA PAOLA VALLEJO BELMONTE</t>
  </si>
  <si>
    <t>11001418907420230029100</t>
  </si>
  <si>
    <t>11001333400320230045900</t>
  </si>
  <si>
    <t>LINA MAGALY ESPINEL ESPINEL</t>
  </si>
  <si>
    <t>11001310504720230066100</t>
  </si>
  <si>
    <t>CRISTIAN CAMILO DIAZ HERRERA</t>
  </si>
  <si>
    <t>73408318400120230012900</t>
  </si>
  <si>
    <t>JHON FREDY CASTILLO RODRIGUEZ</t>
  </si>
  <si>
    <t>47001408800520230031400</t>
  </si>
  <si>
    <t>ALFONSO CARLOS MEJIA OZUNA</t>
  </si>
  <si>
    <t>19001400300320230058600</t>
  </si>
  <si>
    <t xml:space="preserve">WIYER HERNANDEZ GUACA </t>
  </si>
  <si>
    <t>760014003008202300752</t>
  </si>
  <si>
    <t>CARLOS ARTURO CALDERON ROJAS</t>
  </si>
  <si>
    <t>11001310304820230049400</t>
  </si>
  <si>
    <t>CENTRAL DE INVERSIONES S.A.</t>
  </si>
  <si>
    <t>08001310900120230005800</t>
  </si>
  <si>
    <t>CABILDO MAYOR MOKANÁ DE TUBARÁ REPRESENTADO POR EL MAYOR DIGNO SANTIAGO GERONIMO, CABILDO MENOR MOKANÁ DEL CORRAL DE SAN LUIS – TUBARÁ REPRESENTADO POR EL MAYOR JOSÉ MIGUEL LARA GERÓNIMO Y OTROS</t>
  </si>
  <si>
    <t>47001408800620230031100</t>
  </si>
  <si>
    <t>JESUS ALFREDO TORRES TACHE</t>
  </si>
  <si>
    <t>08001333300720230026500</t>
  </si>
  <si>
    <t>JOSÉ ALEJANDRO RODRÍGUEZ</t>
  </si>
  <si>
    <t>110013103020202300349</t>
  </si>
  <si>
    <t>MAGDALENA RENGIFO OCAMPO</t>
  </si>
  <si>
    <t>202300461</t>
  </si>
  <si>
    <t>BERNARDO SEGURA HERNANDEZ</t>
  </si>
  <si>
    <t>202300620</t>
  </si>
  <si>
    <t>YEINY JOHANA PÉREZ FRANCO</t>
  </si>
  <si>
    <t>05001310501120230032700</t>
  </si>
  <si>
    <t>RUBEN ALONSO VERGARA VALENCIA</t>
  </si>
  <si>
    <t>410013187001202300073</t>
  </si>
  <si>
    <t>ALFONSO CAMACHO TRIANA</t>
  </si>
  <si>
    <t>41551318400120230022400</t>
  </si>
  <si>
    <t>76001400300120230072900</t>
  </si>
  <si>
    <t>SINDICATO DE COMERCIANTES DE COLOMBIA - SINCO</t>
  </si>
  <si>
    <t>68001408801120230014600</t>
  </si>
  <si>
    <t xml:space="preserve">ARMANDO RODRÍGUEZ OCHOA </t>
  </si>
  <si>
    <t>54518333300120230027100</t>
  </si>
  <si>
    <t>OLIDA FANNY MARTÍNEZ GONZÁLEZ</t>
  </si>
  <si>
    <t>25377408900120230023600</t>
  </si>
  <si>
    <t>MARÍA ISABEL PARRA CONTRERAS</t>
  </si>
  <si>
    <t>202300593​</t>
  </si>
  <si>
    <t>JAVIER HERNANDO AVILA OCAMPO</t>
  </si>
  <si>
    <t>202301153</t>
  </si>
  <si>
    <t xml:space="preserve">FRANKLIN FERNANDO CIFUENTES FERNÁNDEZ </t>
  </si>
  <si>
    <t>11001400302320230092300</t>
  </si>
  <si>
    <t>LIBARDO SEPULVEDA COBOS</t>
  </si>
  <si>
    <t>11001430301620230024800</t>
  </si>
  <si>
    <t>MARÍA CAMILA MORENO LÓPEZ en representación de HORMIGÓN URBANO</t>
  </si>
  <si>
    <t>11001310300920230036800</t>
  </si>
  <si>
    <t>NATALIA ESPERANZA CÓRDOBA CAMACHO</t>
  </si>
  <si>
    <t>11001400300920230097000</t>
  </si>
  <si>
    <t xml:space="preserve">JIMMY ALEXANDER GUZMAN VELANDIA </t>
  </si>
  <si>
    <t>11001418903220230073800</t>
  </si>
  <si>
    <t>LUIS FERNANDO MILLAN COLORADO</t>
  </si>
  <si>
    <t>11001400302120230088300</t>
  </si>
  <si>
    <t>JOHN ALEJANDRO DAZA VILLALOBOS</t>
  </si>
  <si>
    <t>11001430301620230024900</t>
  </si>
  <si>
    <t>JOSÉ ANDRES JIMÉNEZ CASALLAS</t>
  </si>
  <si>
    <t>50313315300120230020100</t>
  </si>
  <si>
    <t>OSCAR JAVIER VARGAS URREGO</t>
  </si>
  <si>
    <t>11001031500020230498500</t>
  </si>
  <si>
    <t>FLOR MARIA MARTINEZ Y OTROS</t>
  </si>
  <si>
    <t>94001408900120230027000</t>
  </si>
  <si>
    <t>JOAQUIN VASQUEZ VANEGAS</t>
  </si>
  <si>
    <t xml:space="preserve">76001310400820230009000 </t>
  </si>
  <si>
    <t>STEFANY MEJÍA LÓPEZ</t>
  </si>
  <si>
    <t>11001031500020230280500</t>
  </si>
  <si>
    <t>GLEIDYS LEONOR NAVARRO MUÑIZ Y OTROS</t>
  </si>
  <si>
    <t>11001031500020230469400</t>
  </si>
  <si>
    <t>11001031500020230522800</t>
  </si>
  <si>
    <t>JOSÉ AMADO LÓPEZ MALAVER</t>
  </si>
  <si>
    <t>202300232</t>
  </si>
  <si>
    <t>ARGELIS PACHECO ASCANIO</t>
  </si>
  <si>
    <t>202300051</t>
  </si>
  <si>
    <t>MIGUEL ALFONSO GOMEZ GARCÍA</t>
  </si>
  <si>
    <t>11001430301620230025900</t>
  </si>
  <si>
    <t>MARITZA MÓNICA ALEJANDRA CASTRO RAMÍREZ</t>
  </si>
  <si>
    <t>05001333302220230042900</t>
  </si>
  <si>
    <t>JOSÉ FERNANDO ZULUAGA GIRALDO</t>
  </si>
  <si>
    <t>11001400306420230150100</t>
  </si>
  <si>
    <t xml:space="preserve"> PAOLA RINCÓN GIL - JOSÉ ANDRÉS JIMÉNEZ CASALLAS - JOHN ALEJANDRO DAZA VILLALOBOS - LUIS EDUARDO ROMERO CORREA, YEIMIS HERNÁNDEZ BELLO, JOHN EDWIN LÓPEZ GONZÁLEZ, LUIS FERNANDO MILLÁN COLORADO, OSCAR ENRIQUE MOLINA MARBELLO, CARLOS ARMANDO SALCEDO CUCUNUBA</t>
  </si>
  <si>
    <t>11001400306420230150200</t>
  </si>
  <si>
    <t xml:space="preserve"> JOHN ALEJANDRO DAZA VILLALOBOS, LAURA CATALINA PELÁEZ LÓPEZ, LIBARDO SEPÚLVEDA COBOS, ISRAEL MALDONADO RAMOS, JIMMY ALEXANDER GUZMÁN VELANDIA, ISRAEL MALDONADO RAMOS, SEBASTIÁN FELIPE LÓPEZ CORO, MIGUEL ALBERTO MORENO, JOHAN SEBASTIÁN ARÉVALO PÉREZ</t>
  </si>
  <si>
    <t>11001310904920230025100</t>
  </si>
  <si>
    <t xml:space="preserve"> TIRSA MERCEDES SARMIENTO </t>
  </si>
  <si>
    <t>31202300690</t>
  </si>
  <si>
    <t>CARLOS ERIN QUESADA TOVAR</t>
  </si>
  <si>
    <t>11001400306420230150300</t>
  </si>
  <si>
    <t>ALFONSO ENRIQUE VÁSQUEZ LÓPEZ, JOHN ALEXANDER LARA BARDU, SAÚL ERNESTO CAMARGO ARENAS, MARCO ANTONIO PÉREZ ÁLVAREZ, HÉCTOR MANUEL COLON MARTÍNEZ, FABIÁN ANDRÉS CALDERÓN JIMÉNEZ, JUAN CAMILO PATIÑO PATIÑO, OSCAR MAURICIO TOVAR HERNÁNDEZ</t>
  </si>
  <si>
    <t>11001310301720230042400</t>
  </si>
  <si>
    <t xml:space="preserve"> MARIANA DE JESÚS LIMA</t>
  </si>
  <si>
    <t>47001315300220230018000</t>
  </si>
  <si>
    <t xml:space="preserve">ANDRÉS MAURICIO LÓPEZ NIETO y CARLOS NERI LÓPEZ CARBONÓ </t>
  </si>
  <si>
    <t xml:space="preserve">MARIA ISABEL PARRA CONTRERAS </t>
  </si>
  <si>
    <t>11001333501920230033300</t>
  </si>
  <si>
    <t>OSCAIRO SALAZAR NIETO</t>
  </si>
  <si>
    <t>11001310904520230024700</t>
  </si>
  <si>
    <t xml:space="preserve">YAMILE ESTHER AREAS MARTINEZ </t>
  </si>
  <si>
    <t>11001334205520230032700</t>
  </si>
  <si>
    <t>ROSALBA MONTERO DE ÁVILA</t>
  </si>
  <si>
    <t>68001311800320230009500</t>
  </si>
  <si>
    <t>CRISTIAN AVENDAÑO FINO</t>
  </si>
  <si>
    <t>202300185</t>
  </si>
  <si>
    <t>JOAQUÍN RAFAEL MOVILLA ORTIZ</t>
  </si>
  <si>
    <t>202300103</t>
  </si>
  <si>
    <t xml:space="preserve"> ROBERTO RODRIGUEZ ZAMUNDIO</t>
  </si>
  <si>
    <t>1001400303320230113100</t>
  </si>
  <si>
    <t>23001310500520230023400</t>
  </si>
  <si>
    <t>KAREN COGOLLO NIETO</t>
  </si>
  <si>
    <t>68001310300220230025800</t>
  </si>
  <si>
    <t>15238405300420230046600</t>
  </si>
  <si>
    <t>JUSTO RAFAEL SANDOVAL SILVA</t>
  </si>
  <si>
    <t>11001400306420230152900</t>
  </si>
  <si>
    <t>DIEGO ARMANDO PINEDA BARÓN</t>
  </si>
  <si>
    <t>11001310503820230036700</t>
  </si>
  <si>
    <t xml:space="preserve"> FERNANDO ZULETA SARMIENTO</t>
  </si>
  <si>
    <t>20001333300820230049200</t>
  </si>
  <si>
    <t>DANINSON RAFAEL JIMENEZ CALVO</t>
  </si>
  <si>
    <t>11001310502320230035400</t>
  </si>
  <si>
    <t>GABRIEL EDUARDO SERGE</t>
  </si>
  <si>
    <t>202300683</t>
  </si>
  <si>
    <t>JESUS HENRIQUE GUERRERO TORRES</t>
  </si>
  <si>
    <t>19001400300320230064700</t>
  </si>
  <si>
    <t>EDWIN ALEJANDRO MONCAYO ARCOS</t>
  </si>
  <si>
    <t>11001311002120230065000</t>
  </si>
  <si>
    <t>JOAQUIN ABEL PADILLA ARIAS</t>
  </si>
  <si>
    <t>1100131090482023015400</t>
  </si>
  <si>
    <t>JOSÉ MANUEL VILLAZÓN</t>
  </si>
  <si>
    <t>202300246</t>
  </si>
  <si>
    <t>EMIRO ALFONSO BELTRAN CALDERON</t>
  </si>
  <si>
    <t>94001318400120230010500</t>
  </si>
  <si>
    <t>YENERYS LLAMAS CHAVEZ</t>
  </si>
  <si>
    <t>20001312100220230011200</t>
  </si>
  <si>
    <t>JOSÉ DOLORES YANES SILVA</t>
  </si>
  <si>
    <t>11001310500720230037300</t>
  </si>
  <si>
    <t>DALMIS ESTHER ACOSTA BALLESTAS</t>
  </si>
  <si>
    <t>20001333300620230049400</t>
  </si>
  <si>
    <t>SARA RAQUEL GARAY CANTILLO</t>
  </si>
  <si>
    <t>20001333300820230050500</t>
  </si>
  <si>
    <t>JESUS EMILIO ALONSO MONTAÑO</t>
  </si>
  <si>
    <t>11001310302020230039700</t>
  </si>
  <si>
    <t>ASOCIACIÓN AMBIENTE Y SOCIEDAD</t>
  </si>
  <si>
    <t>05001310900920230014900</t>
  </si>
  <si>
    <t>LIBARDO HIGUITA HURTADO</t>
  </si>
  <si>
    <t>11001333400620230047800</t>
  </si>
  <si>
    <t>NEYDY LUZ CENTENO SANCHEZ</t>
  </si>
  <si>
    <t>200013100700420230008500</t>
  </si>
  <si>
    <t>SAHARA GAMARRA MARTINEZ</t>
  </si>
  <si>
    <t>18001333300520230039000</t>
  </si>
  <si>
    <t xml:space="preserve">CAMILO ANDRES GALLEGO SANCHEZ </t>
  </si>
  <si>
    <t>11001334306020230031000</t>
  </si>
  <si>
    <t>NACIÓN - MINISTERIO DE AMBIENTE Y DESARROLLO SOSTENIBLE</t>
  </si>
  <si>
    <t xml:space="preserve">OSCAIRO SALAZAR NIETO </t>
  </si>
  <si>
    <t>20001333300920230048700</t>
  </si>
  <si>
    <t>11001311001420230056400</t>
  </si>
  <si>
    <t xml:space="preserve">YEISON FERNANDO LEAL BLANDÓN </t>
  </si>
  <si>
    <t>11001310302920230047300</t>
  </si>
  <si>
    <t>ANDRÉS MAURICIO PADILLA ARIAS</t>
  </si>
  <si>
    <t>50001311000120230038700</t>
  </si>
  <si>
    <t>RONNY ESNEYDER HERNÁNDEZ GUTIÉRREZ</t>
  </si>
  <si>
    <t>20001333300720230051600</t>
  </si>
  <si>
    <t>JAKELIN LISETH ROBLES MARTÍNEZ</t>
  </si>
  <si>
    <t>68255408900120230021800</t>
  </si>
  <si>
    <t>MARLY TORRADO</t>
  </si>
  <si>
    <t xml:space="preserve">20001333300520230050700 -EXP. T-10023657 </t>
  </si>
  <si>
    <t>YANELIS GUTIERREZ MOVILLA</t>
  </si>
  <si>
    <t>11001310301520230045600</t>
  </si>
  <si>
    <t>20001318700320230303600</t>
  </si>
  <si>
    <t>MARTHA LUZ ORTIZ FONTALVO</t>
  </si>
  <si>
    <t>76001233300020230071000</t>
  </si>
  <si>
    <t xml:space="preserve"> MAYLING DALLAN CASTILLO VIVERO</t>
  </si>
  <si>
    <t xml:space="preserve"> 202300159</t>
  </si>
  <si>
    <t xml:space="preserve">YESENIA DONOSO HERRERA, REPRESENTANTE JUDICIAL DE LA SECRETARÍA DISTRITAL DE AMBIENTE DE BOGOTÁ D.C </t>
  </si>
  <si>
    <t>68001311000220230044800</t>
  </si>
  <si>
    <t>ANA MARIA CHACÓN MEDINA</t>
  </si>
  <si>
    <t>CONSEJO COMUNITARIO “SMITH RAFAEL MEJÍA PALACIO” DE LA COMUNIDAD NEGRA DE LA VEREDA SAN PABLO DEL CORREGIMIENTO DE TOMARRAZON - 202300090</t>
  </si>
  <si>
    <t>44001334000520230009000</t>
  </si>
  <si>
    <t>11001031500020230622300</t>
  </si>
  <si>
    <t xml:space="preserve">MUNICIPIO DE BELLO </t>
  </si>
  <si>
    <t>97001408900120230011400</t>
  </si>
  <si>
    <t>LILIANA MARGOTH NOVOA QUIÑONES</t>
  </si>
  <si>
    <t>202300381</t>
  </si>
  <si>
    <t xml:space="preserve"> LUCY ANDREA SABA DURÁN</t>
  </si>
  <si>
    <t>202300359</t>
  </si>
  <si>
    <t>JOSÉ GREGORIO YÉPEZ ACUÑA</t>
  </si>
  <si>
    <t>94001408900220230020800</t>
  </si>
  <si>
    <t xml:space="preserve"> PAOLA ANDREA ORTIZ PAEZ</t>
  </si>
  <si>
    <t>41001310700320230016000</t>
  </si>
  <si>
    <t>JOSE ESNEIDER VERJAN RAMIREZ</t>
  </si>
  <si>
    <t>76364400400220230018100</t>
  </si>
  <si>
    <t>LUZ ENITH OLIVERA TORRES en representación del CONOMINIO REMANSO DE LA MORADA PH</t>
  </si>
  <si>
    <t>52001400300120230053000</t>
  </si>
  <si>
    <t>SINDICATO DE TRABAJADORES DE LA CORPORACION AUTONOMA REGIONAL DE NARIÑO – SINTRACORPONARIÑO</t>
  </si>
  <si>
    <t>76001310301420230025900</t>
  </si>
  <si>
    <t>OMAR JULIAN AGREDO LUCIO</t>
  </si>
  <si>
    <t>50001310400120230010100</t>
  </si>
  <si>
    <t xml:space="preserve"> JAIRO JOSE MEDINA MENDEZ</t>
  </si>
  <si>
    <t>11001310304520230049601</t>
  </si>
  <si>
    <t xml:space="preserve">JUAN CAMILO MENESES RUBIO </t>
  </si>
  <si>
    <t>MINISTERIO DE TRANSPORTE</t>
  </si>
  <si>
    <t>202300191</t>
  </si>
  <si>
    <t xml:space="preserve">CARLOS CHINDOY JACANAMIJOY actuando en representación del RESGUARDO INDÍGENA DE PUERTO LIMÓN </t>
  </si>
  <si>
    <t>76001311003202300428</t>
  </si>
  <si>
    <t>JOSE DAVID BENAVIDES MERINO</t>
  </si>
  <si>
    <t xml:space="preserve"> 202300241</t>
  </si>
  <si>
    <t>JOSÉ ALEJANDRO ROSERO REALPE</t>
  </si>
  <si>
    <t>08001310900820230009000</t>
  </si>
  <si>
    <t xml:space="preserve">XIOMARA ANDREA ACEVEDO NAVARRO </t>
  </si>
  <si>
    <t>76001233300020230073500</t>
  </si>
  <si>
    <t>11001020300020230411300</t>
  </si>
  <si>
    <t>ENEIDA BARBOSA DÍAZ</t>
  </si>
  <si>
    <t>50006408900220230046700</t>
  </si>
  <si>
    <t>ANA ALEYDA MUÑOZ</t>
  </si>
  <si>
    <t>50001333300120230031900</t>
  </si>
  <si>
    <t>50001333300120230032200</t>
  </si>
  <si>
    <t>LUIS EDUARDO RODRÍGUEZ</t>
  </si>
  <si>
    <t>11001310302520230048900</t>
  </si>
  <si>
    <t>IVÁN DARÍO HERRERA LAVERDE</t>
  </si>
  <si>
    <t>54001310500320230036600</t>
  </si>
  <si>
    <t xml:space="preserve">ALEXANDER ABRIL ROJAS </t>
  </si>
  <si>
    <t>13001400301720230063400</t>
  </si>
  <si>
    <t>DORINA HERNANDEZ PALOMINO, MARGARITA ROSA CONEO RESTREPO, VLADIMIR PERIÑAN SILVA</t>
  </si>
  <si>
    <t>86001311800120230006900</t>
  </si>
  <si>
    <t>MANUEL HOYDEN GONZALEZ OSSA</t>
  </si>
  <si>
    <t>11001310902520230026800</t>
  </si>
  <si>
    <t>JAZMIN PATRICIA PUENTES BERNAL</t>
  </si>
  <si>
    <t>05697310400120230013200</t>
  </si>
  <si>
    <t>TANIA ALEXANDRA GALINDO CANO</t>
  </si>
  <si>
    <t>20001318700320230303900</t>
  </si>
  <si>
    <t>LUIS EVELIO HERNANDEZ LOPEZ, SAID LEOPOLDO ARCINIEGAS Y JESUS ALFREDO OJEDA NAVARRO</t>
  </si>
  <si>
    <t>202300114</t>
  </si>
  <si>
    <t xml:space="preserve">MERLY JAZMÍN ROA MARTÍNEZ </t>
  </si>
  <si>
    <t>73001408800620230027800</t>
  </si>
  <si>
    <t>TRITURADOS Y VIAS LA CAIMA S.A.S REPRESENTADO POR MIGUEL ANGEL ALVAREZ CHAVEZ</t>
  </si>
  <si>
    <t>50001310400220230010200</t>
  </si>
  <si>
    <t>RONNY ESNEYDER HERNANDEZ BONILLA</t>
  </si>
  <si>
    <t>15757318900120230016400</t>
  </si>
  <si>
    <t xml:space="preserve">CLEMENTE MENDIVELSO SIEMPIRA </t>
  </si>
  <si>
    <t>85001233300020230008600</t>
  </si>
  <si>
    <t>68001310301120230032800</t>
  </si>
  <si>
    <t>GENELL ALEXIS CONTRERAS FERNÁNDEZ</t>
  </si>
  <si>
    <t>54001315300620230035200</t>
  </si>
  <si>
    <t xml:space="preserve">MARTIN ALONSO CAICEDO CARABALI </t>
  </si>
  <si>
    <t>70708318900220230004700</t>
  </si>
  <si>
    <t>ISLAN RAMIRO GIL GUERRA</t>
  </si>
  <si>
    <t>05001310500220231000400</t>
  </si>
  <si>
    <t xml:space="preserve">ESTEBAN ROA BEDOYA </t>
  </si>
  <si>
    <t>202300596</t>
  </si>
  <si>
    <t>JUAN CARLOS ECHEVERRY NARVÁEZ</t>
  </si>
  <si>
    <t>20178310500120230020100</t>
  </si>
  <si>
    <t>CORPORACIÓN AUTÓNOMA REGIONAL DEL CESAR “CORPOCESAR” DEPARTAMENTO DEL CESAR AGENCIA NACIONAL DE TIERRAS – ANT INSTITUTO COLOMBIANO DE DESARROLLO RURAL – INCODER MINISTERIO DE AMBIENTE Y DESARROLLO SOSTENIBLE JUZGADO SEGUNDO LABORAL DEL CIRCUITO DE VALLEDUPAR JUZGADO CUARTO ADMINISTRATIVO DE VALLEDUPAR</t>
  </si>
  <si>
    <t>05001310301520230038200</t>
  </si>
  <si>
    <t>47001312100320231007400</t>
  </si>
  <si>
    <t>86001310300120230018200</t>
  </si>
  <si>
    <t>RICARDO ALFONSO MORA AGREDA EN REPRESENTACIÓN DEL RESGUARDO INDÍGENA DE PUERTO LIMÓN</t>
  </si>
  <si>
    <t>73001310900520230012200</t>
  </si>
  <si>
    <t>ELIANA MENDEZ LOAIZA</t>
  </si>
  <si>
    <t xml:space="preserve">202301637 - 20230294 (ACUMULACION) </t>
  </si>
  <si>
    <t>LUIS FELIPE TRIANA SUÁREZ y la COMISIÓN INTERECLESIAL DE JUSTICIA Y PAZ</t>
  </si>
  <si>
    <t>11001310301420230043600</t>
  </si>
  <si>
    <t>FERLEY RIOS TAPASCO</t>
  </si>
  <si>
    <t>202300294</t>
  </si>
  <si>
    <t>LUIS FELIPE TRIANA SUAREZ</t>
  </si>
  <si>
    <t>76001333301520230030800</t>
  </si>
  <si>
    <t>BEATRIZ CONSTANZA POLO YEPES</t>
  </si>
  <si>
    <t>11001031500020230646700</t>
  </si>
  <si>
    <t>MILTON YAHIR BERNAL LEÓN</t>
  </si>
  <si>
    <t>202200287</t>
  </si>
  <si>
    <t>ALEXANDRA MANTILLA GARCÍA -actuando en calidad de representante legal de la compañía SECOYA GOLD S.A.S</t>
  </si>
  <si>
    <t>50001333300320230033000</t>
  </si>
  <si>
    <t>JOSÉ JHEYSON LÓPEZ MUÑOZ</t>
  </si>
  <si>
    <t>41298310900120230005400</t>
  </si>
  <si>
    <t xml:space="preserve"> MARTHA ISABEL ORTIZ</t>
  </si>
  <si>
    <t>202300449</t>
  </si>
  <si>
    <t xml:space="preserve"> MIGUEL PARRA</t>
  </si>
  <si>
    <t>20001310900620230020300</t>
  </si>
  <si>
    <t>YULAIDIS MARCELA CABARCAS CORRO</t>
  </si>
  <si>
    <t>11001334306120230034200</t>
  </si>
  <si>
    <t xml:space="preserve">JUAN DE LOS SANTOS VERGARA RAMÍREZ </t>
  </si>
  <si>
    <t>76001310900220230012400</t>
  </si>
  <si>
    <t>JAIME ÁNGEL LONDOÑO Quien actúa en calidad de representante legal de la empresa GREEN RE LE AF S.A.S</t>
  </si>
  <si>
    <t>66001310400520230011900</t>
  </si>
  <si>
    <t>CORPORACIÓN AUTÓNOMA REGIONAL DE RISARALDA</t>
  </si>
  <si>
    <t>47001418900620230079400</t>
  </si>
  <si>
    <t>ANDREA CAROLINA CUZA PEÑARANDA,</t>
  </si>
  <si>
    <t>41001333300320230028200</t>
  </si>
  <si>
    <t>ÁNGEL ARLES MARTÍNEZ NOGUERA</t>
  </si>
  <si>
    <t>50001333300620230034200</t>
  </si>
  <si>
    <t>MILTON RENDON</t>
  </si>
  <si>
    <t>25899310400120230022600</t>
  </si>
  <si>
    <t>CARLOS HERNAN PENAGOS PEÑA</t>
  </si>
  <si>
    <t>27001310400220230004800</t>
  </si>
  <si>
    <t>DIOGENES PACHECO GONZALEZ</t>
  </si>
  <si>
    <t>52001400300120230058100</t>
  </si>
  <si>
    <t>EDISON DANIEL BONILLA</t>
  </si>
  <si>
    <t>20001333300220230054200</t>
  </si>
  <si>
    <t>ADRIANA ROYERO IBARRA</t>
  </si>
  <si>
    <t>11001311001620230069400</t>
  </si>
  <si>
    <t>DAVID MAURICIO ANDRADE RAMIREZ</t>
  </si>
  <si>
    <t>41306408900220230022700</t>
  </si>
  <si>
    <t>PERSONERÍA MUNICIPAL DE GIGANTE COMO AGENTE OFICIOS DE GLORIA CECILIA MOLINA CASTRO</t>
  </si>
  <si>
    <t>23820230012800</t>
  </si>
  <si>
    <t xml:space="preserve">ALFONSO HEBERTO VELASCO PARDO - APODERADA ELVIA LUCIA OCAMPO CADAVID, </t>
  </si>
  <si>
    <t>11001400306020230060400</t>
  </si>
  <si>
    <t>INGRID JOHANA PÉREZ SANABRIA</t>
  </si>
  <si>
    <t>11001334204620230039500</t>
  </si>
  <si>
    <t>SURENERGY SAS ESP</t>
  </si>
  <si>
    <t>2023001980020230019900 - 70708408900220230019800 (ACUMULADOS)</t>
  </si>
  <si>
    <t>CORPORACION PARA EL DESARROLLO SOSTENIBLE DE LA MOJANA Y EL SAN JORGE «CORPOMOJANA», FUNDACION JOVENES PROTECTORES DEL AMBIENTE «FUNJOPROA», FUNDACION JOVENES PRO SUCRE y la CORPORACION AMIGOS UNIDOS"</t>
  </si>
  <si>
    <t>27001408800120230012000</t>
  </si>
  <si>
    <t>HELCIAS JOSE AYALA MOSQUERA</t>
  </si>
  <si>
    <t>19001418900320230083600</t>
  </si>
  <si>
    <t>RICARDO MONCADA FORERO / LUIS EDUARDO GIRALDO MEDINA</t>
  </si>
  <si>
    <t>86001310400320230013200</t>
  </si>
  <si>
    <t xml:space="preserve">JEISON FABIAN QUINAYAS MAJIN </t>
  </si>
  <si>
    <t>11001031500020230670700</t>
  </si>
  <si>
    <t>WILSON ALFONSO ANDRADE</t>
  </si>
  <si>
    <t>JAVIER FERNANDO ORTIZ FRANCO</t>
  </si>
  <si>
    <t>680013103011202300340</t>
  </si>
  <si>
    <t>110013336037202300360</t>
  </si>
  <si>
    <t>11001304050202300209</t>
  </si>
  <si>
    <t xml:space="preserve">DANIEL DUQUE TAMAYO </t>
  </si>
  <si>
    <t>11001020300020230445700</t>
  </si>
  <si>
    <t>RUBÉN MERCHAN NIÑO</t>
  </si>
  <si>
    <t>11001310300720230047400</t>
  </si>
  <si>
    <t>CORPORACIÓN AUTÓNOMA REGIONAL DE CUNDINAMARCA “CAR”</t>
  </si>
  <si>
    <t>20178310500120230021200</t>
  </si>
  <si>
    <t>Consejo comunitario Consejo Oscar Enrique EL PITRE</t>
  </si>
  <si>
    <t>11001310502420230043100</t>
  </si>
  <si>
    <t>AGENCIA NACIONAL DE HIDROCARBUROS– ANH</t>
  </si>
  <si>
    <t>52001407100320230018200</t>
  </si>
  <si>
    <t>RICARDO ANDRÉS MORA GOYES</t>
  </si>
  <si>
    <t>52001310700220230016200</t>
  </si>
  <si>
    <t>PLINIO GUSTAVO PAZOS ROSERO</t>
  </si>
  <si>
    <t>11001400308220230180200</t>
  </si>
  <si>
    <t>BIOCARBON REGISTRY S.A.S</t>
  </si>
  <si>
    <t>JUAN CAMILO BENJUMEA SUAZA</t>
  </si>
  <si>
    <t>05001310901420230015700</t>
  </si>
  <si>
    <t>110013118002202300243</t>
  </si>
  <si>
    <t>ANGÉLICA MARÍA VILLEGAS MANRIQUE</t>
  </si>
  <si>
    <t xml:space="preserve"> 11001400301720230113200</t>
  </si>
  <si>
    <t>JHON FREDY CRIOLLO ARCINIEGAS</t>
  </si>
  <si>
    <t>18001310900420230009700</t>
  </si>
  <si>
    <t>SINDICATO DE TRABAJADORES DE LA MINERÍA NACIONAL – SINTRAMINAL</t>
  </si>
  <si>
    <t>11001310300720230048700</t>
  </si>
  <si>
    <t>110013110008202300805</t>
  </si>
  <si>
    <t>XTREME RECREATION PERILLA EU (HOY SAS)</t>
  </si>
  <si>
    <t>11001031500020230645900</t>
  </si>
  <si>
    <t>EMPRESA DE ACUEDUCTO Y ALCANTARILLADO DE BOGOTÁ E.S.P. (EAAB)</t>
  </si>
  <si>
    <t>11001310500920230047400</t>
  </si>
  <si>
    <t>GILBERTO ESTUPIÑÁN PARRA</t>
  </si>
  <si>
    <t>41298310900120230005700</t>
  </si>
  <si>
    <t>NOHELY VANEGAS DE CORTÉS</t>
  </si>
  <si>
    <t>68001310301120230035100</t>
  </si>
  <si>
    <t>LEONARDO QUIROGA JORDAN</t>
  </si>
  <si>
    <t>11001031500020230643800</t>
  </si>
  <si>
    <t>ELEUTERIO SÁNCHEZ HURTADO</t>
  </si>
  <si>
    <t>20178318400120230023800</t>
  </si>
  <si>
    <t>ELKIN DANIEL ROJAS PARRA, en su condición de representante legal del CONSEJO COMUNITARIO “JUANCHON”</t>
  </si>
  <si>
    <t>11001222100020230000900</t>
  </si>
  <si>
    <t xml:space="preserve">RESGUARDO INDÍGENA DE YAGUARÁ II, LLANOS DEL YARÍ, PUEBLO PIJAO, TUCANO Y PIRATAPUYO </t>
  </si>
  <si>
    <t>18001310700120230021300</t>
  </si>
  <si>
    <t>50001310300620230012200</t>
  </si>
  <si>
    <t>05631408900120230114800</t>
  </si>
  <si>
    <t>GILDARDO DE JESÚS RENDÓN MUÑOZ</t>
  </si>
  <si>
    <t xml:space="preserve">68679310300120230010300 </t>
  </si>
  <si>
    <t>MIGUEL SEBASTIAN RUIZ VELASQUEZ</t>
  </si>
  <si>
    <t>86569408900120230018500</t>
  </si>
  <si>
    <t>CABILDO INDIGENA DIMAS ONEL MAJIN JULIA EDITH ORDOÑEZ QUINAYAS (Rep. Legal)</t>
  </si>
  <si>
    <t>202300110</t>
  </si>
  <si>
    <t>CÉSAR ALBEIRO GUTIÉRREZ ESPINOSA</t>
  </si>
  <si>
    <t>20011310500120230031900</t>
  </si>
  <si>
    <t>LUZ MARINA OCHOA MARTINEZ</t>
  </si>
  <si>
    <t>11001020500020230182000</t>
  </si>
  <si>
    <t xml:space="preserve">MIGUEL ANGEL PARRA MARTINEZ </t>
  </si>
  <si>
    <t>11001400303420230116500</t>
  </si>
  <si>
    <t>LUZ MERY CHISABA TORRES</t>
  </si>
  <si>
    <t>76248408900220230070300</t>
  </si>
  <si>
    <t>LUZ ELENA BELALCÁZAR, JANETH BELALCÁZAR LÓPEZ, LUIS CARLOS BELALCÁZAR LÓPEZ, BERTHA GERTRUDIS LÓPEZ, CARMEN TULIA ROMERO GIL, OFIR CASTAÑO GONZALEZ y MIGUEL SANTIAGO TENORIO BELALCÁZAR</t>
  </si>
  <si>
    <t>76736400300120230035600</t>
  </si>
  <si>
    <t>ANDRES GARCIA MUÑOZ Y CESAR GUTIERREZ MURILLO</t>
  </si>
  <si>
    <t>MARTHA SANTOS BENAVIDES</t>
  </si>
  <si>
    <t>15759310900120230007400</t>
  </si>
  <si>
    <t>11001310901620230017100</t>
  </si>
  <si>
    <t xml:space="preserve"> LEONARDO IVAN ACOSTA OCHOA</t>
  </si>
  <si>
    <t>11001333500820230039200</t>
  </si>
  <si>
    <t>MARÍA FERNANDA CABAL MOLINA</t>
  </si>
  <si>
    <t>25307333300220230033100</t>
  </si>
  <si>
    <t>WALTHER GIL PÉREZ</t>
  </si>
  <si>
    <t>25307333300220230033000</t>
  </si>
  <si>
    <t>11001310303720230048000</t>
  </si>
  <si>
    <t>NELSON FABIAN DEVIA</t>
  </si>
  <si>
    <t>11001310905920230018900</t>
  </si>
  <si>
    <t>ANDRÉS FELIPE ZAPATA SALAZAR</t>
  </si>
  <si>
    <t>202300225</t>
  </si>
  <si>
    <t>ROSIBETH SÁNCHEZ FIGUEROA</t>
  </si>
  <si>
    <t>11001400306120230073800</t>
  </si>
  <si>
    <t>CORPORACIÓN DE GESTIÓN TECNOLÓGICA &amp; CONSULTORÍA EN INGENIERÍA CORGETEC A TRAVÉS DEL REPRESENTANTE LEGAL EL SEÑOR PEDRO JESÚS GÓMEZ MOYA</t>
  </si>
  <si>
    <t>86001312100320230011500</t>
  </si>
  <si>
    <t>RICARDO ALFONSO MORA AGREDA</t>
  </si>
  <si>
    <t>25899310500120230037000</t>
  </si>
  <si>
    <t>XIMENA ESPERANZA RUEDA ACOSTA REPRESENTANTE LEGAL FUNDACIÓN MAGNANIMOUS ENVIRONMENTAL AND SAFETY</t>
  </si>
  <si>
    <t>76736408800220230008500</t>
  </si>
  <si>
    <t>BENJAMIN RESTREPO ECHEVERRY</t>
  </si>
  <si>
    <t>997734089001202300103</t>
  </si>
  <si>
    <t>LUIS ROMERO y OTROS</t>
  </si>
  <si>
    <t>68679318400120230020200</t>
  </si>
  <si>
    <t xml:space="preserve"> DIEGO FERNANDO GONZALEZ SANTOS, y en representación de la empresa RIVECONINGENIERIA S.A.S</t>
  </si>
  <si>
    <t>76248408900220230071400</t>
  </si>
  <si>
    <t>LUIS GUILLERMO ARANGO GARCIA</t>
  </si>
  <si>
    <t>202300189</t>
  </si>
  <si>
    <t>GLADYS HASBLEIDY GARZON TELLEZ EN REPRESENTACION DE FUNDACIÓN AMBIENTAL Y HUMANA (FAHU)</t>
  </si>
  <si>
    <t>202300509</t>
  </si>
  <si>
    <t>SONIA ALEJANDRA AGUDELO ESPINOSA</t>
  </si>
  <si>
    <t>202300408</t>
  </si>
  <si>
    <t>ANDRES MAURICIO PADILLA ARIAS</t>
  </si>
  <si>
    <t>ONOFRE DELGADO MONTAÑO -representante legal de la ASOCIACIÓN GANADERA Y AGROINDUSTRIAL DE LA VEREDA VOLCAN UNO</t>
  </si>
  <si>
    <t>110013109005202300303</t>
  </si>
  <si>
    <t>MYRIAM ESMERALDA ARISTIZABAL LÓPEZ representante legal de la ASOCIACIÓN COLOMBIANA DE INGENIEROS FORESTALES- ACIF</t>
  </si>
  <si>
    <t>41001333300920230033100</t>
  </si>
  <si>
    <t>OSCAR FERNANDO OROZCO SERRATO</t>
  </si>
  <si>
    <t>50313310400120230009400</t>
  </si>
  <si>
    <t>WILLIAN DE JESÚS LONDOÑO RAMÍREZ ,MANUEL SALVADOR PINO HERRERA, MANUEL AUGUSTO SÁNCHEZ, ROBERTO ORTÍZ ÁLVAREZ, LIDA ESTRADA MOJICA, LEONOR RODRÍGUEZ RODRÍGUEZ, JENNY PATRICIA CASTRO PAZ, FLORENTINO COPETE NOVOA, JODVERMAN ACOSTA CAICEDO, OSCAR DAVID FORERO GUARÍN</t>
  </si>
  <si>
    <t>68001311800320230010800</t>
  </si>
  <si>
    <t xml:space="preserve"> GERMAN ALBERTO CASTRO CALIXTO</t>
  </si>
  <si>
    <t>20230149</t>
  </si>
  <si>
    <t>JHON ALEXANDER RUÍZ PÉREZ, ANTONIO GUILLERMO ANGULO, LUIS ENRIQUE ÁVILA MENJURA y FABIÁN ANTONIO SÁNCHEZ MENJURA</t>
  </si>
  <si>
    <t>76001333301120230031300</t>
  </si>
  <si>
    <t>OSIAS VALENCIA RICAUTE ANGULO VALENCIA</t>
  </si>
  <si>
    <t>50006310400120230016400</t>
  </si>
  <si>
    <t>MARIA CLEMENCIA DIAZ</t>
  </si>
  <si>
    <t>11001310303820230062800</t>
  </si>
  <si>
    <t>HERNANDO PEREZ</t>
  </si>
  <si>
    <t>50001311800220230011500</t>
  </si>
  <si>
    <t>ALFREDO QUIROGA en presentación propia y como asociado fundador de la Asociación de Colonos del Municipio de La Macarena y Guayabero “ASOCOLONOS</t>
  </si>
  <si>
    <t>11001031500020230668500</t>
  </si>
  <si>
    <t>68001310400320230016200</t>
  </si>
  <si>
    <t xml:space="preserve">ANA EDUVIGES PICO CESPEDES </t>
  </si>
  <si>
    <t>11001418902320230145800</t>
  </si>
  <si>
    <t>MARTHA CLEMENCIA AGUIRRE LEGUIZAMO en calidad de representante legal de la FUNDACIÓN SONRISAS DE COLORES</t>
  </si>
  <si>
    <t>68679318400120230020400</t>
  </si>
  <si>
    <t>EDGAR TIBERIO SILVA DURAN</t>
  </si>
  <si>
    <t>202300073</t>
  </si>
  <si>
    <t>MARIA SOFIA RIVAS ASPRILLA representante legal de la ASOCIACION DE MUJERES AFROCOLOMBIANAS LA CANOA</t>
  </si>
  <si>
    <t>17380310500220230091100</t>
  </si>
  <si>
    <t xml:space="preserve">ASOCIACIÓN SOCIOAMBIENTAL, PORCICOLA, PESQUERA, AGROPECUARIA, ECOTURÍSTICO Y VIVERISTA DEL SECTOR LA BARRIGONA DEL MAGDALENA MEDIO </t>
  </si>
  <si>
    <t>11001310305520230025100</t>
  </si>
  <si>
    <t>MARÍA DEL PILAR USECHE BENAVIDES</t>
  </si>
  <si>
    <t>68679318400120230020600</t>
  </si>
  <si>
    <t xml:space="preserve">VALENTINA LUENGAS CARDENAS de Representante Legal de MONTE BRUJAS TEATRO </t>
  </si>
  <si>
    <t>76248408900220230071800</t>
  </si>
  <si>
    <t>BLANCA NELLY MUÑOZ PIEDRAHITA y DANILO BELALCAZAR LOPEZ</t>
  </si>
  <si>
    <t>11001310701020230019000</t>
  </si>
  <si>
    <t>JOSE JERSAIN CASTAÑEDA MAHECHA, representante legal de la CORPORACION SERES NATURALES – CSN</t>
  </si>
  <si>
    <t>1100131180052023019200</t>
  </si>
  <si>
    <t>MARIA HERMILDA HERNANDEZ FRANCO EN CALIDAD DE APODERADA JUDICIAL DE LA FUNDACIÓN AQUATIER PROTECCIÓN AMBIENTAL SOSTENIBLE</t>
  </si>
  <si>
    <t>ROSALBA RIQUE BRIÑEZ, representante legal de LA ASOCIACIÓN AGRÍCOLA Y PESQUERA RAYADERO</t>
  </si>
  <si>
    <t>1100131500020230710300</t>
  </si>
  <si>
    <t>11001418907120230069300</t>
  </si>
  <si>
    <t>ASOCIACIÓN CAUCANA GUAJUI LIMONES ASOCAGUALIS</t>
  </si>
  <si>
    <t>11001310901920230030400</t>
  </si>
  <si>
    <t>ABELARDO FLÓREZ ARCINIEGAS, EN CALIDAD DE APODERADO DE LA ASOCIACIÓN AGROPECUARIA CAMPESINA, HACIENDAS QUIMBAYA Y POTOSÍ O PRIMAVERA</t>
  </si>
  <si>
    <t>202300320</t>
  </si>
  <si>
    <t>JUNIOR DARÍO VARGAS CARVAJAL, QUIEN ACTÚA COMO REPRESENTANTE LEGAL DE LA ASOCIACIÓN GIRARDOT AMBIENTAL</t>
  </si>
  <si>
    <t>05001310302220230044600</t>
  </si>
  <si>
    <t>ORLANDO DE JESUS CASTAÑO GOMEZ</t>
  </si>
  <si>
    <t>11001310900120230018900</t>
  </si>
  <si>
    <t>LUIS ALFONSO FÉLIX MÉNDEZ - ASOCIACIÓN EMPRESARIAL DE RECICLADORES UNIDOS POR UBATÉ ANDREA JOHANA SUAREZ AVENDAÑO - FUNDACIÓN GESTIÓN POR COLOMBIA</t>
  </si>
  <si>
    <t>11001418903020230088300</t>
  </si>
  <si>
    <t>FUNDACIÓN UNA MIRADA AL FUTURO EN IGUALDAD DE GÉNERO- “FUNGENERO</t>
  </si>
  <si>
    <t>110013104056202300327</t>
  </si>
  <si>
    <t>HUMBERTO SAAVEDRA JIMÉNEZ REPRESENTANTE LEGAL DE LA FUNDACIÓN CENTRO NACIONAL DE TECNOLOGÍA CENATECH</t>
  </si>
  <si>
    <t>11001310700120230019500</t>
  </si>
  <si>
    <t>NESTOR ANDRÉS MOYA CEDIEL, representante legal de la FUNDACIÓN ANDRÉS CORAZÓN</t>
  </si>
  <si>
    <t>202300207</t>
  </si>
  <si>
    <t>PAULA ANDREA VILLALBA ARIAS, en su calidad de candidata postulada por la empresa BAR Y RESTAURANTE EL KRAKEN, representada legalmente por el señor YESID ARNALDO CABALLERO SANTOS</t>
  </si>
  <si>
    <t>202300310</t>
  </si>
  <si>
    <t>MARÍA BARBARITA GÓMEZ VELÁSQUEZ representante legal de la ASOCIACIÓN ANGELES RECICLADORES</t>
  </si>
  <si>
    <t>202300522</t>
  </si>
  <si>
    <t xml:space="preserve"> ADRIANA LIZED RAMIRES PEÑA representante legal ORGANIZACIÓN ECOLÓGICA PAÍS VERDES</t>
  </si>
  <si>
    <t>11001031500020230716000</t>
  </si>
  <si>
    <t>68001311000620230057000</t>
  </si>
  <si>
    <t>ALBA RUTH PABON MOLINA</t>
  </si>
  <si>
    <t>11001333603320230038400</t>
  </si>
  <si>
    <t>50313310400120230009600</t>
  </si>
  <si>
    <t>202300306</t>
  </si>
  <si>
    <t>PAULA CAROLINA PÉREZ CAMARGO , actuando como representante legal de ONG VERDEAZUL</t>
  </si>
  <si>
    <t>11001334306520230036000</t>
  </si>
  <si>
    <t>MIGUEL PARRA</t>
  </si>
  <si>
    <t>11001333500920230042200</t>
  </si>
  <si>
    <t>11001400307620230199500</t>
  </si>
  <si>
    <t xml:space="preserve">FUNDACION AGUA VIVA POR COLOMBIA </t>
  </si>
  <si>
    <t>ASOCIACIÓN AMBIENTAL BLANCK RIVER</t>
  </si>
  <si>
    <t>202300550</t>
  </si>
  <si>
    <t>11001310701020230019400</t>
  </si>
  <si>
    <t xml:space="preserve"> JOSE HUMBERTO LUNA ACUÑA, representante legal de la FUNDACION YO SOY TU AMIGO FIEL</t>
  </si>
  <si>
    <t>FUNDACIÓN VOCES POR LA JUVENTUD</t>
  </si>
  <si>
    <t>202300278</t>
  </si>
  <si>
    <t>CAMILO ANDRÉS VILLADA ARGUELLES Representante Legal de FUNDACION ANGELITOS POR AMOR,</t>
  </si>
  <si>
    <t>11001333502120230044200</t>
  </si>
  <si>
    <t>GILBERTO ESTUPIÑAN PARRA</t>
  </si>
  <si>
    <t>202300875</t>
  </si>
  <si>
    <t>NÉSTOR MANUEL CASTRO ACEVEDO y VIVIANA GONZÁLEZ MORENO</t>
  </si>
  <si>
    <t>50001311000120230046300</t>
  </si>
  <si>
    <t xml:space="preserve">WILSON LÓPEZ BOGOTÁ </t>
  </si>
  <si>
    <t>11001310502120230046800</t>
  </si>
  <si>
    <t>20001333300420230056600</t>
  </si>
  <si>
    <t>PABLO EMILIO BECERRA BAUTE</t>
  </si>
  <si>
    <t>202300192</t>
  </si>
  <si>
    <t xml:space="preserve">YULI ANDREA DIAZ SANCHEZ Representante legal ONG COMITÉ FAUNA NUEVA </t>
  </si>
  <si>
    <t>50001315300520230025200</t>
  </si>
  <si>
    <t>YORLADYS GALLO OSPINA</t>
  </si>
  <si>
    <t>11001310904720230030400</t>
  </si>
  <si>
    <t xml:space="preserve">IRMA YOLANDA RAMÍREZ MORA </t>
  </si>
  <si>
    <t>94001408900120230034200</t>
  </si>
  <si>
    <t>MARGOTH PINO PÉREZ</t>
  </si>
  <si>
    <t>CARLOS ALIRIO SÁNCHEZ</t>
  </si>
  <si>
    <t>25899310400220230045300</t>
  </si>
  <si>
    <t>VALERIA AGUDELO MENDOZA</t>
  </si>
  <si>
    <t>11001310501020230051600</t>
  </si>
  <si>
    <t xml:space="preserve"> PAOLA MARCELA CASTAÑEDA TIRIA</t>
  </si>
  <si>
    <t>11001400304820230137900</t>
  </si>
  <si>
    <t>DAVID ZULUAGA GÓMEZ</t>
  </si>
  <si>
    <t>76001340300320230017800</t>
  </si>
  <si>
    <t xml:space="preserve">MYRIAM ROSITA RAMOS URTADO </t>
  </si>
  <si>
    <t>11001310304220230052700</t>
  </si>
  <si>
    <t>ONG COMITÉ FAUNA NUEVA representada por YULI ANDREA DÍAZ SÁNCHEZ</t>
  </si>
  <si>
    <t>11001310301020230056500</t>
  </si>
  <si>
    <t>ASOCIACIÓN DE CULTIVADORES DEL MUNICIPIO DE PACHO “ASCUSAC”, REPRESENTADA LEGALMENTE POR DIEGO ANDRÉS MORENO ORTIZ</t>
  </si>
  <si>
    <t>15001311800120230010900</t>
  </si>
  <si>
    <t>RUBEN DARIO DAZA GONZALEZ</t>
  </si>
  <si>
    <t>11001310300320230053300</t>
  </si>
  <si>
    <t>ARTURO CORTÉS HERNÁNDEZ ACTUANDO COMO REPRESENTANTE LEGAL DE LA FUNDACIÓN MARIPOSAS</t>
  </si>
  <si>
    <t>11001318700120230011100</t>
  </si>
  <si>
    <t>LISETH CAROLINA RODRÍGUEZ DOMINGUEZ</t>
  </si>
  <si>
    <t>63001310300220230027800</t>
  </si>
  <si>
    <t>DIEGO FELIPE URREA VANEGAS</t>
  </si>
  <si>
    <t>11001333400520230059600</t>
  </si>
  <si>
    <t>ANGELA MARÍA BERNAL SÁNCHEZ</t>
  </si>
  <si>
    <t>202300555</t>
  </si>
  <si>
    <t>ASOCIACIÓN DE PROFESIONALES DE PUERTO SALGAR – PROSALGAR</t>
  </si>
  <si>
    <t>76147311000120230036200</t>
  </si>
  <si>
    <t xml:space="preserve"> VICTOR MARIA NELSON RIVAS AYALA </t>
  </si>
  <si>
    <t>54874408900320230078700</t>
  </si>
  <si>
    <t>BRANDAMINA REYES GONZÁLEZ</t>
  </si>
  <si>
    <t>ORGANIZACIÓN AMBIENTAL DISTRITO VERDE ORVE</t>
  </si>
  <si>
    <t>202300404</t>
  </si>
  <si>
    <t>258993118001202300197</t>
  </si>
  <si>
    <t>IVETH JULIETA SOTO GALEANO</t>
  </si>
  <si>
    <t>68861318400220230013000</t>
  </si>
  <si>
    <t xml:space="preserve">JUAN MANUEL BECARIA MORALES EN REPRESENTACIÓN DE LA RESERVA NATURAL DE LA SOCIEDAD CIVIL “ECOSARAVITA” </t>
  </si>
  <si>
    <t>68575408900120230038200</t>
  </si>
  <si>
    <t>EBER YONI ESTRADA MERCADO en representación de la CORPORACION DE PESCADORES DEL SUR DE PUERTO WILCHES- CORPEDSUR</t>
  </si>
  <si>
    <t>11001418900520230175600</t>
  </si>
  <si>
    <t>ORLANDO GUTIERREZ RUEDA</t>
  </si>
  <si>
    <t>202300815</t>
  </si>
  <si>
    <t xml:space="preserve"> MARÍA DEL PILAR USECHE BENAVIDES </t>
  </si>
  <si>
    <t>11001310300620230052800</t>
  </si>
  <si>
    <t>11001031500020230733600</t>
  </si>
  <si>
    <t>UNIDAD NACIONAL PARA LA GESTIÓN DEL RIESGO DE DESASTRES (UNGRD)</t>
  </si>
  <si>
    <t>11001400305620230114200</t>
  </si>
  <si>
    <t>MAX TRAVESURAS</t>
  </si>
  <si>
    <t>11001400307320230181000</t>
  </si>
  <si>
    <t>FUNDACION PROTECTORA DE ANIMALES DOG AMIGO FIEL - FUNDAPAAF</t>
  </si>
  <si>
    <t>11001400304320230123400</t>
  </si>
  <si>
    <t>SURGET</t>
  </si>
  <si>
    <t>19001310300420230022500</t>
  </si>
  <si>
    <t xml:space="preserve"> MARTIN MUÑOZ OROZCO</t>
  </si>
  <si>
    <t>11001031500020230702300</t>
  </si>
  <si>
    <t>JENIFFER ALEXIS CASTIBLANCO JIMÉNEZ</t>
  </si>
  <si>
    <t>11001031500020230735400</t>
  </si>
  <si>
    <t>11001031500020230735600</t>
  </si>
  <si>
    <t>UNIDAD NACIONAL PARA LA GESTIÓN DEL RIESGO DE DESASTRES -UNGRD</t>
  </si>
  <si>
    <t>110013107006202300196</t>
  </si>
  <si>
    <t>JAMES IVAN ROMERO HURTADO en representación FUNDACIÓN LYR IMPACTO AMBIENTAL Y RECURSOS NATURALES</t>
  </si>
  <si>
    <t>11001031500020230735200</t>
  </si>
  <si>
    <t>UNIDAD NACIONAL PARA LA GESTIÓN DEL RIESGO DE DESASTRES</t>
  </si>
  <si>
    <t>110014303006202300334</t>
  </si>
  <si>
    <t>ADMINISTRACIÓN DEL EDIFICIO LOS ROSALES_x000D_</t>
  </si>
  <si>
    <t>05001333303220230043100</t>
  </si>
  <si>
    <t>GILBERTO ANTONIO QUICENO ARIAS</t>
  </si>
  <si>
    <t>11001310901620230018200</t>
  </si>
  <si>
    <t>50001333300620230036700</t>
  </si>
  <si>
    <t>NÉSTOR FRANCISCO HERNÁNDEZ ENCISO</t>
  </si>
  <si>
    <t>05042318400120230032400</t>
  </si>
  <si>
    <t>HERMILDA ESTHER GARCÍA SILVA</t>
  </si>
  <si>
    <t>15759318400220230039300</t>
  </si>
  <si>
    <t xml:space="preserve"> FELIPE ANDRÉS VELASCO SÁENZ </t>
  </si>
  <si>
    <t>11001310304520230064900</t>
  </si>
  <si>
    <t>FEDERACION NACIONAL DE PRODUCTORES DE PANELA – FEDEPANELA</t>
  </si>
  <si>
    <t>CONSEJO COMUNITARIO DE LA COMUNIDAD NEGRA DE LA PLATA BAHIA MALAGA y LA COOPERATIVA MULTIACTIVA DE LA COMUNIDAD MALAGUEÑA COOPEMALAGA</t>
  </si>
  <si>
    <t>7600131050042023059600</t>
  </si>
  <si>
    <t>76895408900120230074900</t>
  </si>
  <si>
    <t>DIEGO LUIS VALENCIA JARAMILLO</t>
  </si>
  <si>
    <t>13001310500820230034500</t>
  </si>
  <si>
    <t>ALFREDO LUIS GRAVINI SIMANCAS_x000D_</t>
  </si>
  <si>
    <t>68001318700220230011300</t>
  </si>
  <si>
    <t>NUBIA MARGARITA VÁSQUEZ VESGA,JOSÉ MARÍA VÁSQUEZ VESGA, JOSE EDUARDO VÁSQUEZ VESGA</t>
  </si>
  <si>
    <t>50001310700120230009000</t>
  </si>
  <si>
    <t xml:space="preserve">BREIMER NICOLAS POLANÍA PRIETO </t>
  </si>
  <si>
    <t>50001312100220231012200</t>
  </si>
  <si>
    <t>LAURA MARCELA BALAGUERA LADINO</t>
  </si>
  <si>
    <t>76001318700720230009200</t>
  </si>
  <si>
    <t>HERNANDO MORALES PLAZA en representacion de FUNDACIÓN UNIVERSIDAD DEL VALLE</t>
  </si>
  <si>
    <t>11001031500020230733700</t>
  </si>
  <si>
    <t xml:space="preserve">UNIDAD NACIONAL PARA LA GESTIÓN DEL RIESGO DE DESASTRES </t>
  </si>
  <si>
    <t>50001418900220230106000</t>
  </si>
  <si>
    <t>GERARDO PARRA</t>
  </si>
  <si>
    <t>41298310300120230012700</t>
  </si>
  <si>
    <t>PROCURADURÍA 11 JUDICIAL, AMBIENTAL Y AGRARIA DEL HUILA en nombre de la COMUNIDAD BENEFICIARIA DE LA COMPENSACIÓN DENOMINADA «2,700 HA»</t>
  </si>
  <si>
    <t>11001418904120230078300</t>
  </si>
  <si>
    <t xml:space="preserve">ALIANZA FIDUCIARIA S.A. </t>
  </si>
  <si>
    <t>11001418904220230077500</t>
  </si>
  <si>
    <t>ALIANZA FIDUCIARIA S.A</t>
  </si>
  <si>
    <t>202300157</t>
  </si>
  <si>
    <t>11001031500020230755000</t>
  </si>
  <si>
    <t>JOAQUIN ALBERTO GUTIERREZ MARIN Y OTROS</t>
  </si>
  <si>
    <t>11001400902820230033900</t>
  </si>
  <si>
    <t xml:space="preserve">ERICSON ERNESTO MENA GARZON </t>
  </si>
  <si>
    <t>202300198</t>
  </si>
  <si>
    <t>DIANA MARITZA CHACON VELOSA</t>
  </si>
  <si>
    <t>202300093</t>
  </si>
  <si>
    <t>ANDREA LISETH BARRERA HEYNE</t>
  </si>
  <si>
    <t>0001318700420230004300</t>
  </si>
  <si>
    <t>KAROL LUCERO SANCHEZ MOYANO</t>
  </si>
  <si>
    <t>50001318700420230004900</t>
  </si>
  <si>
    <t>JULIO ROBERTO CALDERON URREGO y BLANCA MYRIAN CUBILLOS</t>
  </si>
  <si>
    <t>68081318400320230040300</t>
  </si>
  <si>
    <t>IVON KATHERINE DIAZ LEON</t>
  </si>
  <si>
    <t>11001318702120230014800</t>
  </si>
  <si>
    <t>ERICSSON ERNESTO MENA GARZON .</t>
  </si>
  <si>
    <t>50001318700120230009800</t>
  </si>
  <si>
    <t>JORGE ANDRES BARREIRO PRADA</t>
  </si>
  <si>
    <t>50001318700220230009100</t>
  </si>
  <si>
    <t>HUGO ANDRES TORRES GOMEZ COMO REPRESENTANTE LEGAL DEL CONSORCIO INTER – PLANTA 2023</t>
  </si>
  <si>
    <t>50001318700220230010100</t>
  </si>
  <si>
    <t xml:space="preserve">ALCIDES LEAL VARGAS </t>
  </si>
  <si>
    <t>202300386 - 11001318702320230015700</t>
  </si>
  <si>
    <t>6885540890010202300210</t>
  </si>
  <si>
    <t>MONICA STELLA MONSALVE CAMACHO</t>
  </si>
  <si>
    <t>50001318700120230010600</t>
  </si>
  <si>
    <t xml:space="preserve">DANIELA BERMUDEZ ECHEVERRI </t>
  </si>
  <si>
    <t>688554089001020230021100</t>
  </si>
  <si>
    <t xml:space="preserve">JENNY FERNANDA QUINTERO CALA </t>
  </si>
  <si>
    <t>13744318400120231014900</t>
  </si>
  <si>
    <t xml:space="preserve"> ASOMISIARA R.L. ROBINSON ARLEY URIBE.</t>
  </si>
  <si>
    <t>6885540890010202300212</t>
  </si>
  <si>
    <t>EYMAR YESID BAEZ CAMACHO</t>
  </si>
  <si>
    <t>202300156</t>
  </si>
  <si>
    <t xml:space="preserve"> JOSE FERNANDO MEJÍA ARANGO</t>
  </si>
  <si>
    <t>11001318702020230017000</t>
  </si>
  <si>
    <t>JEFERSON ESNEIDER PARRA SOLARTE</t>
  </si>
  <si>
    <t>50001400400420230033100</t>
  </si>
  <si>
    <t>VIRTY NAYIBER GÓMEZ LUGO Y OTRO</t>
  </si>
  <si>
    <t>20001318700420230297100</t>
  </si>
  <si>
    <t>ALICIA ANDREA BAQUERO ORTEGON_x000D_</t>
  </si>
  <si>
    <t>50001318700420240000200</t>
  </si>
  <si>
    <t xml:space="preserve">JOSÉ MANUEL PEREA GARCÉS COMO DELEGADO DEL MINISTERIO DE AMBIENTE Y DESARROLLO SOSTENIBLE ANTE EL CONSEJO DIRECTIVO DE CORMACARENA </t>
  </si>
  <si>
    <t>76111408800520240000300</t>
  </si>
  <si>
    <t>HERMAN GRANADA SEPÚLVEDA</t>
  </si>
  <si>
    <t>08758404600320240001000</t>
  </si>
  <si>
    <t>ALFREDO LUIS GRAVINI SIMANCAS</t>
  </si>
  <si>
    <t>11001318702320240001300</t>
  </si>
  <si>
    <t>13430318400120241000800</t>
  </si>
  <si>
    <t>ORO BARRACUDA S.A.S.</t>
  </si>
  <si>
    <t>11001318700420240000700</t>
  </si>
  <si>
    <t>20001318700220240326900</t>
  </si>
  <si>
    <t xml:space="preserve">MIRIAM DEL CARMEN DE LA ROSA NARVAEZ </t>
  </si>
  <si>
    <t>68001318700420240001100</t>
  </si>
  <si>
    <t xml:space="preserve">CRISTIAN DANILO AVENDAÑO </t>
  </si>
  <si>
    <t>11001318703120240001600</t>
  </si>
  <si>
    <t>08758318400120240000200</t>
  </si>
  <si>
    <t>COMUNIDAD BARRIO CIUDAD BOLIVAR-SOLEDAD, ATLANTICO</t>
  </si>
  <si>
    <t>47058408900120230022800</t>
  </si>
  <si>
    <t>MABIS ALEJA RADA VILLEGAS</t>
  </si>
  <si>
    <t>11001400902020240000700</t>
  </si>
  <si>
    <t>11001318702520240002000</t>
  </si>
  <si>
    <t xml:space="preserve">GRUPO TERRA ZAN S.A.S. E.S.P - REPRESENTANTE LEGAL FRANCESCO DEL SORDO DELGADO </t>
  </si>
  <si>
    <t>20001318700220240327400</t>
  </si>
  <si>
    <t>VICTOR MANUEL NAVARRO RODRIGUEZ</t>
  </si>
  <si>
    <t>11001318702920240002500</t>
  </si>
  <si>
    <t>JUAN SEBASTIAN PAIBA AYA</t>
  </si>
  <si>
    <t>27001333300420240000200</t>
  </si>
  <si>
    <t>LUIS ENRIQUE CORDOBA HINESTROZA_x000D_</t>
  </si>
  <si>
    <t>11001333501620240000400</t>
  </si>
  <si>
    <t>ELAYNE GAMEZ BERMUDEZ</t>
  </si>
  <si>
    <t>11001310305320240000400</t>
  </si>
  <si>
    <t xml:space="preserve"> JAKELIN LIZETH ROBLES MARTÍNEZ </t>
  </si>
  <si>
    <t>11001334204920240000700</t>
  </si>
  <si>
    <t>PABLO JOSÉ GALVIS MUÑOZ.</t>
  </si>
  <si>
    <t>11001318701420240001700</t>
  </si>
  <si>
    <t>ROSA MARIA CONTRERAS ARIAS</t>
  </si>
  <si>
    <t>05001333303320240000200</t>
  </si>
  <si>
    <t>MARIA EUGENIA CARDONA GARCIA</t>
  </si>
  <si>
    <t>202400002</t>
  </si>
  <si>
    <t>JHON SILVIO CAMPO MONCAYO como representante legal de la Sociedad NEXURA INTERNACIONAL S.A.S</t>
  </si>
  <si>
    <t>05001310901920240000100</t>
  </si>
  <si>
    <t>EDER MEJIA BERMUDEZ, representante legal de la sociedad MLM MOVIMIENTOS Y CONSTRUCCIÓN LOPERA MEJIA S.A.S</t>
  </si>
  <si>
    <t>20001333300120240000400</t>
  </si>
  <si>
    <t>EUCARIS EUGUIS</t>
  </si>
  <si>
    <t>23001333300220240001300</t>
  </si>
  <si>
    <t>IVYA JUDITH MARZOLA REDONDO, ALCALDESA DE PUERTO ESCONDIDO - CÓRDOBA</t>
  </si>
  <si>
    <t>11001418907320230070600</t>
  </si>
  <si>
    <t>44001221400020240000400</t>
  </si>
  <si>
    <t>MIGUEL ROSADO EPIAYU</t>
  </si>
  <si>
    <t>11001031500020230761600</t>
  </si>
  <si>
    <t>PEDRO FONSECA EPIAYU Y OTROS</t>
  </si>
  <si>
    <t>11001311003020240000900</t>
  </si>
  <si>
    <t xml:space="preserve">VICTOR ALEXANDER ALONSO MENDEZ </t>
  </si>
  <si>
    <t xml:space="preserve">9400140890022024000900 </t>
  </si>
  <si>
    <t>RESGUARDO INDÍGENA LAGUNA NIÑAL, COCUY, LOMA BAJA Y LOMA ALTA</t>
  </si>
  <si>
    <t>68001400302120230091900</t>
  </si>
  <si>
    <t xml:space="preserve"> MINERA VETAS</t>
  </si>
  <si>
    <t>76001311000120240001300</t>
  </si>
  <si>
    <t>DAVID SAYEGH ORDOÑEZ</t>
  </si>
  <si>
    <t>73124408900120240001000</t>
  </si>
  <si>
    <t>11001031500020230764400</t>
  </si>
  <si>
    <t>AUTORIDAD NACIONAL DE LICENCIAS AMBIENTALES</t>
  </si>
  <si>
    <t>11001311001420240000200</t>
  </si>
  <si>
    <t>ANA ROSA ORTEGA VILLAMIZAR</t>
  </si>
  <si>
    <t>25000231500020240001400</t>
  </si>
  <si>
    <t xml:space="preserve">MIGUEL ARTURO BARRIOS </t>
  </si>
  <si>
    <t>11001310504520241000600</t>
  </si>
  <si>
    <t>EMILSE DIAZ GARCIA</t>
  </si>
  <si>
    <t>202400004</t>
  </si>
  <si>
    <t>MAURICIO ALBERTO BETANCUR ALVAREZ</t>
  </si>
  <si>
    <t>68001408800620240001400</t>
  </si>
  <si>
    <t>DANIL ROMAN VELANDIA ROJAS</t>
  </si>
  <si>
    <t>20001310900620240000100</t>
  </si>
  <si>
    <t>JUDITH AVENDAÑO GONZALEZ</t>
  </si>
  <si>
    <t>05001310900820240000700</t>
  </si>
  <si>
    <t>JUAN FELIPE RENDON ALVAREZ</t>
  </si>
  <si>
    <t>50001220400020240001600</t>
  </si>
  <si>
    <t>FREDY HERNÁN PÉREZ</t>
  </si>
  <si>
    <t>202410009</t>
  </si>
  <si>
    <t xml:space="preserve">ANGELICA MARIA ROA DUQUE </t>
  </si>
  <si>
    <t>11001310303120240000200</t>
  </si>
  <si>
    <t>ALICIA ROSA PALLARES ACOSTA</t>
  </si>
  <si>
    <t>54518333300120240001400</t>
  </si>
  <si>
    <t xml:space="preserve">PABLO JESÚS CARRILLO RINCÓN </t>
  </si>
  <si>
    <t>11001311800420240000200</t>
  </si>
  <si>
    <t>EXEL ARMANDO ALONSO MONTAÑO.</t>
  </si>
  <si>
    <t>68679310400220240000100 68679333300220240000400 (ACUMULADA)</t>
  </si>
  <si>
    <t>FREDY ORLANDO DELGADO CASTELLANOS Y OTRO</t>
  </si>
  <si>
    <t>08001333300220240001000</t>
  </si>
  <si>
    <t>ALONSO MANUEL SOLANO MENDOZA representante legal de la ONG REDESS - RED DE VEEDURÍAS EN SALUD Y SERVICIOS PUBLICOS VISION DIFERENTE JUSTICIA KON SIENTE</t>
  </si>
  <si>
    <t>11001310904720240002300</t>
  </si>
  <si>
    <t xml:space="preserve">FLORESMIRO SUAREZ LEÓN </t>
  </si>
  <si>
    <t>20001333300520240000600</t>
  </si>
  <si>
    <t>MARIANA DE JESÚS LIMA</t>
  </si>
  <si>
    <t>68679333300320240000700</t>
  </si>
  <si>
    <t>MARICELA AZA MORENO Y LEONARDO GÓMEZ HERNANDEZ</t>
  </si>
  <si>
    <t>76248408900220240004400</t>
  </si>
  <si>
    <t>NOHEMI ARANGO ARBOLEDA, FANY ARANGO, FERNANDO PESCADOR MORALES y HUBER HERNEY MOLINA LONDOÑO</t>
  </si>
  <si>
    <t>11001310500520240100100</t>
  </si>
  <si>
    <t>DALIDA ROSA CHICO CARRILLO</t>
  </si>
  <si>
    <t>19001221300020240000600</t>
  </si>
  <si>
    <t>RESGUARDO INDIGENA NASA WALA</t>
  </si>
  <si>
    <t>11001311800220240002200</t>
  </si>
  <si>
    <t>05001310902720240001300</t>
  </si>
  <si>
    <t xml:space="preserve">CAMILO ACOSTA VILLADA </t>
  </si>
  <si>
    <t>11001310302520240003400</t>
  </si>
  <si>
    <t>11001334306420240003000</t>
  </si>
  <si>
    <t>85250318400120240002000</t>
  </si>
  <si>
    <t>HICLER HEREGUA - EDGAR JOAQUIN HUERTAS JIMENEZ</t>
  </si>
  <si>
    <t>11001310305420240002900</t>
  </si>
  <si>
    <t>11001310502220241001200</t>
  </si>
  <si>
    <t>MIGUEL EDUARDO PARRA CORVACHO</t>
  </si>
  <si>
    <t>202400003</t>
  </si>
  <si>
    <t>202400014</t>
  </si>
  <si>
    <t>11001031500020230744800</t>
  </si>
  <si>
    <t>JOSE AUGUSTO TAMARA GARRIDO</t>
  </si>
  <si>
    <t>11001333501420240002200</t>
  </si>
  <si>
    <t>202400015</t>
  </si>
  <si>
    <t>202400042</t>
  </si>
  <si>
    <t>11001340300120240002300</t>
  </si>
  <si>
    <t>110013105039202401001100</t>
  </si>
  <si>
    <t>202400036</t>
  </si>
  <si>
    <t>20240007</t>
  </si>
  <si>
    <t>202400023</t>
  </si>
  <si>
    <t>11001334306020240002100</t>
  </si>
  <si>
    <t>202400040</t>
  </si>
  <si>
    <t>11001310901920240002700</t>
  </si>
  <si>
    <t xml:space="preserve"> DANIEL DUQUE TAMAYO </t>
  </si>
  <si>
    <t>11001310303720240003800</t>
  </si>
  <si>
    <t>20001333300720240001900</t>
  </si>
  <si>
    <t>1100131090352024447400</t>
  </si>
  <si>
    <t>ÓSCAR JAVIER MORENO QUINTERO</t>
  </si>
  <si>
    <t>68001408800720240001800</t>
  </si>
  <si>
    <t>50001333300120240002100</t>
  </si>
  <si>
    <t>LEONOR NURY ROJAS DE ROJAS</t>
  </si>
  <si>
    <t>11001400300820240007500</t>
  </si>
  <si>
    <t>202400007</t>
  </si>
  <si>
    <t xml:space="preserve">GLORIA SMIT GUALDRON SUAREZ </t>
  </si>
  <si>
    <t>54518311200120240002900</t>
  </si>
  <si>
    <t>LILLY JULIETH GELVEZ MORA</t>
  </si>
  <si>
    <t>11001310302620240003300</t>
  </si>
  <si>
    <t>DANIEL DUQUE TAMAYO_x000D_</t>
  </si>
  <si>
    <t>11001310903920240003300</t>
  </si>
  <si>
    <t>JUAN CAMILO RODRÍGUEZ GUERRA</t>
  </si>
  <si>
    <t>52678318900120240001001</t>
  </si>
  <si>
    <t>JUDITH BURBANO MUÑOZ y Otros</t>
  </si>
  <si>
    <t>11001334204720240004200</t>
  </si>
  <si>
    <t>11001310902220240003500</t>
  </si>
  <si>
    <t xml:space="preserve">DENYS AMALFI RODRIGUEZ HERNANDEZ </t>
  </si>
  <si>
    <t>47001310900220240000600</t>
  </si>
  <si>
    <t>202400057</t>
  </si>
  <si>
    <t xml:space="preserve">JULIÁN SERRANO GNECCO </t>
  </si>
  <si>
    <t>202400019</t>
  </si>
  <si>
    <t>11001340300420240023200</t>
  </si>
  <si>
    <t>HERNAN LOMBARDI MORALES PARADA</t>
  </si>
  <si>
    <t>11001310905020240003600</t>
  </si>
  <si>
    <t>11001031500020240028300</t>
  </si>
  <si>
    <t>ROBERTO RAMÍREZ DÍAZ Y OTROS</t>
  </si>
  <si>
    <t>68679333300320240001100</t>
  </si>
  <si>
    <t>LIGIA SOLANO VILLALBA</t>
  </si>
  <si>
    <t>1100131100212024003300</t>
  </si>
  <si>
    <t>54498315300220240003700</t>
  </si>
  <si>
    <t>MIGUEL EDUARDO JULIO RODRIGUEZ</t>
  </si>
  <si>
    <t>11001400307820240013500</t>
  </si>
  <si>
    <t>54001408800220240004300</t>
  </si>
  <si>
    <t>LUIS ALBERTO CARDENAS GRISALES</t>
  </si>
  <si>
    <t>13001310500820240003000</t>
  </si>
  <si>
    <t>CARLOS LEON MACIAS MAR en calidad de representante legal de la CORPORACION DE ORGANIZACIONES DE RECICLADORES DE OFICIO DE BOLIVAR</t>
  </si>
  <si>
    <t>25377408900120240004800</t>
  </si>
  <si>
    <t>GABRIEL VANEGAS TORRES</t>
  </si>
  <si>
    <t>05001333301320240002700</t>
  </si>
  <si>
    <t>LUIS CARLOS SALDARRIAGA FERNANDEZ</t>
  </si>
  <si>
    <t>202400016</t>
  </si>
  <si>
    <t>JUAN DE LOS SANTOS VERGARA</t>
  </si>
  <si>
    <t>13001408800820240003400</t>
  </si>
  <si>
    <t>DAYANA PAULIN ORTEGA MERCADO, WILSON RAMIREZ QUIROGA, CANDELARIA PETRO TINOCO, LIDA ALMARIO NAVARRO</t>
  </si>
  <si>
    <t>27001220800020240001200</t>
  </si>
  <si>
    <t>CONSEJO COMUNITARIO DOS BOCAS – EMILCE PEREA CUESTA</t>
  </si>
  <si>
    <t>47001333300920240001600</t>
  </si>
  <si>
    <t>08001315301220240004000</t>
  </si>
  <si>
    <t xml:space="preserve"> ELEAZAR BECERRA TORRES</t>
  </si>
  <si>
    <t>11001031500020240054600</t>
  </si>
  <si>
    <t xml:space="preserve">ALICIA ANDREA PALMERA CHICO </t>
  </si>
  <si>
    <t>68001310900620240000800</t>
  </si>
  <si>
    <t>202400041</t>
  </si>
  <si>
    <t xml:space="preserve">CRISTIAN DANILO AVENDAÑO FINO </t>
  </si>
  <si>
    <t>11001310404920240004700</t>
  </si>
  <si>
    <t>NERINA PAOLA PALMERA CHICO</t>
  </si>
  <si>
    <t>11001310305120240002700</t>
  </si>
  <si>
    <t>JUNTA DE ACCIÓN COMUNAL BARRIO EL REFUGIO DE LA LOCALIDAD QUINTA DE USME</t>
  </si>
  <si>
    <t>11001310300320240005900</t>
  </si>
  <si>
    <t>GISCELL CAROLINA JIMENEZ PALMERA</t>
  </si>
  <si>
    <t>68081310500220240002900</t>
  </si>
  <si>
    <t xml:space="preserve">MARIA DEL CARMEN ARIAS PALLARES </t>
  </si>
  <si>
    <t>SPANGEL PRODUCTOS BIODEGRADABLES S.A.S.</t>
  </si>
  <si>
    <t>202410030</t>
  </si>
  <si>
    <t>11001031500020240065700</t>
  </si>
  <si>
    <t>VEEDURIA CIUDADANA PARA EL PROYECTO UPME 03- 2010</t>
  </si>
  <si>
    <t>11001311001520240008200</t>
  </si>
  <si>
    <t xml:space="preserve"> FELIPE CHICA DUQUE</t>
  </si>
  <si>
    <t>86568318900120240001700</t>
  </si>
  <si>
    <t>LUIS ANTIDIO FLOREZ DELGADO</t>
  </si>
  <si>
    <t>44847408900120230028400</t>
  </si>
  <si>
    <t xml:space="preserve"> JOEL JOSUE LINDAO URIANA</t>
  </si>
  <si>
    <t>11001310500120241002700</t>
  </si>
  <si>
    <t>20001310400820240001700</t>
  </si>
  <si>
    <t>MIGUEL ENRIQUE JIMENEZ CALVO</t>
  </si>
  <si>
    <t>20001310400820240001600</t>
  </si>
  <si>
    <t>13001311000520240008400</t>
  </si>
  <si>
    <t>MELISSA OTILIA TABARES RODRÍGUEZ</t>
  </si>
  <si>
    <t>202410038 11001310504620241018000 (acumulado)</t>
  </si>
  <si>
    <t>CONSEJO COMUNITARIO BAJO GUAPI</t>
  </si>
  <si>
    <t>COMUNIDAD DE LOS CERROS ORIENTALES ANDRES FELIPE TORRES SALAZAR Y OTROS</t>
  </si>
  <si>
    <t>11001031500020240041600</t>
  </si>
  <si>
    <t>11001334305920240005300</t>
  </si>
  <si>
    <t>ANDRÉS ARISTIZÁBAL</t>
  </si>
  <si>
    <t>25483408900120240007700</t>
  </si>
  <si>
    <t xml:space="preserve">BALDUINO VANEGAS RINCON </t>
  </si>
  <si>
    <t>11001310303720240007300</t>
  </si>
  <si>
    <t>GLORIA AMPARO BARRERA DIAZ</t>
  </si>
  <si>
    <t>202410045</t>
  </si>
  <si>
    <t>LUZ DARY CORTES BERNAL</t>
  </si>
  <si>
    <t>11001031500020240077800</t>
  </si>
  <si>
    <t>GUSTAVO CARRIÓN NEIRA</t>
  </si>
  <si>
    <t>202400081</t>
  </si>
  <si>
    <t xml:space="preserve">JUAN CARLOS VILLATE CAMARGO </t>
  </si>
  <si>
    <t>76248408900220240009300</t>
  </si>
  <si>
    <t>LEONELA GOMEZ OROZCO</t>
  </si>
  <si>
    <t>76248408900220240009900</t>
  </si>
  <si>
    <t>LILIANA PANESSO ESCOBAR</t>
  </si>
  <si>
    <t>20001400300220240012500</t>
  </si>
  <si>
    <t>VALERIO JWIKINGUMU RAMOS CHAPARRO</t>
  </si>
  <si>
    <t>54001400301120240020700</t>
  </si>
  <si>
    <t xml:space="preserve">JOSE LUIS PERALTA LÓPEZ </t>
  </si>
  <si>
    <t>11001031500020230764600</t>
  </si>
  <si>
    <t xml:space="preserve">MUNICIPIO DE SOPO </t>
  </si>
  <si>
    <t>11001311003020240007400</t>
  </si>
  <si>
    <t>JOSE ANGEL DIAZ MOVILLA</t>
  </si>
  <si>
    <t>202400056</t>
  </si>
  <si>
    <t xml:space="preserve">JUAN CARLOS LOZADA VARGAS </t>
  </si>
  <si>
    <t>05615310300120240007300</t>
  </si>
  <si>
    <t>LUIS FERNANDO RODRIGUEZ ARBELAEZ, LUISA FERNANDA RIO VALENCIA, CLAUDIA PATRICIA YEPES MONTES, ANIZA MARIA HERNANDEZ CARVAJAL</t>
  </si>
  <si>
    <t>47555408900220240005500</t>
  </si>
  <si>
    <t>ORLANDO LUNA MEDINA Y OTROS</t>
  </si>
  <si>
    <t>47001333301020240004800</t>
  </si>
  <si>
    <t>11001310701220240003200</t>
  </si>
  <si>
    <t>63001311000420240006600</t>
  </si>
  <si>
    <t>MARIO ECHEVERRY CATAÑO</t>
  </si>
  <si>
    <t>HEDER ALBERTO PALMERA CHICO</t>
  </si>
  <si>
    <t>11001031500020240064000 ACUMULADAS - 11001031500020240061700 11001031500020240066700</t>
  </si>
  <si>
    <t>DALIDA ROSA CHICO CARRILLO -DONALDO SEGUNDO LLERENA ROJANO</t>
  </si>
  <si>
    <t>18001310500120240003800</t>
  </si>
  <si>
    <t>ISRAEL ANTONIO VARGAS LANDINEZ</t>
  </si>
  <si>
    <t>27075408900220240001200</t>
  </si>
  <si>
    <t xml:space="preserve"> CARLOS ANIBAL LOZANO RIOS</t>
  </si>
  <si>
    <t>11001334205020240005900</t>
  </si>
  <si>
    <t>18001310720320240003000</t>
  </si>
  <si>
    <t>NESTOR ARTURO VARGAS ARIAS</t>
  </si>
  <si>
    <t>76248408900220240012400</t>
  </si>
  <si>
    <t>ADRIANA DEL PILAR ARANGO ESCOBAR y otros</t>
  </si>
  <si>
    <t>25386318400120240013000</t>
  </si>
  <si>
    <t xml:space="preserve">PERSONERÍA MUNICIPAL DE SAN ANTONIO DEL TEQUENDAMA </t>
  </si>
  <si>
    <t>68001408800720240004800</t>
  </si>
  <si>
    <t>LUIS EDUARDO CARREÑO RAMIREZ</t>
  </si>
  <si>
    <t>202400061</t>
  </si>
  <si>
    <t xml:space="preserve">ELISEO MORENO FAJARDO </t>
  </si>
  <si>
    <t>202400063</t>
  </si>
  <si>
    <t>MELVA GARCIA DE CASTILLA</t>
  </si>
  <si>
    <t>05001430300820240013600</t>
  </si>
  <si>
    <t xml:space="preserve">JULIO CESAR ORTIZ GUTIERREZ </t>
  </si>
  <si>
    <t>11001334205220240006900</t>
  </si>
  <si>
    <t>JUAN FERNANDO ESPINAL RAMÍREZ</t>
  </si>
  <si>
    <t>11001031500020240104300</t>
  </si>
  <si>
    <t>ALFREDO VARÓN MENDOZA Y OTROS</t>
  </si>
  <si>
    <t>11001333704320240006300</t>
  </si>
  <si>
    <t>BIOTRADE S.A.S. Representante Legal RUBY ACOSTA BASTIDAS</t>
  </si>
  <si>
    <t>25269333300320240002600</t>
  </si>
  <si>
    <t>MARÍA VICTORIA RAMÍREZ POSADA</t>
  </si>
  <si>
    <t>11001310305320240009800</t>
  </si>
  <si>
    <t>44430315300120240002200</t>
  </si>
  <si>
    <t>CONSEJO COMUNITARIO AFRODESCENDIENTES DE MANANTIAL</t>
  </si>
  <si>
    <t>11001333603320240006400</t>
  </si>
  <si>
    <t>EDER PARADA CARREÑO</t>
  </si>
  <si>
    <t>11001310304220240010700</t>
  </si>
  <si>
    <t>11001031500020240099800</t>
  </si>
  <si>
    <t>73001318700420240002600</t>
  </si>
  <si>
    <t>ASOCIACION MINERA E HIDROCARBUROS DEL TOLIMA -ALBERTO ENRIQUE CRUZ TELLO en calidad de representante legal</t>
  </si>
  <si>
    <t>11001031500020240106600</t>
  </si>
  <si>
    <t>GERMÁN ZULUAGA RAMÍREZ Y OTROS_x000D_</t>
  </si>
  <si>
    <t>44650310300120240000900</t>
  </si>
  <si>
    <t>CONSORCIO PAC RANCHERÍA- ALBERTO LUIS TORRES RAPELO</t>
  </si>
  <si>
    <t>7600133330112024006000</t>
  </si>
  <si>
    <t>OSCAR HERNÁN MORENO VÁSQUEZ</t>
  </si>
  <si>
    <t>86568310720220240001600</t>
  </si>
  <si>
    <t xml:space="preserve">JULIO RICARDO SOLARTE ASCUNTAR </t>
  </si>
  <si>
    <t>202400150</t>
  </si>
  <si>
    <t>202400025</t>
  </si>
  <si>
    <t>EDGAR DANIEL RUIZ RIASCOS</t>
  </si>
  <si>
    <t>76001233300020240016900</t>
  </si>
  <si>
    <t>LUIS RUIZ CORTES</t>
  </si>
  <si>
    <t>11001334204920240007700</t>
  </si>
  <si>
    <t>PAULA VALENTINA REYES QUINTANA</t>
  </si>
  <si>
    <t>11001310903520240449900</t>
  </si>
  <si>
    <t>RUBEN EMILIO TAVERA ESPINOSA</t>
  </si>
  <si>
    <t>25899311000120240015500</t>
  </si>
  <si>
    <t>DIDIER FELIPE PÉREZ RIVERA</t>
  </si>
  <si>
    <t>05250318400120240003500</t>
  </si>
  <si>
    <t>PERSONA JURIDICA D&amp;A OPERACIONES S.A.S. representada por DANIEL CASTRO NAVARRO</t>
  </si>
  <si>
    <t>20250408900120240008100</t>
  </si>
  <si>
    <t>ANA YAQUELIN ROJAS IMBRECH, LEVIS ALFONSO PARRA ROJAS, CARLOS EMILIO PARRA ROJAS, ROBINSON ENRIQUE ROJAS IMBRECH</t>
  </si>
  <si>
    <t>11001031500020240118600</t>
  </si>
  <si>
    <t xml:space="preserve">ASOCIACIÓN DE MINEROS ARTESANALES DE MONSALVE (ASOMAR) - 202401186 </t>
  </si>
  <si>
    <t>13001408800820240009000</t>
  </si>
  <si>
    <t>CARLOS MARIO GAMARRA SIERRA actuando en calidad de Gerente y Representante legal de la empresa INGEAMBIENTE DEL CARIBE SA ESP</t>
  </si>
  <si>
    <t>11001333500820240007500</t>
  </si>
  <si>
    <t>ANDRÉS FELIPE PACHÓN TORRES</t>
  </si>
  <si>
    <t>11001031500020240107200</t>
  </si>
  <si>
    <t xml:space="preserve"> LUIS FELIPE HENAO CARDONA </t>
  </si>
  <si>
    <t>13001310900820240002700</t>
  </si>
  <si>
    <t xml:space="preserve"> BEATRIZ HELENA DE LA PEÑA CORCHO</t>
  </si>
  <si>
    <t>11001310303020240008900</t>
  </si>
  <si>
    <t>RICARDO VANEGAS SIERRA</t>
  </si>
  <si>
    <t>1001031500020240117400</t>
  </si>
  <si>
    <t xml:space="preserve"> JORGE ABAD MALDONADO TOLOZA Y LA ASOCIACIÓN CALIMINEROS </t>
  </si>
  <si>
    <t>13001333300520240009200</t>
  </si>
  <si>
    <t>JEISSON SARMIENTO LÓPEZ</t>
  </si>
  <si>
    <t>11001031500020240119200</t>
  </si>
  <si>
    <t>ASOCIACION DE MINEROS Y JOYEROS DE VETAS-ASOMINEROS VETAS REPRESENTADA POR IVONNE CONSUELO GONZALEZ</t>
  </si>
  <si>
    <t>76001220500020240007300</t>
  </si>
  <si>
    <t>JHON HENRY GALLEGO</t>
  </si>
  <si>
    <t>41001310700320240003900</t>
  </si>
  <si>
    <t xml:space="preserve">LILIANA CARMIÑA GARCIA SANTAMARIA </t>
  </si>
  <si>
    <t>13001311000420240015000</t>
  </si>
  <si>
    <t>MARIA ANGELICA DIAZ HERNANDEZ</t>
  </si>
  <si>
    <t>AUDOMELIO FRAGOZO EPIAYÚ EN SU CONDICIÓN DE «AUTORIDAD TRADICIONAL DE LA COMUNIDAD ÉTNICA INDÍGENA WAYUU EL ESPINAL DEL MUNICIPIO DE HATONUEVO – LA GUAJIRA</t>
  </si>
  <si>
    <t>05001220300020240015300</t>
  </si>
  <si>
    <t>13001311000320240014900</t>
  </si>
  <si>
    <t>DANIEL ALEJANDRO CAICEDO GUZMAN</t>
  </si>
  <si>
    <t>11001334306520240004700</t>
  </si>
  <si>
    <t>13001311800220240002800</t>
  </si>
  <si>
    <t>MELISSA ANDREA VASQUEZ VANEGAS.</t>
  </si>
  <si>
    <t>11001333704320240008400</t>
  </si>
  <si>
    <t>JEFFERSON SALINAS PEREZ</t>
  </si>
  <si>
    <t>50001310400520240001600</t>
  </si>
  <si>
    <t>NÉSTOR JULIÁN BOTIA BENAVIDES EN REPRESENTACIÓN DE LA ASOCIACIÓN DE COLONOS DE MAPIRIPÁN</t>
  </si>
  <si>
    <t>68001418900220240018000</t>
  </si>
  <si>
    <t>DANIEL MENDEZ SANTOS</t>
  </si>
  <si>
    <t>50001333300120240006300</t>
  </si>
  <si>
    <t>MAXIMILIANO CARVAJAL SOTO quien actúa en nombre propio y en representación de la COMUNIDAD QUINTAS DEL LLANO VEREDA PARCELAS EL PROGRESO</t>
  </si>
  <si>
    <t>50001310700420240003300</t>
  </si>
  <si>
    <t>SANDRA JOHANNA JIMENEZ OSTOS en representación de la comunidad de Quintas del Llano vereda parcelas el “Progreso”</t>
  </si>
  <si>
    <t>11001310304220240013400</t>
  </si>
  <si>
    <t>GUSTAVO ADOLFO GONZÁLEZ MEJÍA</t>
  </si>
  <si>
    <t>13001310300620240008400</t>
  </si>
  <si>
    <t>JESUS DANIEL DE LA OSSA HOYOS</t>
  </si>
  <si>
    <t>11001031500020240130700</t>
  </si>
  <si>
    <t>05000222100020240000800</t>
  </si>
  <si>
    <t>CONSEJO COMUNITARIO DOS BOCAS</t>
  </si>
  <si>
    <t>68001340300220240003300</t>
  </si>
  <si>
    <t>ÁLVARO ROJAS RIVERA</t>
  </si>
  <si>
    <t>11001318702020240003600</t>
  </si>
  <si>
    <t>YENI MARTIZA SALAZAR IMPATA</t>
  </si>
  <si>
    <t>50001310400620240002400</t>
  </si>
  <si>
    <t>LUIS CARLOS RIOS ARREDONDO</t>
  </si>
  <si>
    <t>11001310900520240007500</t>
  </si>
  <si>
    <t>MONICA BARRERA ROMERO</t>
  </si>
  <si>
    <t>110013105034202401004000</t>
  </si>
  <si>
    <t>ASOCIACIÓN DE GESTORES COMUNITARIOS DE SERVICIOS PÚBLICOS DE CIUDAD PORFIA- ASOGESTORES -202401403</t>
  </si>
  <si>
    <t>11001031500020240140300</t>
  </si>
  <si>
    <t>11001310700420240006500</t>
  </si>
  <si>
    <t>JANETH ELENA ORTEGA RICARDO</t>
  </si>
  <si>
    <t>19001333300820240006000</t>
  </si>
  <si>
    <t>CESAR ALEXANDER GUZMAN LOPEZ</t>
  </si>
  <si>
    <t>11001031500020240138000</t>
  </si>
  <si>
    <t>68001310901320240003000</t>
  </si>
  <si>
    <t xml:space="preserve">CRISTIAN QUINTERO VALBUENA </t>
  </si>
  <si>
    <t>76001310301920240008600</t>
  </si>
  <si>
    <t>ROBERTO RODRIGUEZ ZAMUDIO</t>
  </si>
  <si>
    <t xml:space="preserve"> 202400025</t>
  </si>
  <si>
    <t>HELBER EDUARDO ALFONSO CARO, apoderado judicial de LUZ MERY BOHORQUEZ FORERO, CLAUDIA JULIANA CRUZ AVENDAÑO, CLAUDIA AVENDAÑO</t>
  </si>
  <si>
    <t>25377408900120240013500</t>
  </si>
  <si>
    <t>PADRES Y MADRES DE FAMILIA DE LOS MENORES DE EDAD ESTUDIANTES DEL LICEO FRANCÉS INTERNACIONAL DE BOGOTÁ</t>
  </si>
  <si>
    <t>13001310700420240002800</t>
  </si>
  <si>
    <t>KETTY PAOLA ACEVEDO CARABALLO</t>
  </si>
  <si>
    <t>202400049</t>
  </si>
  <si>
    <t>MANUEL RICARDO RODRÍGUEZ BENAVIDES</t>
  </si>
  <si>
    <t>50001311000220240011900</t>
  </si>
  <si>
    <t>PEDRO LUIS CARVAJAL CARVAJAL</t>
  </si>
  <si>
    <t>20001333300820240007900</t>
  </si>
  <si>
    <t>JAIRO ADOLFO SIERRA BARRIOS</t>
  </si>
  <si>
    <t>25377408900120240016700</t>
  </si>
  <si>
    <t>SOCIEDAD INVERSORA MORENO S. EN C. BARDOZ S.A.S</t>
  </si>
  <si>
    <t>20001310400820240003400</t>
  </si>
  <si>
    <t>05001310301120240012700</t>
  </si>
  <si>
    <t xml:space="preserve">FARLEY DE JESÚS LONDOÑO SALAZAR </t>
  </si>
  <si>
    <t>11001310300720240017200</t>
  </si>
  <si>
    <t>VILMA DEL CARMEN LÓPEZ NAVARRO</t>
  </si>
  <si>
    <t>11001418900720240013600</t>
  </si>
  <si>
    <t>LAURA MARCELA RUBIANO MACÍAS</t>
  </si>
  <si>
    <t>202400205</t>
  </si>
  <si>
    <t xml:space="preserve">ARVEY AVENDAÑO SEGURA </t>
  </si>
  <si>
    <t>44001310400320240001500</t>
  </si>
  <si>
    <t>KATIANA PATRICIA PARDO MANJARREZ, de Representante Legal de la organización FUNDACIÓN GESTORA DE IGUALDAD SOCIAL Y CONVIVENCIA (GEISCON)</t>
  </si>
  <si>
    <t>11001020400020240070700</t>
  </si>
  <si>
    <t xml:space="preserve">FLORESMIRO SUAREZ LEON </t>
  </si>
  <si>
    <t>11001222100020240000700</t>
  </si>
  <si>
    <t xml:space="preserve">ALBA RUBIELA GAITAN </t>
  </si>
  <si>
    <t>11001400303520240013400</t>
  </si>
  <si>
    <t>COMBUED S.A.S</t>
  </si>
  <si>
    <t>95001333300120240004800</t>
  </si>
  <si>
    <t>CORPORACIÓN PARA EL DESARROLLO SOSTENIBLE DEL NORTE Y ORIENTE AMAZÓNICO- CDA.</t>
  </si>
  <si>
    <t>202400096</t>
  </si>
  <si>
    <t>GOLD SILVER INVERSIONES S.A.S</t>
  </si>
  <si>
    <t>81220408900120240003600</t>
  </si>
  <si>
    <t>YONNYS ARMANDO ESCOBAR BUSTAMANTE, actuando en calidad de PERSONERO MUNICIPAL DE CRAVO NORTE</t>
  </si>
  <si>
    <t>202400289</t>
  </si>
  <si>
    <t>RESIDENTES BARRIO CATALUÑA</t>
  </si>
  <si>
    <t>05001311001420240020100</t>
  </si>
  <si>
    <t xml:space="preserve">YENIFER HENAO CASTAÑO </t>
  </si>
  <si>
    <t>11001310301020240018300</t>
  </si>
  <si>
    <t>ALBERT JOSE OTERO PABA</t>
  </si>
  <si>
    <t>52001408801020240002600</t>
  </si>
  <si>
    <t>HEVER ORLANDO CONSTAIN BASTIDAS</t>
  </si>
  <si>
    <t>86001410500120240007000</t>
  </si>
  <si>
    <t>JUNTA DE ACCIÓN COMUNAL DE PUERTO LIMÓN (P)_x000D_</t>
  </si>
  <si>
    <t>HECTOR DANIEL RESTREPO ESTRADA</t>
  </si>
  <si>
    <t>11001334306520240009100</t>
  </si>
  <si>
    <t>11001310501220241006300</t>
  </si>
  <si>
    <t>HERNAN DARIO CADAVID MARQUEZ</t>
  </si>
  <si>
    <t>05001333301020240010100</t>
  </si>
  <si>
    <t>JUAN SEBASTIAN MELO ARANGO</t>
  </si>
  <si>
    <t>05001310301120240014800</t>
  </si>
  <si>
    <t>ALBERTO ANTONIO NARANJO CORREA – ADRIANA MARÍA UPEGUI NARANJO</t>
  </si>
  <si>
    <t>11001031500020240149200</t>
  </si>
  <si>
    <t xml:space="preserve">GIOVANNYS MEDRANO MARTÍNEZ </t>
  </si>
  <si>
    <t>68001310900220240003400</t>
  </si>
  <si>
    <t xml:space="preserve">JORGE ARMANDO BAUTISTA CRISTANCHO </t>
  </si>
  <si>
    <t>13430310300120240004700</t>
  </si>
  <si>
    <t>MARÍA DEL ROSARIO FARRAYANS ACOSTA</t>
  </si>
  <si>
    <t>94001318900120240004300</t>
  </si>
  <si>
    <t>NANCY GARZÓN ROMERO, en calidad de Representante Legal y Gerente General de LA EMPRESA REGIONAL COMUNITARIA DE ADMINSITRACIÓN PÚBLICA COOPERATIVA DE LOS SERVICIOS PÚBLICOS DOMICILIARIOS DE ACUEDUCTO, ALCANTARILLADO Y ASEO DEL MUNICIPIO DE INIRIDA, DEPARTAMENTO DEL GUAINÍA “AGUAS DEL GUAINÍA APC</t>
  </si>
  <si>
    <t>11001031500020240143300</t>
  </si>
  <si>
    <t>FUNDACION HIDRICA AMBIENTAL DE COLOMBIA - FUNHACO</t>
  </si>
  <si>
    <t>11024408801420240008000</t>
  </si>
  <si>
    <t>76001400402620240007800</t>
  </si>
  <si>
    <t>IGNACIO ALONSO GONZALEZ LOURIDO</t>
  </si>
  <si>
    <t>41001333300820240009000</t>
  </si>
  <si>
    <t>ESPERANZA SANCHEZ MOSQUERA</t>
  </si>
  <si>
    <t>05368408900120240003300</t>
  </si>
  <si>
    <t>MARTHA EDILMA TAMAYO ESCOBAR Y OTROS</t>
  </si>
  <si>
    <t>11001333501920240011000</t>
  </si>
  <si>
    <t>MICHAEL GIOVANY RIVAS GONZALEZ</t>
  </si>
  <si>
    <t>50006318700420240002800</t>
  </si>
  <si>
    <t>ELIZABETH NEIRA BENAVIDES, EMILSE PEÑA NOVOA, HERVINTON HERLEY LIBERATO Y JULIO ARMANDO BERNAL</t>
  </si>
  <si>
    <t>11001310905920240004900</t>
  </si>
  <si>
    <t>FRANCISCO RAMIREZ CARDENAS</t>
  </si>
  <si>
    <t>202400085</t>
  </si>
  <si>
    <t>JUAN GUILLERMO CASAS PINTO y CINDY VARILA</t>
  </si>
  <si>
    <t>11001310500120241007001</t>
  </si>
  <si>
    <t>7652031870042024003400</t>
  </si>
  <si>
    <t>ASOCIACIÓN DE PRODUCTORES DE CARBÓN DE LAS VEREDAS PILES DE PALMIRA Y YUMBO - APROCARPILES- REPRESENTANTE LEGAL: SERGIO PINTO MOGOLLÓN</t>
  </si>
  <si>
    <t>13001333300720240012600</t>
  </si>
  <si>
    <t xml:space="preserve">GESTORES LEGALES S.A.S </t>
  </si>
  <si>
    <t>20060408900120240029300</t>
  </si>
  <si>
    <t>JORGE MARIO MARTÍNEZ</t>
  </si>
  <si>
    <t>ELIANA ZARAY IBAÑEZ CASTILLO</t>
  </si>
  <si>
    <t>54001333300120240012300</t>
  </si>
  <si>
    <t>08296408900120240006500</t>
  </si>
  <si>
    <t xml:space="preserve">VICTOR LEON CEPEDA DIAZ </t>
  </si>
  <si>
    <t>11001031500020240187100</t>
  </si>
  <si>
    <t>LUIS EDUARDO CAICEDO MONCADA</t>
  </si>
  <si>
    <t>11001310904620240006100</t>
  </si>
  <si>
    <t>LUCY ANDREA SABA DURAN</t>
  </si>
  <si>
    <t>25099408900120240006700</t>
  </si>
  <si>
    <t xml:space="preserve">CLAUDIA PATRICIA SEDANO RAMÍREZ Y MARTIN ALBERTO RUBIO CORREDOR </t>
  </si>
  <si>
    <t>11001310903920240010000</t>
  </si>
  <si>
    <t xml:space="preserve">CAMILO FORERO FORERO </t>
  </si>
  <si>
    <t>50006318700120240004300</t>
  </si>
  <si>
    <t>DORIS CASASBUENAS RINCON</t>
  </si>
  <si>
    <t>15759407100120240002900</t>
  </si>
  <si>
    <t>FELIPE ANDRÉS VELASCO SÁENZ representante de la FUNDACIÓN MONTECITO.</t>
  </si>
  <si>
    <t>19001310900320240010200</t>
  </si>
  <si>
    <t xml:space="preserve">HAROLD DOMÍNGUEZ GUZMÁN, YESID TRONCOSO LEIVA, GAMALIEL RIVERA TROCHEZ, HUMBERTO HERNÁN CHAVES MOSQUERA Y LA SEÑORA SONIA ROMERO VELÁSQUEZ </t>
  </si>
  <si>
    <t>50006318700320240003300</t>
  </si>
  <si>
    <t>ELIZABETH NEIRA BENAVIDES, EMILCE PEÑA NOVOA, HERVINTON HERLEY LIBERATO Y JULIO ARMANDO BERNA</t>
  </si>
  <si>
    <t>63001310300320240010600</t>
  </si>
  <si>
    <t>SANTIAGO JOSE APARICIO OTALORA</t>
  </si>
  <si>
    <t>11001310504320241006700</t>
  </si>
  <si>
    <t>JUAN SEBASTIAN PORRAS SANCHEZ</t>
  </si>
  <si>
    <t>68001333300920240007500</t>
  </si>
  <si>
    <t xml:space="preserve">YOLIBETH VALBUENA ROJAS </t>
  </si>
  <si>
    <t>11001031500020240134000</t>
  </si>
  <si>
    <t xml:space="preserve">ARMANDO PALAU ALDANA </t>
  </si>
  <si>
    <t>19698318400120240007300</t>
  </si>
  <si>
    <t xml:space="preserve">JORGE ELIECER ZAPATA </t>
  </si>
  <si>
    <t>11001400304220240049800</t>
  </si>
  <si>
    <t xml:space="preserve">JOSÉ WILLIAM MARÍN ARIZA Y MIRYAM ROSA CHAVES - COMO LÍDERES DE LA COMUNIDAD LA SELVA ECOVEREDA </t>
  </si>
  <si>
    <t>52835310700320240004700</t>
  </si>
  <si>
    <t>JESÚS PAULINO PAI GUANGA</t>
  </si>
  <si>
    <t>11001031500020240190200</t>
  </si>
  <si>
    <t>LIGIA CONCEPCIÓN RIVADENEIRA DE RUIZ Y OTRO</t>
  </si>
  <si>
    <t>11001310902120240011000</t>
  </si>
  <si>
    <t>11001318703020240005000</t>
  </si>
  <si>
    <t>BENYAMIN BAZALEL REPRESENTANTE LEGAL DE CI BOGOTA ESMERALD MART SAS_x000D_</t>
  </si>
  <si>
    <t>76670408900120240008500</t>
  </si>
  <si>
    <t xml:space="preserve"> MARIA ADELA PALACIO MONTES</t>
  </si>
  <si>
    <t>15759318400220240013200</t>
  </si>
  <si>
    <t xml:space="preserve">JAVIER LIZARDO FIGUEROA JIMENEZ </t>
  </si>
  <si>
    <t>11001310305520240026300</t>
  </si>
  <si>
    <t>50006315300120240009100</t>
  </si>
  <si>
    <t>MIGUEL ANGEL CRUZ ROMERO</t>
  </si>
  <si>
    <t>54001310300820240016300</t>
  </si>
  <si>
    <t>ESPERANZA MONTAÑEZ BARAJAS</t>
  </si>
  <si>
    <t>202400044</t>
  </si>
  <si>
    <t>DANIL ROMÁN VELANDIA ROJAS EN CALIDAD DE PERSONERO MUNICIPAL DE SANTA BÁRBARA</t>
  </si>
  <si>
    <t>15238405300420240027300</t>
  </si>
  <si>
    <t>DAVID MARTINEZ MORENO</t>
  </si>
  <si>
    <t>JORGE HONORIO CUESTA ALFONSO Y LA ASOCIACIÓN VIGÍAS ESPECIALISTAS</t>
  </si>
  <si>
    <t>15299318400120240003800</t>
  </si>
  <si>
    <t>86001312100320240004300</t>
  </si>
  <si>
    <t>JHON PABLO ANACONA VELASCO, MARIA MONICA JOJOA MUCHACHASOY, WILLIAM FERNANDO CABEZAS QUIÑONEZ, JOHANA VICTORIA BOHORQUEZ ROSERO, EUGENIO ANGULO TRUJILLO</t>
  </si>
  <si>
    <t>11001031500020240231500</t>
  </si>
  <si>
    <t>CORPORACIÓN COLECTIVO DE ABOGADOS LUIS CARLOS PÉREZ – CCALCP– Y OTRO</t>
  </si>
  <si>
    <t>19573310400120240006800</t>
  </si>
  <si>
    <t>LIDA MINA DE DIAZ, DEYANIRA VALDES DE GONZALEZ, NILSA CABAL VALDES y MARIA DE JESUS VALDES</t>
  </si>
  <si>
    <t>54172408900120240017900</t>
  </si>
  <si>
    <t xml:space="preserve"> JOSE MIGUEL LEAL VARGAS DE E.I.C.E, FARO DEL CATATUMBOS S.A.S- ALCALDIA CHICANOTA Y LA CORPORACIÓN AUTONOMA DE LA FRONTERA NORORIENTAL -CORPONOR </t>
  </si>
  <si>
    <t>11001031500020240150300</t>
  </si>
  <si>
    <t>15001310900220240004700</t>
  </si>
  <si>
    <t xml:space="preserve">MIGUEL ORLANDO GARCÍA PACHECO apoderado de la señora GLORIA ESPERANZA RAMÍREZ </t>
  </si>
  <si>
    <t xml:space="preserve">FLORENTINO GAITÁN CABARTE EN NOMBRE DE LA PARCIALIDAD INDÍGENA DEL PUEBLO PIAPOCO DE PUERTO LÓPEZ Y PUERTO GAITÁN – META </t>
  </si>
  <si>
    <t>11001222100020240001500</t>
  </si>
  <si>
    <t>11001310700320240007700</t>
  </si>
  <si>
    <t>JUAN SEBASTIAN GARZÒN PEDREROS_x000D_</t>
  </si>
  <si>
    <t>15491408900120240019500</t>
  </si>
  <si>
    <t>JOSE TRINIDAD RONDÓN AMAYA</t>
  </si>
  <si>
    <t>18592318900220240002500</t>
  </si>
  <si>
    <t>RIGOBERTO ABELLO RODRÍGUEZ ACTUANDO EN CALIDAD DE AGENTE OFICIOSO DE LA MESA DE DIÁLOGO CAMPESINA DEL CAQUETÁ Y SUR DEL META</t>
  </si>
  <si>
    <t>94001408900120240009100</t>
  </si>
  <si>
    <t>DEFENSORA REGIONAL GUAINÍA</t>
  </si>
  <si>
    <t>11001333400220240029100</t>
  </si>
  <si>
    <t xml:space="preserve">LUZ ELIANA CADENA BENAVIDES </t>
  </si>
  <si>
    <t>SOCIEDAD CULTIVOS DEL DARIEN S.A.- OTRAS - 202400014</t>
  </si>
  <si>
    <t>05000222100020240001400</t>
  </si>
  <si>
    <t>11001400411620240010800</t>
  </si>
  <si>
    <t>11001310501420241008100</t>
  </si>
  <si>
    <t>SARAH VALENTINA PIÑEROS TORRES</t>
  </si>
  <si>
    <t>76248408900220240028700</t>
  </si>
  <si>
    <t xml:space="preserve">ALEXANDER RAMIREZ ORDOÑEZ </t>
  </si>
  <si>
    <t>11001333704320240017400</t>
  </si>
  <si>
    <t xml:space="preserve">RICARDO ALVAREZ OROZCO </t>
  </si>
  <si>
    <t>05001310301720240018100</t>
  </si>
  <si>
    <t xml:space="preserve">DARLEYSON MOSQUERA MOSQUERA </t>
  </si>
  <si>
    <t>11001310903920240012300</t>
  </si>
  <si>
    <t>MARLY GARCIA PABÓN</t>
  </si>
  <si>
    <t>11001310304820240023600</t>
  </si>
  <si>
    <t>FUNDACION DIA AZUL FUTURO VERDE</t>
  </si>
  <si>
    <t>54001400300220240051300</t>
  </si>
  <si>
    <t xml:space="preserve">AMBROSIO SUAREZ CONTRERAS quien actúa a través de apoderado judicial el Dr. JOSÉ JESID ARIAS RINCÓN </t>
  </si>
  <si>
    <t xml:space="preserve">76834418900120240029300 </t>
  </si>
  <si>
    <t>WILSON VÉLEZ OSPINA</t>
  </si>
  <si>
    <t>15759318400320240015200</t>
  </si>
  <si>
    <t>CARLOS ESCAMILLA SUAREZ</t>
  </si>
  <si>
    <t>05001220300020240026900</t>
  </si>
  <si>
    <t>AUDOMELIO FRAGOZO EPIAYÚ EN CALIDAD DE AUTORIDAD TRADICIONAL DE LA COMUNIDAD ÉTNICA INDIGENA WAYUELES PINAL MUNICIPIO HATO NUEVO LA GUAJIRA</t>
  </si>
  <si>
    <t>202400029</t>
  </si>
  <si>
    <t xml:space="preserve"> FLOR MARÍA ORTIZ GIRALDO</t>
  </si>
  <si>
    <t>11001031500020240219600</t>
  </si>
  <si>
    <t>NAYIBE ISABEL RAMÍREZ VILLERO</t>
  </si>
  <si>
    <t>PRESIDENCIA DE LA REPUBLICA</t>
  </si>
  <si>
    <t>13001310900420240005100</t>
  </si>
  <si>
    <t>JOSE GABRIEL ORTEGA GOMEZ de representante legal de la CORPORACION AFRODESCENDIENTE DE DESARROLLO INTEGRAL E INCLUYENTE CORAFROIN</t>
  </si>
  <si>
    <t>76100408900120240012100</t>
  </si>
  <si>
    <t>MAIRA ALEJANDRA RESTREPO ESPINOSA, COMO JEFE OFICINA ASESORA DE PLANEACIÓN</t>
  </si>
  <si>
    <t>05001430300420240025500</t>
  </si>
  <si>
    <t>ANA CAROLINA ESPINOZA ZAPATA</t>
  </si>
  <si>
    <t>86568318900220240003300</t>
  </si>
  <si>
    <t xml:space="preserve">NELSON RODRIGUEZ RODRIGUEZ </t>
  </si>
  <si>
    <t>76111310720420240001900</t>
  </si>
  <si>
    <t>ANA CRISTINA ARGÜELLES OROZCO – GERMÁN DAVID CHAVES COBO</t>
  </si>
  <si>
    <t>202400058</t>
  </si>
  <si>
    <t>76001408801420240012100</t>
  </si>
  <si>
    <t xml:space="preserve">JAMES HERNEY QUIJANO MORAN - COTEL S.A.S </t>
  </si>
  <si>
    <t>76001311001320240028600</t>
  </si>
  <si>
    <t xml:space="preserve">MARLYN GAMBOA IBARGUEN </t>
  </si>
  <si>
    <t>110013103035202400249</t>
  </si>
  <si>
    <t xml:space="preserve">ASOCIACIÓN DE USUARIOS DEL ACUEDUCTO RURAL LOS MOLINOS DE LA VEREDA EL SALITRE DEL MUNICIPIO DE LA CALERA </t>
  </si>
  <si>
    <t>05001400300620240098100</t>
  </si>
  <si>
    <t>MANUEL MARIA GARCIA LOZANO</t>
  </si>
  <si>
    <t>05001333303720240015500</t>
  </si>
  <si>
    <t>LUCIA DEL CARMEN VERGARA DE CAICEDO</t>
  </si>
  <si>
    <t>11001031500020240267100</t>
  </si>
  <si>
    <t>ÁLVARO BOTELLO Y OTROS</t>
  </si>
  <si>
    <t>76001310301420240013900</t>
  </si>
  <si>
    <t xml:space="preserve">NELSON JARAMILLO ESTRADA </t>
  </si>
  <si>
    <t>15176405300220240020200 202400209</t>
  </si>
  <si>
    <t>ELIZABETH JOHANA BUITRAGO DUEÑAS, quien manifiesta actuar en condición de representante legal de la FUNDACION AMBIENTAL AMAL</t>
  </si>
  <si>
    <t>202400589</t>
  </si>
  <si>
    <t>HENRY SEGURA DIAZ</t>
  </si>
  <si>
    <t>11001310700420240012000</t>
  </si>
  <si>
    <t>HECTOR MANUEL BUSTOS , Representante Legal de la CORPORACIÓN AGROPECUARIA DE SERVICIOS Y DESARROLLO EMPRESARIAL DE PUERTO SALGAR)</t>
  </si>
  <si>
    <t>13001310500520240013800</t>
  </si>
  <si>
    <t>WILMAN HERRERA IMITOLA y otros</t>
  </si>
  <si>
    <t>13430408900120240023400</t>
  </si>
  <si>
    <t xml:space="preserve"> LUIS ALBERTO LIZCANO RODRIGUEZ</t>
  </si>
  <si>
    <t>66001408800420240017800</t>
  </si>
  <si>
    <t>ARMANDO SANCHEZ NIETO</t>
  </si>
  <si>
    <t>11001333400120240032000</t>
  </si>
  <si>
    <t>NELSON HUMBERTO ACEVEDO HURTADO</t>
  </si>
  <si>
    <t>173803187003202400010500</t>
  </si>
  <si>
    <t>LUISA FERNANDA NAVARRO ORTÍZ REPRESENTANTE LEGAL DE LA ASOCIACIÓN SOCIOAMBIENTAL, PORCÍCOLA, DE PESQUERA, AGROPECUARIA, ECOTURÍSTICA Y VIVERISTA DEL SECTOR LA BARRIGONA DEL MAGDALENA MEDIO</t>
  </si>
  <si>
    <t>17380310900120240009100</t>
  </si>
  <si>
    <t xml:space="preserve">MARÍA MAGDALENA TEUTA TIQUE en representación de la ASOCIACIÓN PESQUERA Y AGRÍCOLA RAYADERO </t>
  </si>
  <si>
    <t>25754400900120240005900</t>
  </si>
  <si>
    <t>SORAYA GONZALEZ CIFUENTES</t>
  </si>
  <si>
    <t>11001310300320240026700</t>
  </si>
  <si>
    <t>GABRIEL ARTURO FRANCISCO ROBAYO VANEGAS ACTUANDO COMO REPRESENTANTE LEGAL DE LA SOCIEDAD DE INGENIEROS UBATÉ ESAL</t>
  </si>
  <si>
    <t>17380310500120240051800</t>
  </si>
  <si>
    <t xml:space="preserve">JULIAN ANDRES CORREA SANDINO </t>
  </si>
  <si>
    <t>05266311000220240022600</t>
  </si>
  <si>
    <t>MINERA OCTAJOSEM S.A.S, representada legalmente por YANETH PATRICIA OROZCO CAÑIZARES</t>
  </si>
  <si>
    <t>17380318700320240010700</t>
  </si>
  <si>
    <t>JOSÉ GALINDO GARCÍA REPRESENTANTE LEGAL DE LA ASOCIACIÓN PESQUERA COMERCIAL Y AMBIENTAL DE LA REGIÓN - ASOPCAR</t>
  </si>
  <si>
    <t>08001233300020240022600</t>
  </si>
  <si>
    <t>CANDELARIA DE ÁVILA CÁCERES (A TRAVÉS DE AGENTE OFICIOSO, SEÑOR BREINER LEONARDO GÓMEZ CUADRO)</t>
  </si>
  <si>
    <t>11001418902320240014100</t>
  </si>
  <si>
    <t>JUAN CARLOS CALDERÓN ESPAÑA</t>
  </si>
  <si>
    <t>11001400305220240068600</t>
  </si>
  <si>
    <t xml:space="preserve">DANILO QUEVEDO VACA </t>
  </si>
  <si>
    <t>11001311800320240008700</t>
  </si>
  <si>
    <t>MIGUEL ÁNGEL BELTRÁN SANABRIA, en calidad de representante legal suplente Grupo Terra Zan SAS ESP</t>
  </si>
  <si>
    <t xml:space="preserve">15176405300220240020200 </t>
  </si>
  <si>
    <t xml:space="preserve">ELIZABETH JOHANA BUITRAGO DUEÑAS Y OTROS </t>
  </si>
  <si>
    <t>13001310700120240005500</t>
  </si>
  <si>
    <t>LUIS ALFONSO JIMENEZ ZUÑIGA, LUIS JIMENEZ VENECIA, PEDRO LUCAS MELENDEZ ORTEGA, PEDRO ENRIQUE MORILLO CORPAS, OSCAR RAFAEL MORILLO SANTOYA, OMAR GONZALEZ RODRIGUEZ, HEBERTO GONZALEZ RODRIGUEZ, YOLANDA JIMENEZ DE ALZAMORA,MANUEL FRANCISCO ANGULO VIELLAR, GILSON ALTAMAR PAYARES, CONSEJO COMUNITARIO DE COMUNIDADES NEGRAS DE SANTA ANA – BARÚ Y LA JUNTA DE ACCIÓN COMUNAL (JAC SANTA ANA – BARÚ ISLA)</t>
  </si>
  <si>
    <t>85001310700120240004800</t>
  </si>
  <si>
    <t>LUIS GUILLERMO PÉREZ PÉREZ</t>
  </si>
  <si>
    <t>05001310501420241007501</t>
  </si>
  <si>
    <t>PAULA ANDREA OSORIO CARDEÑO</t>
  </si>
  <si>
    <t>11001334306020240018100</t>
  </si>
  <si>
    <t>11001310305820240000300</t>
  </si>
  <si>
    <t>DAIRO ALBERTO CANO MISAS</t>
  </si>
  <si>
    <t>05001310902920240009800</t>
  </si>
  <si>
    <t xml:space="preserve">MARIA ISABEL GOMEZ RESTREPO </t>
  </si>
  <si>
    <t>ANDRES FELIPE MUÑOZ ERAZO - 202400064</t>
  </si>
  <si>
    <t>76001310401220240006400</t>
  </si>
  <si>
    <t>11001310406020240014500</t>
  </si>
  <si>
    <t>HECTOR RICARDO PALACIOS PERALTA</t>
  </si>
  <si>
    <t>11001020300020240218300</t>
  </si>
  <si>
    <t xml:space="preserve">FERNEY MOYANO PEREZ </t>
  </si>
  <si>
    <t>52001311000620240014100</t>
  </si>
  <si>
    <t>DIEGO GERMAN ERASO MUÑOZ</t>
  </si>
  <si>
    <t>08758311200120240013200</t>
  </si>
  <si>
    <t>ERICK ANTONIO LOPEZ TORRES</t>
  </si>
  <si>
    <t>11001310901720240841900</t>
  </si>
  <si>
    <t xml:space="preserve">ANDREA PADILLA VILLARRAGA </t>
  </si>
  <si>
    <t>54720408900120240011400</t>
  </si>
  <si>
    <t>EDWIN GUTIÉRREZ PEÑARANDA PERSONERO MUNICIPAL DE SARDINATA</t>
  </si>
  <si>
    <t>86001310700120240005200</t>
  </si>
  <si>
    <t>GOBERNADORA PAKNAM KƗMA PAI - COMUNIDAD INDIGENA INKAL AWÁ KATSA TI</t>
  </si>
  <si>
    <t>66682310400120240020500</t>
  </si>
  <si>
    <t>MIGUEL ANTONIO VILLEGAS CASTRO</t>
  </si>
  <si>
    <t>19573404600120240006700</t>
  </si>
  <si>
    <t>CARLOS ALBERTO LASSO VASQUEZ</t>
  </si>
  <si>
    <t>11001310304120240027500</t>
  </si>
  <si>
    <t xml:space="preserve">DIANA MARCELA BARBOSA HERNANDEZ </t>
  </si>
  <si>
    <t>18001333300620240007600</t>
  </si>
  <si>
    <t>KARLA YUBRANNY DIAZ PARRA</t>
  </si>
  <si>
    <t>76364400300320240036800</t>
  </si>
  <si>
    <t>GLORIA ASCENSION BERNAL PARRA, LINA MARCELA SANCHEZ, NANCY GARZÓN REDOLLEDO</t>
  </si>
  <si>
    <t>11001418900420240108400</t>
  </si>
  <si>
    <t>CRISTOBAL PEDRAZA PINEDA</t>
  </si>
  <si>
    <t>54001400300720240060300</t>
  </si>
  <si>
    <t>ERICA YANETH RODRÍGUEZ QUIÑONEZ</t>
  </si>
  <si>
    <t>11001333704020240022100</t>
  </si>
  <si>
    <t>ÓSCAR ALBERTO RIVERA ÁLVAREZ</t>
  </si>
  <si>
    <t>11001334306020240019200</t>
  </si>
  <si>
    <t>YAIDE YAMILE ACEVEDO SARMIENTO</t>
  </si>
  <si>
    <t>44650310500120240007000</t>
  </si>
  <si>
    <t>JOVEIMER JOSE VEGA FRAGOZO, YORNALDI DAVID BENJUMEA JIMENEZ y YONIS GUSTAVO MOLINA FRAGOZO</t>
  </si>
  <si>
    <t>202400121</t>
  </si>
  <si>
    <t>ASOCIACIÓN DE USUARIOS PRO-ACUEDUCTO VEREDAL ASUPAVE Representada Legalmente por JORGE ENRIQUE AUSIQUE LEON</t>
  </si>
  <si>
    <t>05001311000720240033200</t>
  </si>
  <si>
    <t>AUXILIADORA PORTILLO SOLANO</t>
  </si>
  <si>
    <t>MARTA ROCÍO MARTÍNEZ PALENCIA Y COMO AGENTE OFICIOSA DE LOS HABITANTES DE LA SUBREGIÓN DE LA MOJANA.</t>
  </si>
  <si>
    <t>11001031500020240271100</t>
  </si>
  <si>
    <t>47001311800220240003900</t>
  </si>
  <si>
    <t>ASOCIACIÓN DE ARENEROS DEL MUNICIPIO DE GUAMAL - MAGDALENA</t>
  </si>
  <si>
    <t>11001310701220240010000</t>
  </si>
  <si>
    <t>YENI MARITZA SALAZAR IMPATA</t>
  </si>
  <si>
    <t>11001310901520240015200</t>
  </si>
  <si>
    <t>LINA MARCELA DÍAZ OSPINA APODERADA GENERAL DE CELSIA COLOMBIAS.A E.S.P</t>
  </si>
  <si>
    <t>8744001310700320240001700</t>
  </si>
  <si>
    <t xml:space="preserve">FARID DE JESUS REDONDO MARTINEZ como representante legal de la FEDERACION DE GRUPOS ASOCIATIVOS DE PESCADORES DE LA GUAJIRA “FEDEPESCA DE LA GUAJIRA” </t>
  </si>
  <si>
    <t>68001333300220240012700</t>
  </si>
  <si>
    <t>SAÚL ORTIZ BARRERA</t>
  </si>
  <si>
    <t>202400047</t>
  </si>
  <si>
    <t xml:space="preserve">CAMILO ESTEBAN ALCARAZ FERNANDEZ </t>
  </si>
  <si>
    <t>44430310500120240010300</t>
  </si>
  <si>
    <t>JAIME LUIS BUITRAGO GARCÍA</t>
  </si>
  <si>
    <t>95001318900120240003400</t>
  </si>
  <si>
    <t>DIDIER ESNEYDER VILLAMIL RIOS en calidad de representante legal del CONSORCIO ALP SAN JOSE</t>
  </si>
  <si>
    <t>202400162</t>
  </si>
  <si>
    <t xml:space="preserve">RICARDO LOPEZ GALLEGO </t>
  </si>
  <si>
    <t>GLORIA ELENA YUCUMA</t>
  </si>
  <si>
    <t>76001400302720240065700</t>
  </si>
  <si>
    <t>JAIR PORTELA QUIROZ, como representante legal de ECO INDUSTRIAS YORK</t>
  </si>
  <si>
    <t>15238310300120240007900</t>
  </si>
  <si>
    <t xml:space="preserve"> VIDAL ESTEPA PATIÑO y BLANCA CECILIA PORRAS</t>
  </si>
  <si>
    <t>05001233300020240080900</t>
  </si>
  <si>
    <t>MUNICIPIO DE BELLO – ANTIOQUIA</t>
  </si>
  <si>
    <t>202400046</t>
  </si>
  <si>
    <t xml:space="preserve">FROILAN GUERRERO RUEDA </t>
  </si>
  <si>
    <t>MARIANA VALENTINA MURCIA</t>
  </si>
  <si>
    <t>11001031500020240325300</t>
  </si>
  <si>
    <t>11001334306220240019300</t>
  </si>
  <si>
    <t xml:space="preserve">KENYA SOLID OSORIO RODRIGUEZ </t>
  </si>
  <si>
    <t>44650318400120240008300</t>
  </si>
  <si>
    <t>MERCEDES BRITO Y JUAN CARLOS RODRIGUEZ</t>
  </si>
  <si>
    <t>11001031500020240327300</t>
  </si>
  <si>
    <t xml:space="preserve">SAUL ORTIZ BARRERA </t>
  </si>
  <si>
    <t>44650310400220240002300</t>
  </si>
  <si>
    <t xml:space="preserve">YONIS GUSTAVO MOLINA FRAGOZO ADAMIS FRANCISCO MARTINEZ BANQUET ELKIN JOSE BRITO BERMUDEZ </t>
  </si>
  <si>
    <t>11001310502520241010800</t>
  </si>
  <si>
    <t xml:space="preserve"> 47001310900520240004800</t>
  </si>
  <si>
    <t xml:space="preserve"> AMELIA MARIA CARRILLO PARDIO</t>
  </si>
  <si>
    <t>11001333400220240038000</t>
  </si>
  <si>
    <t>CARLOS ANTONIO MAYORGA ALEJO</t>
  </si>
  <si>
    <t>68001318700820240001400</t>
  </si>
  <si>
    <t>SANDRA ROCIO CALLE MORA</t>
  </si>
  <si>
    <t>11001418905120240015500</t>
  </si>
  <si>
    <t xml:space="preserve"> JUAN LÓPEZ RICO</t>
  </si>
  <si>
    <t>05001310900720240009600</t>
  </si>
  <si>
    <t xml:space="preserve">WBEYDIS CARDONA HIGUITA </t>
  </si>
  <si>
    <t>73001310300220240019100</t>
  </si>
  <si>
    <t xml:space="preserve">MARILUZ RINCON CARDONA </t>
  </si>
  <si>
    <t>70429318400120240005500</t>
  </si>
  <si>
    <t>NEIMAN ANTONIO ESTRELLA ACEVEDO</t>
  </si>
  <si>
    <t>76100408900120240015600</t>
  </si>
  <si>
    <t>MELISSA ESCOBAR</t>
  </si>
  <si>
    <t>LESBA EDITH SALEME NEGRETE Y OTRO</t>
  </si>
  <si>
    <t>23001233300020240010301</t>
  </si>
  <si>
    <t>76109310700220240001800</t>
  </si>
  <si>
    <t xml:space="preserve">WALTER CORDOBA JIMENEZ </t>
  </si>
  <si>
    <t>27001310700320240003100</t>
  </si>
  <si>
    <t>JESÚS LÁCIDES MOSQUERA ANDRADE</t>
  </si>
  <si>
    <t>76520310900520240007900</t>
  </si>
  <si>
    <t>RICARDO RESTREPO RODRIGUEZ</t>
  </si>
  <si>
    <t>11001311000320240039100</t>
  </si>
  <si>
    <t>JULIAN ANDRES TRIVIÑO AVENDAÑO</t>
  </si>
  <si>
    <t>05001310301120240026700</t>
  </si>
  <si>
    <t>LUZ YOLANDA BERRIO OCHOA -202400267</t>
  </si>
  <si>
    <t>410013170400720240001200</t>
  </si>
  <si>
    <t>20001312100220240008100</t>
  </si>
  <si>
    <t>54001315300620240025900</t>
  </si>
  <si>
    <t>RUBIELA MANTILLA MANDON</t>
  </si>
  <si>
    <t>202400170</t>
  </si>
  <si>
    <t>CARLOS JULIO SAMACA GACHARNA</t>
  </si>
  <si>
    <t>17777408900120240030100</t>
  </si>
  <si>
    <t>MARIA FANNY CHALA LOZANO</t>
  </si>
  <si>
    <t>13001311000420240038500</t>
  </si>
  <si>
    <t>ALEJANDRA CUERVO GIRALDO</t>
  </si>
  <si>
    <t>25899318700120240004600</t>
  </si>
  <si>
    <t>MARIA CLARA CASTRO OCAMPO</t>
  </si>
  <si>
    <t>11001333704420240024400</t>
  </si>
  <si>
    <t>JOHN ALBEIRO REYES DALLOS</t>
  </si>
  <si>
    <t>202400178</t>
  </si>
  <si>
    <t>11001310904620240011700</t>
  </si>
  <si>
    <t xml:space="preserve"> HERNAN DARIO CADAVID MARQUEZ</t>
  </si>
  <si>
    <t>11001310502420241012200</t>
  </si>
  <si>
    <t>27787408900120240004900</t>
  </si>
  <si>
    <t>JUAN GUILLERMO OSORIO</t>
  </si>
  <si>
    <t>18001310720320240010300</t>
  </si>
  <si>
    <t xml:space="preserve">FLOR CALDERON CORREA </t>
  </si>
  <si>
    <t>15244318900120240005200</t>
  </si>
  <si>
    <t xml:space="preserve">ALCALDÍA MUNICIPAL DE PANQUEBA </t>
  </si>
  <si>
    <t>11001310300320240033700</t>
  </si>
  <si>
    <t>LUIS ALFONSO RUBIANO LOPEZ</t>
  </si>
  <si>
    <t>15299318400120240009100</t>
  </si>
  <si>
    <t>ORLANDO GOMEZ CASTAÑEDA</t>
  </si>
  <si>
    <t>JOSE AMBROCIO DAZA - 202400091</t>
  </si>
  <si>
    <t>15299318400120240010000</t>
  </si>
  <si>
    <t>15299318400120240010100</t>
  </si>
  <si>
    <t>JOSE MANUEL CEPEDA UMBARILA</t>
  </si>
  <si>
    <t>15299318400120240010200</t>
  </si>
  <si>
    <t>ELIZABETH LEON GUERRERO</t>
  </si>
  <si>
    <t>15299318400120240010400</t>
  </si>
  <si>
    <t>JULIO ENRIQUE GUERRERO RUEDA</t>
  </si>
  <si>
    <t>15299318400120240010500</t>
  </si>
  <si>
    <t xml:space="preserve">SONIA EMILCE RODRIGUEZ </t>
  </si>
  <si>
    <t>15299318400120240010600</t>
  </si>
  <si>
    <t xml:space="preserve">NESTOR YOBANY MEDINA LESMES </t>
  </si>
  <si>
    <t>15299318400120240010700</t>
  </si>
  <si>
    <t>JOSE GUILLERMO HERRERA ALFONSO</t>
  </si>
  <si>
    <t>15299318400120240010800</t>
  </si>
  <si>
    <t>FABIO EDILBERTO RUIZ VACA</t>
  </si>
  <si>
    <t>15299318400120240010900</t>
  </si>
  <si>
    <t>JUAN DE JESUS BERNAL ROMERO</t>
  </si>
  <si>
    <t>54001333301520240004800</t>
  </si>
  <si>
    <t>ALEXANDER ABRIL ROJAS</t>
  </si>
  <si>
    <t>11001311002420240036600</t>
  </si>
  <si>
    <t>URBASER COLOMBIA E.S.P -202400366</t>
  </si>
  <si>
    <t>11001310502220241012000</t>
  </si>
  <si>
    <t>ELKIN FABIAN SANTOS GALEANO</t>
  </si>
  <si>
    <t>50001333300120240014800</t>
  </si>
  <si>
    <t>VICTOR DARIO ROJAS BURGOS</t>
  </si>
  <si>
    <t>11001031040502024014800</t>
  </si>
  <si>
    <t>ANDRES FELIPE ZAPATA SALAZAR EN REPRESENTACION DE ASOCIACION NATURALEZA VIVA NAVIVA</t>
  </si>
  <si>
    <t>15299318400120240010300</t>
  </si>
  <si>
    <t>HENRY AGUILERA GUERRERO</t>
  </si>
  <si>
    <t>17380318400120240029900</t>
  </si>
  <si>
    <t>MARIA MAGDALENA TEUTA TIQUE</t>
  </si>
  <si>
    <t>86568310720220240005600</t>
  </si>
  <si>
    <t>PERSONERO MUNICIPAL DE ORITO DR JULIAN FELIPE BUCHELLY SOLARTE</t>
  </si>
  <si>
    <t>17380318700320240014900</t>
  </si>
  <si>
    <t>MONICA CUERVO REPRESENTANTE LEGAL DE LA ASOCIACIÓN AGROPESCADORES VEREDA PUERTO ROJO</t>
  </si>
  <si>
    <t>202400069</t>
  </si>
  <si>
    <t xml:space="preserve"> JULIANA DEL PILAR PINEDA FORERO</t>
  </si>
  <si>
    <t>202400053</t>
  </si>
  <si>
    <t>RONALD RONCANCIO GONZALEZ</t>
  </si>
  <si>
    <t>11001311003420240042600</t>
  </si>
  <si>
    <t>20060408900120240060600</t>
  </si>
  <si>
    <t>JAIME ARNULFO CORTES CIFUENTES</t>
  </si>
  <si>
    <t>76001310400320240008100</t>
  </si>
  <si>
    <t>MAURICIO MESA ROSERO</t>
  </si>
  <si>
    <t>11001410501320241002000</t>
  </si>
  <si>
    <t>ELKIN FABIÁN SANTOS GALEANO, OBRANDO COMO REPRESENTANTE LEGAL DE LA SOCIEDAD PARQUEADERO MEGAPARKING</t>
  </si>
  <si>
    <t>OSWALDO NEIRA ALOMÍA - 202400189</t>
  </si>
  <si>
    <t>76001310301720240018900</t>
  </si>
  <si>
    <t>11001400301020240093400</t>
  </si>
  <si>
    <t xml:space="preserve">GONZALO CASTRO GONZALEZ </t>
  </si>
  <si>
    <t>YENNYS PATRICIA NAVARRO MANCHEGO</t>
  </si>
  <si>
    <t>11001333703920240021500</t>
  </si>
  <si>
    <t xml:space="preserve"> 202400322</t>
  </si>
  <si>
    <t>HORACIO RODRIGUEZ ROMERO como representante legal de la COOPERATIVA INTEGRAL DE PESCADORES DE GUARINOCITO ¨COOIPA</t>
  </si>
  <si>
    <t>HERMANN GUSTAVO GARRIDO PRADA</t>
  </si>
  <si>
    <t>11001418903920240111900</t>
  </si>
  <si>
    <t>44001334000620240000300</t>
  </si>
  <si>
    <t>LUISTIANO EPIEYU EPIEYU, TERMINA EPIEYU, LISANDRO EPIEYU, CARLOS EPIAYU, OFO BARLIZA, ALVEIRO EPIAYU EPIAYU, OCTAVIO EPIAYU</t>
  </si>
  <si>
    <t>76001311000420240034000</t>
  </si>
  <si>
    <t>OSCAR ANDRES NEIRA QUINTERO</t>
  </si>
  <si>
    <t>11001333603420240022400</t>
  </si>
  <si>
    <t>ALAN DAVID VARGAS FONSECA</t>
  </si>
  <si>
    <t>76001400302820240076600</t>
  </si>
  <si>
    <t xml:space="preserve"> ARMANDO PALAU ALDANA </t>
  </si>
  <si>
    <t>11001310900520240019500</t>
  </si>
  <si>
    <t>WALDO ALBERTO ABREO NUÑEZ apoderado del Consorcio DADINCO</t>
  </si>
  <si>
    <t>47001333301020240019800</t>
  </si>
  <si>
    <t xml:space="preserve">FUNDACIÓN SALVA TU RIO, COMITÉ AMBIENTAL RESERVA DEL MAR, SOCIEDAD CIVIL </t>
  </si>
  <si>
    <t>11001310302320240038900</t>
  </si>
  <si>
    <t>11001310404920240022400</t>
  </si>
  <si>
    <t>SANDRA CAROLINA DIAZ MESA</t>
  </si>
  <si>
    <t>73001311000620240026000</t>
  </si>
  <si>
    <t>CARLOS EMIRO MEDINA</t>
  </si>
  <si>
    <t>63470408900220240010300</t>
  </si>
  <si>
    <t>MARIAM MEDINA ESLAVA</t>
  </si>
  <si>
    <t>50001333300320240016400</t>
  </si>
  <si>
    <t xml:space="preserve">MARIA JULIA VALBUENA MARTINEZ </t>
  </si>
  <si>
    <t>11001310904820240012700</t>
  </si>
  <si>
    <t xml:space="preserve"> LYDIA MILENA SANCHEZ NEIVA</t>
  </si>
  <si>
    <t xml:space="preserve">ELVER PARRA MEDINA </t>
  </si>
  <si>
    <t>11001311001620240054900</t>
  </si>
  <si>
    <t>OLGA HELENA DEVIA CAÑAR</t>
  </si>
  <si>
    <t>50573318400120240009300</t>
  </si>
  <si>
    <t>PABLO ARTURO VARGAS CUBIDES</t>
  </si>
  <si>
    <t>25307333300220240019800</t>
  </si>
  <si>
    <t>ASOCIACION DE JUNTAS DE ACCION COMUNAL DE APULO “ASOJUNTAS APULO CUNDINAMARCA</t>
  </si>
  <si>
    <t>05001310502320241011800</t>
  </si>
  <si>
    <t>JAIDER JOSE CONDE ARIA</t>
  </si>
  <si>
    <t>47001316000220240030500</t>
  </si>
  <si>
    <t xml:space="preserve">ALMA CLARA GARCIA FLECHAS </t>
  </si>
  <si>
    <t>11001031500020240399500</t>
  </si>
  <si>
    <t>AES COLOMBIA &amp; CIA. S.C.A. E.S.P.</t>
  </si>
  <si>
    <t>11001400306020240094000</t>
  </si>
  <si>
    <t>CORPOBIENES, LUZ ELSI ZAMBRANO V, LUZ VICTORIA VARGAS M, VEEDURIA VECINOS DEL METRO, FABIO O. PRIETO MENDEZ</t>
  </si>
  <si>
    <t>73001333300320240019400</t>
  </si>
  <si>
    <t>MARIA ALEXIS RIVERA DE SAAVEDRA</t>
  </si>
  <si>
    <t>11001311000120240068700</t>
  </si>
  <si>
    <t>VICTOR GERMAN PULIDO TOVAR</t>
  </si>
  <si>
    <t>11001031500020240408400</t>
  </si>
  <si>
    <t>MARLYNG LUCERO TABARES ARAGON</t>
  </si>
  <si>
    <t>11001318702520240008900</t>
  </si>
  <si>
    <t>05001310902920240012900</t>
  </si>
  <si>
    <t xml:space="preserve">LUIS FERNANDO LENIS RESTREPO </t>
  </si>
  <si>
    <t>11001020300020240314600</t>
  </si>
  <si>
    <t>17001407100320240014000</t>
  </si>
  <si>
    <t>LUIS ENRIQUE GOMEZ SANCHEZ</t>
  </si>
  <si>
    <t>11001023000020240082200</t>
  </si>
  <si>
    <t>CARLOS GERMAN RODRIGUEZ</t>
  </si>
  <si>
    <t>76616408900120240023500</t>
  </si>
  <si>
    <t>MARIA NORALBA GARZON</t>
  </si>
  <si>
    <t>MUNICIPIO DE RIOFRIO</t>
  </si>
  <si>
    <t>11001318701720240009500</t>
  </si>
  <si>
    <t xml:space="preserve">MARIA FERNANDA CABAL MOLINA </t>
  </si>
  <si>
    <t>11001334205020240026200</t>
  </si>
  <si>
    <t>WEYNER CARDOZO ARIZA_x000D_</t>
  </si>
  <si>
    <t>76001310300120240025000_x000D_</t>
  </si>
  <si>
    <t>RAFAEL GILON</t>
  </si>
  <si>
    <t>202400199</t>
  </si>
  <si>
    <t>CHRISTIAN ALEXIS PINZON SANCHEZ</t>
  </si>
  <si>
    <t>11001310903920240020500</t>
  </si>
  <si>
    <t>KEVIN ALEJANDRO VARGAS CRUZ RODRIGO ALONSO ESCOBAR GIL</t>
  </si>
  <si>
    <t>76001400301820240106700</t>
  </si>
  <si>
    <t>DARIO MOSQUERA GARCIA</t>
  </si>
  <si>
    <t>68001318700820240002400_x000D_</t>
  </si>
  <si>
    <t>ANA EVEY PABON GARCIA</t>
  </si>
  <si>
    <t>11001020300020240322600</t>
  </si>
  <si>
    <t>BLANCA RODRIGUEZ</t>
  </si>
  <si>
    <t>202400059</t>
  </si>
  <si>
    <t>23001407100320240031600</t>
  </si>
  <si>
    <t>EUGENIO ENRIQUE AGAMEZ PINEDA</t>
  </si>
  <si>
    <t>MUNICIPIO DE SOCHA MUNICIPIO DE IQUIRA MUNICIPIO DE BUENOS AIRES MUNICIPIO DE UNION PANAMERICANA MUNICIPIO DE TITIRIBI</t>
  </si>
  <si>
    <t xml:space="preserve">27001233300020240008600 27001233300020240008700 27001233300020240008900 27001233300020240009200 27001233300020240009300 </t>
  </si>
  <si>
    <t>27001233300020240008800</t>
  </si>
  <si>
    <t xml:space="preserve">MUNICIPIO DE BECERRIL (CESAR) </t>
  </si>
  <si>
    <t>27001233300020240009000</t>
  </si>
  <si>
    <t>MUNICIPIO DE TADO</t>
  </si>
  <si>
    <t>27001233300020240009100</t>
  </si>
  <si>
    <t>MUNICIPIO DE GIRARDOTA (ANTIOQUIA)</t>
  </si>
  <si>
    <t>27001233300020240009400</t>
  </si>
  <si>
    <t xml:space="preserve">MUNICIPIO DE EL BAGRE (ANTIOQUIA) </t>
  </si>
  <si>
    <t>27001233300020240009600</t>
  </si>
  <si>
    <t>MUNICIPIO DE ARACATACA (MAGDALENA)</t>
  </si>
  <si>
    <t>27001233300020240009700</t>
  </si>
  <si>
    <t xml:space="preserve">MUNICIPIO DE VILLA DEL ROSARIO (NORTE DE SANTANDER) </t>
  </si>
  <si>
    <t>27001233300020240010000</t>
  </si>
  <si>
    <t>MUNICIPIO DE SOGAMOSO (BOYACA)</t>
  </si>
  <si>
    <t>27001233300020240010100</t>
  </si>
  <si>
    <t>MUNICIPIO DE DURANIA (NORTE DE SANTANDER)</t>
  </si>
  <si>
    <t>76001312100220240010300</t>
  </si>
  <si>
    <t>MARIELA HENAO URIBE</t>
  </si>
  <si>
    <t>27001233300020240010300</t>
  </si>
  <si>
    <t>MUNICIPIO DE MARIPI (BOYACA)</t>
  </si>
  <si>
    <t>27001233300020240010600</t>
  </si>
  <si>
    <t>MUNICIPIO DE SAN PABLO DE BORBUR (BOYACA)</t>
  </si>
  <si>
    <t>27001233300020240011100_x000D_</t>
  </si>
  <si>
    <t>MUNICIPIO DE GUADUAS (CUNDINAMARCA)</t>
  </si>
  <si>
    <t>11001318701720240009900</t>
  </si>
  <si>
    <t>CARLOS DAVID SANTAMARIA SEPULVEDA</t>
  </si>
  <si>
    <t>76248408900220240046900</t>
  </si>
  <si>
    <t>OSCAR JAVIER VARGAS CARVALHO</t>
  </si>
  <si>
    <t>27001233300020240011500</t>
  </si>
  <si>
    <t>MUNICIPIO DE VILLA DE LEYVA_x000D_</t>
  </si>
  <si>
    <t>76001400302420240093300</t>
  </si>
  <si>
    <t>DIOSELINA YASCUARAN PAI</t>
  </si>
  <si>
    <t>18001318700420240009500_x000D_</t>
  </si>
  <si>
    <t>DANIELA ROJAS CUELLAR</t>
  </si>
  <si>
    <t>25307333300120240021100</t>
  </si>
  <si>
    <t>WALTHER GIL PEREZ</t>
  </si>
  <si>
    <t>11001031500020240374700</t>
  </si>
  <si>
    <t xml:space="preserve">PABLO JOSE PEÑALOSA RAMON </t>
  </si>
  <si>
    <t>76834310400320240011100_x000D_</t>
  </si>
  <si>
    <t xml:space="preserve">WILSON VELEZ OSPINA </t>
  </si>
  <si>
    <t>1100130906220240007400</t>
  </si>
  <si>
    <t>DIANA CAROLINA CAMARGO FARIAS</t>
  </si>
  <si>
    <t>002202400138</t>
  </si>
  <si>
    <t>GUILLERMO FORERO ALVAREZ</t>
  </si>
  <si>
    <t>27001233300020240010900</t>
  </si>
  <si>
    <t>44650310500120240011900</t>
  </si>
  <si>
    <t xml:space="preserve">OSNAIDER JAVIER ORTIZ SALTAREN </t>
  </si>
  <si>
    <t>11001311003820240011500</t>
  </si>
  <si>
    <t>TOWER ONE WIRELESS COLOMBIA S.A.S</t>
  </si>
  <si>
    <t>05001311800220240010400</t>
  </si>
  <si>
    <t>ESTEBAN ADOLFO GALLO VALENCIA</t>
  </si>
  <si>
    <t>11001310300920240039700</t>
  </si>
  <si>
    <t>KATHERINE MIRANDA PEÑA</t>
  </si>
  <si>
    <t>94001408900220240009300</t>
  </si>
  <si>
    <t xml:space="preserve">CONSORCIO JMS-C - JUAN JOSE SIERRA HERRERA </t>
  </si>
  <si>
    <t>86001312100320240008000</t>
  </si>
  <si>
    <t>GIL MARINO ARCINIEGAS NARVAEZ – MANUEL RAMOS MUÑOZ_x000D_</t>
  </si>
  <si>
    <t>202400045</t>
  </si>
  <si>
    <t>ASOCIACIÓN AFROCOLOMBIANOS DEL META “AFROCOLMETA” CON REPRESENTACIÓN DE ELIZABETH BALANTA LUCUMI</t>
  </si>
  <si>
    <t>05001311001520240050800</t>
  </si>
  <si>
    <t xml:space="preserve"> MINA LA MARIO S.A.S , REPRESENTANTE LEGAL ANGELA MARIA SOTO ISAZA</t>
  </si>
  <si>
    <t>54001310500520240008600</t>
  </si>
  <si>
    <t>GEORGINA ABRIL GUEVARA</t>
  </si>
  <si>
    <t>470013100500420240031300</t>
  </si>
  <si>
    <t xml:space="preserve">ARIEL DANIELS DE ANDREIS </t>
  </si>
  <si>
    <t>110010310405020240017500</t>
  </si>
  <si>
    <t>CATHERINE JUVIANO CLAVIJO</t>
  </si>
  <si>
    <t>11001333500720240034000</t>
  </si>
  <si>
    <t>11001310700420240018800</t>
  </si>
  <si>
    <t>ALEXANDRA RICARDO ACEVEDO, representante legal de TOWER ONE WIRELESS COLOMBIA S.A.S.</t>
  </si>
  <si>
    <t>54001310700420240033300</t>
  </si>
  <si>
    <t>GILBERTO RAMIREZ GARCÍA</t>
  </si>
  <si>
    <t>202400148</t>
  </si>
  <si>
    <t>HUGO SAAVEDRA IZQUIERDO</t>
  </si>
  <si>
    <t>68001310300120240025400</t>
  </si>
  <si>
    <t>EDUARDO QUINTERO CALDERÓN, quien funge como Representante Legal de la sociedad AGREMAX S.A.S</t>
  </si>
  <si>
    <t>11001318701320240009500</t>
  </si>
  <si>
    <t>LUIS FERNANDO PINZON BAYONA</t>
  </si>
  <si>
    <t>11001031500020240429700</t>
  </si>
  <si>
    <t>JHON HADER AMEZQUITA VALENCIA</t>
  </si>
  <si>
    <t>05001333302620240028700</t>
  </si>
  <si>
    <t>MARTA LUCÍA VARILLA MUÑOZ</t>
  </si>
  <si>
    <t>20240016600</t>
  </si>
  <si>
    <t>OSCAR JAVIER RIVERA RODRIGUEZ</t>
  </si>
  <si>
    <t>15759405300220240052100</t>
  </si>
  <si>
    <t>MARIA ANTONIA MONTAÑES DE HERNANDEZ</t>
  </si>
  <si>
    <t>20240020000</t>
  </si>
  <si>
    <t>JAVIER ALONSO AUX SANTAMARIA Y OTROS</t>
  </si>
  <si>
    <t>202400083</t>
  </si>
  <si>
    <t>OSCAR EDUARDO QUINTERO VALBUENA</t>
  </si>
  <si>
    <t>76248408900220240050300</t>
  </si>
  <si>
    <t>ARACELY MANZANO CORRE_x000D_</t>
  </si>
  <si>
    <t>86001312100420240001400</t>
  </si>
  <si>
    <t>MANUEL RAMOS MUÑOZ y JESUS ARNAY MUÑOZ CERÓN</t>
  </si>
  <si>
    <t>202400227</t>
  </si>
  <si>
    <t>202400078</t>
  </si>
  <si>
    <t xml:space="preserve">EDUARDO QUINTERO CALDERON </t>
  </si>
  <si>
    <t>11001400912320240019300</t>
  </si>
  <si>
    <t>COLUMBIA COAL COMPANY S.A</t>
  </si>
  <si>
    <t>27001233300020240012500</t>
  </si>
  <si>
    <t>"MUNICIPIO DE PLANETA RICA_x000D_</t>
  </si>
  <si>
    <t>68001333301220240020700</t>
  </si>
  <si>
    <t>HORACIO ARIAS CALDERON</t>
  </si>
  <si>
    <t>11001310503820241013200</t>
  </si>
  <si>
    <t>JOHN ENRIQUE BONILLA JIMENEZ</t>
  </si>
  <si>
    <t>11001318703120240010800</t>
  </si>
  <si>
    <t>JORGE ALBERTO NUÑEZ SARMIENTO en representación de GONZALO MORENO PARRA</t>
  </si>
  <si>
    <t>11001333502220240031700</t>
  </si>
  <si>
    <t>19001310700220242008900</t>
  </si>
  <si>
    <t>11001310303520240040600</t>
  </si>
  <si>
    <t>PABLO ANDRES CASTRO DIAZ</t>
  </si>
  <si>
    <t>11001310906320240013400</t>
  </si>
  <si>
    <t>DORYS MYRIAM FINO BAUTISTA</t>
  </si>
  <si>
    <t>05001333300120240028600</t>
  </si>
  <si>
    <t>JOSE ALEJANDRO ARIAS VARGAS_x000D_</t>
  </si>
  <si>
    <t>11001310701120240017900</t>
  </si>
  <si>
    <t>JORGE ALBERTO NUÑEZ SARMIENTO</t>
  </si>
  <si>
    <t>660453189001202400016800</t>
  </si>
  <si>
    <t xml:space="preserve">HERMAN DE JESUS CORRALES GALEANO </t>
  </si>
  <si>
    <t>41001311800120240008600</t>
  </si>
  <si>
    <t>JAVIER EDUARDO RAMIREZ REINA y otros</t>
  </si>
  <si>
    <t>44001400900420240009800</t>
  </si>
  <si>
    <t>ANTONIO DE JESUS BAENA FUENTES</t>
  </si>
  <si>
    <t>68001400300820240070400</t>
  </si>
  <si>
    <t>CLÍNICA JURÍDICA DE LITIGIO ESTRATÉGICO CARLOS GAVIRIA DÍAZ DESDE LA LÍNEA DE BIENESTAR ANIMAL DE CONSULTORIO JURÍDICO Y CENTRO DE CONCILIACIÓN DE LA ESCUELA DE DERECHO Y CIENCIA POLÍTICA DE LA UNIVERSIDAD INDUSTRIAL DE SANTANDER</t>
  </si>
  <si>
    <t>05284318400120240007100</t>
  </si>
  <si>
    <t xml:space="preserve">CAMILO ESTEBAN ALCARAZ FERNANDEZS </t>
  </si>
  <si>
    <t>11001310500920241015100</t>
  </si>
  <si>
    <t>JULIAN ANDRES SANCHEZ FIGUEROA</t>
  </si>
  <si>
    <t>41001418900320240075700</t>
  </si>
  <si>
    <t>OSCAR ALBERTO RIVERA ÁLVAREZ</t>
  </si>
  <si>
    <t>GILBERTO ESTUPIÑAN PARRA - 202400437</t>
  </si>
  <si>
    <t>11001310303120240043700</t>
  </si>
  <si>
    <t>25875318400120240020400</t>
  </si>
  <si>
    <t xml:space="preserve">NESTOR ACUÑA </t>
  </si>
  <si>
    <t>73873408900120240008800</t>
  </si>
  <si>
    <t>COMUNIDAD DEL BARRIO JORGE ELIECER GAITAN DEL MUNICIPIO DE VILLARRICA</t>
  </si>
  <si>
    <t>202400075</t>
  </si>
  <si>
    <t>PAULA ANDREA REYES OSORIO</t>
  </si>
  <si>
    <t>85162318900220240018600</t>
  </si>
  <si>
    <t>VEEDURIA CIUDADANA ALCARAVAN</t>
  </si>
  <si>
    <t>4100131100022024003710</t>
  </si>
  <si>
    <t>JESUS ANDRES VARGAS GUTIERREZ -PERSONERO MUNICIPAL DE PALERMO HUILA</t>
  </si>
  <si>
    <t>76111400400220240009200</t>
  </si>
  <si>
    <t>JUAN FERNANDO MARTINEZ LOPEZ</t>
  </si>
  <si>
    <t>25307310400120240007700</t>
  </si>
  <si>
    <t xml:space="preserve">WALTHER GIL PEREZ </t>
  </si>
  <si>
    <t>11001031500020240482400</t>
  </si>
  <si>
    <t>RICHARD ANDERSON BURBANO RUEDA</t>
  </si>
  <si>
    <t>13244312100120241003000</t>
  </si>
  <si>
    <t>JORGE ALFONSO CARO CARO</t>
  </si>
  <si>
    <t>11001020300020240375800</t>
  </si>
  <si>
    <t xml:space="preserve">YENERYS LLAMAS CHAVEZ </t>
  </si>
  <si>
    <t>11001310500720241017800</t>
  </si>
  <si>
    <t xml:space="preserve">LUIS ALBERTO ROMERO OCAMPO </t>
  </si>
  <si>
    <t>11001031500020240486400</t>
  </si>
  <si>
    <t>41001310700220240009700</t>
  </si>
  <si>
    <t xml:space="preserve">TANIA ISABEL RICO CASTAÑEDA </t>
  </si>
  <si>
    <t>11001020300020240379700</t>
  </si>
  <si>
    <t>GLENIS ESTHER MACIAS CARRILLO</t>
  </si>
  <si>
    <t>73001310500120240025100</t>
  </si>
  <si>
    <t>RAUL HERNANDEZ RODRIGUEZ y OTROS</t>
  </si>
  <si>
    <t>70708318900120240005900</t>
  </si>
  <si>
    <t>DEFENSORIA DEL PUEBLO REGIONAL SUCRE</t>
  </si>
  <si>
    <t>52354408900120240005600</t>
  </si>
  <si>
    <t xml:space="preserve">JIMMY HERNANDO SANCHEZ BOLAÑOS </t>
  </si>
  <si>
    <t>11001031500020240369800</t>
  </si>
  <si>
    <t>ERICSSON ERNESTO MENA GARZON_x000D_</t>
  </si>
  <si>
    <t>19573310400120240013300</t>
  </si>
  <si>
    <t xml:space="preserve">JAIME ANDRES DAZA ASPRILLA </t>
  </si>
  <si>
    <t>85001318700320240002800</t>
  </si>
  <si>
    <t>ARIEL ANTONIO OSORIO GALVÁN, EN REPRESENTACIÓN DEL CONSORCIO POMCA RÍO TAME</t>
  </si>
  <si>
    <t>11001020300020240384200</t>
  </si>
  <si>
    <t>FERNEY MOYANO PEREZ</t>
  </si>
  <si>
    <t>11001031500020240440200</t>
  </si>
  <si>
    <t xml:space="preserve">ERICSSON ERNESTO MENA GARZON </t>
  </si>
  <si>
    <t>11001400302120240103800</t>
  </si>
  <si>
    <t>CONSTRUCTORA PARQUE CENTRAL S.A. EN REORGANIZACION</t>
  </si>
  <si>
    <t>11001031500020240259600</t>
  </si>
  <si>
    <t>URBASER COLOMBIA S.A. E.S.P.</t>
  </si>
  <si>
    <t>95001318900120240004900</t>
  </si>
  <si>
    <t>FREDY ALONSO RODRIGUEZ GOMEZ EN REPRESENTACION DE LAS COMUNIDADES INDIGENAS PUEBLO NUKAK</t>
  </si>
  <si>
    <t>11001310902620240015200</t>
  </si>
  <si>
    <t>CARLOS ALBERTO MARTÍNEZ VERBEL- CALIDAD DE GOBERNADOR INDÍGENA DEL CABILDO INDÍGENA ZENÚ</t>
  </si>
  <si>
    <t>19573310500120240006900</t>
  </si>
  <si>
    <t>JAIME ANDRES DAZA ASPRILLA</t>
  </si>
  <si>
    <t>11001310904520240023400</t>
  </si>
  <si>
    <t>JUAN ALEJANDRO ROMERO CLAVIJO</t>
  </si>
  <si>
    <t xml:space="preserve">CONJUNTO MULTIFAMILIAR PORTOS – PROPIEDAD HORIZONTAL </t>
  </si>
  <si>
    <t>11001400302120240103900</t>
  </si>
  <si>
    <t>11001310300720240046900</t>
  </si>
  <si>
    <t>MARIA MARGARITA ARRIETA GARCIA</t>
  </si>
  <si>
    <t>76041408900120240008700</t>
  </si>
  <si>
    <t>CORPORACION AUTONOMA REGIONAL DEL VALLE DEL CAUCA CVC</t>
  </si>
  <si>
    <t>11001310700720240015700</t>
  </si>
  <si>
    <t>JORGE ALBERTO NÚÑEZ SARMIENTO COMO APODERADO JUDICIAL DE JUAN PABLO PRIAS SARMIENTO</t>
  </si>
  <si>
    <t>54001310900820240020100</t>
  </si>
  <si>
    <t xml:space="preserve">RUBIELA MANTILLA MANDON </t>
  </si>
  <si>
    <t>54001311000520240048000</t>
  </si>
  <si>
    <t>EUDIN MANTILLA MANDON</t>
  </si>
  <si>
    <t>44001310500120240013800</t>
  </si>
  <si>
    <t xml:space="preserve">CLARENA FONSECA URIANA </t>
  </si>
  <si>
    <t>86001312100420240001500</t>
  </si>
  <si>
    <t>RENZO MURCIA PINZON</t>
  </si>
  <si>
    <t>11001031500020240500900</t>
  </si>
  <si>
    <t>JOSE BERNARDO SILVA PETE Y OTROS</t>
  </si>
  <si>
    <t>70215318400120240025600</t>
  </si>
  <si>
    <t xml:space="preserve">IVAN DE JESUS PRADA CAMAÑO </t>
  </si>
  <si>
    <t>HEAVEN CONSTRUCTORES S.A.S</t>
  </si>
  <si>
    <t>47001408800520240034000</t>
  </si>
  <si>
    <t>05615318400320240017800</t>
  </si>
  <si>
    <t>JULIAN ANDRES MAYOR RIOS, ACTUANDO EN CALIDAD DE REPRESENTANTE LEGAL DE LA SOCIEDAD INGETIERRAS DE COLOMBIA S.A.</t>
  </si>
  <si>
    <t>11001031500020240501900</t>
  </si>
  <si>
    <t>50313310400120240009400</t>
  </si>
  <si>
    <t>ANA SHIRLEY GONZALEZ GONZALEZ, en calidad de Alcaldesa Municipal de Fuentedeoro – Meta</t>
  </si>
  <si>
    <t>11001310900120240016600</t>
  </si>
  <si>
    <t>LILIANA NARVAEZ CORTES</t>
  </si>
  <si>
    <t>202400432</t>
  </si>
  <si>
    <t>CONJUNTO RESIDENCIAL ALTOS DE TIERRA SANTA PH</t>
  </si>
  <si>
    <t>52001400400720240016900</t>
  </si>
  <si>
    <t>ASOCIACIONES DE JUNTAS DE ACCION COMUNAL DE BARRIO PRIMAVERA, EL BOSQUE Y COMUNA 7 DE PASTO</t>
  </si>
  <si>
    <t>76001310301420240026200</t>
  </si>
  <si>
    <t>RODRIGO MARTINEZ PERDOMO</t>
  </si>
  <si>
    <t>47001310900220240005000</t>
  </si>
  <si>
    <t>EDUARDO ENRIQUE SABOGAL BARRAGAN</t>
  </si>
  <si>
    <t>76001333301020240022000</t>
  </si>
  <si>
    <t>MIRIAM ROSITA RAMOS URTADO</t>
  </si>
  <si>
    <t>11001310300820240004100</t>
  </si>
  <si>
    <t>FRANCISCO EDUARDO SARMIENTO HERRERA</t>
  </si>
  <si>
    <t>11001311002820240057100</t>
  </si>
  <si>
    <t>4100131100052024041700</t>
  </si>
  <si>
    <t>ANGIE MILENA PEÑA ESCOBAR</t>
  </si>
  <si>
    <t>68432408900220240055000</t>
  </si>
  <si>
    <t>CARMEN SUSANA CAMACHO GUALDRON apoderada judicial de WILMAN HERNANDO MONTAÑEZ &amp; WILBERT HUMBERTO DURÁN SALAZAR</t>
  </si>
  <si>
    <t>52356310400120240012400</t>
  </si>
  <si>
    <t>LUIS ALBERTO REVELO CHACON</t>
  </si>
  <si>
    <t>11001310502820241019600</t>
  </si>
  <si>
    <t>05001310502820241007300</t>
  </si>
  <si>
    <t>NICOLAS VELASQUEZ GONZALEZ</t>
  </si>
  <si>
    <t>76111310500220240010400</t>
  </si>
  <si>
    <t>COMUNIDAD GINEBRINA AGENTE OFICIOSO: CARLOS ADOLFO TIGREROS ARCE (PERSONERO MUNICIPAL DE GINEBRA)_x000D_</t>
  </si>
  <si>
    <t>11001333501920240034200</t>
  </si>
  <si>
    <t xml:space="preserve">CAMILO ALFONSO VANEGAS SANCHEZ </t>
  </si>
  <si>
    <t>23466318900120240010000</t>
  </si>
  <si>
    <t>EDGARDO JAVIER MUÑOZ NAVARRO</t>
  </si>
  <si>
    <t>11001408803720240023000</t>
  </si>
  <si>
    <t>DANIEL MORENO MENDEZ</t>
  </si>
  <si>
    <t>11001031500020240511800</t>
  </si>
  <si>
    <t xml:space="preserve"> BRYAN ORLANDO GONZALEZ BOLAÑO - 202500016</t>
  </si>
  <si>
    <t>11001031500020240480400</t>
  </si>
  <si>
    <t>HECTOR OCORO ANGULO</t>
  </si>
  <si>
    <t>20240023700</t>
  </si>
  <si>
    <t>WALTER CORDOBA JIMENEZ</t>
  </si>
  <si>
    <t>86001333300120240017600</t>
  </si>
  <si>
    <t>COMUNIDAD VEREDA TETEYE MUNICIPIO PUERTO ASIS – ESTUDIANTES I.E.R. TETEYE ATRAVES DE AGENTE OFICIOSO DR. JHON HAROLD ORDOÑEZ GAVIRIA</t>
  </si>
  <si>
    <t>13657408900120240033100</t>
  </si>
  <si>
    <t xml:space="preserve">YURLEIDIS MARGARITA MANJARREZ PALACIN </t>
  </si>
  <si>
    <t>11001400307320240154200</t>
  </si>
  <si>
    <t xml:space="preserve">PROCESOS INDUSTRIALES REUTILIZABLES LTDA – PROUTILES LTDA. REPRESENTADA LEGALMENTE POR JUAN SEBASTIÁN RESTREPO SANTAMARIA </t>
  </si>
  <si>
    <t>63001400300220240053700</t>
  </si>
  <si>
    <t>MARIA PIEDAD GIRALDO SALGADO</t>
  </si>
  <si>
    <t>95001311200120240003500</t>
  </si>
  <si>
    <t xml:space="preserve">YEISON ISLOVER GOMEZ GARCIA, Y OTROS </t>
  </si>
  <si>
    <t>202400039</t>
  </si>
  <si>
    <t xml:space="preserve"> YAMILETH BANGUERA BONILLA </t>
  </si>
  <si>
    <t>11001031500020240511100</t>
  </si>
  <si>
    <t>85001310700120240008400</t>
  </si>
  <si>
    <t xml:space="preserve">JOSE ARMANDO CARDENAS ACHURY </t>
  </si>
  <si>
    <t>19001333300720240021800</t>
  </si>
  <si>
    <t>11001031500020240529800</t>
  </si>
  <si>
    <t>JOSÉ LUIS TOMBÉ ZÚÑIGA</t>
  </si>
  <si>
    <t>76001400300120240109600</t>
  </si>
  <si>
    <t>JOSELITO TORRES MENESES</t>
  </si>
  <si>
    <t>70708318400120240007800</t>
  </si>
  <si>
    <t>SILVADO YARIT VERGARA DÍAZ</t>
  </si>
  <si>
    <t>202400494</t>
  </si>
  <si>
    <t>11001031500020240537200</t>
  </si>
  <si>
    <t>54673408900120240006400</t>
  </si>
  <si>
    <t>MANUELA MACHADO GALVIZ y otros padres de familia de los alumnos DE LA I.E CORNEJO</t>
  </si>
  <si>
    <t>63001333300520240024400</t>
  </si>
  <si>
    <t>LILIANA GOMEZ CUARTAS</t>
  </si>
  <si>
    <t xml:space="preserve"> 202400181</t>
  </si>
  <si>
    <t>TOWER ONE WIRELESS COLOMBIA S.A.S, REPRESENTADA LEGALMENTE POR ALEXANDRA RICARDO ACEVEDO</t>
  </si>
  <si>
    <t>11001031500020240542600</t>
  </si>
  <si>
    <t>PROCESADORA Y COMERCIALIZADORA DE ALIMENTOS SA</t>
  </si>
  <si>
    <t>76111400300320240048700</t>
  </si>
  <si>
    <t>HECTOR ADAN MARTINEZ ROJAS</t>
  </si>
  <si>
    <t>76828408900120240025600</t>
  </si>
  <si>
    <t>ILMER FERNEY GIRALDO PEREZ</t>
  </si>
  <si>
    <t>76001312100220240013800</t>
  </si>
  <si>
    <t>EDGAR STIVEN OBREGON CUERO</t>
  </si>
  <si>
    <t>11001318703320240008200</t>
  </si>
  <si>
    <t>JOSE DAVID ACOSTA AMAYA</t>
  </si>
  <si>
    <t>76001311800320240010100</t>
  </si>
  <si>
    <t>LUIS FERNANDO GOMEZ QUINTERO</t>
  </si>
  <si>
    <t>05837310400120240011700</t>
  </si>
  <si>
    <t>EL CONSEJO COMUNITARIO MAYOR DE NUEVA COLONIA, representada legalmente por MAHUFRAN MACHUCA BLANCO -202400117</t>
  </si>
  <si>
    <t>11001310304620240046500</t>
  </si>
  <si>
    <t>CONSEJO COMUNITARIO MAYOR DE NUEVA COLONIA</t>
  </si>
  <si>
    <t>05837310300120240015100</t>
  </si>
  <si>
    <t>202400062</t>
  </si>
  <si>
    <t>LOS CEDROS HARDWOOOD FLOORING S.A.S. C.I., REPRESENTANTE LEGAL - NICOLÁS HOYOS GUTIÉRREZ</t>
  </si>
  <si>
    <t>19573310400120240014500</t>
  </si>
  <si>
    <t>202400090</t>
  </si>
  <si>
    <t>NIKOL TATIANA CAMACHO PINTO</t>
  </si>
  <si>
    <t>11001310303520240047200</t>
  </si>
  <si>
    <t>R.J.C ECOGESTIONES S.A.S</t>
  </si>
  <si>
    <t>202400763</t>
  </si>
  <si>
    <t xml:space="preserve"> DELIA JUDITH SOLANO QUINTERO</t>
  </si>
  <si>
    <t xml:space="preserve"> DALLYS DEJANIRE DAJOME ARIZALA</t>
  </si>
  <si>
    <t>202400775</t>
  </si>
  <si>
    <t>TRANSIT CONCEPCION GARCIA DIAZ - 202400038</t>
  </si>
  <si>
    <t>25754310900520240003800</t>
  </si>
  <si>
    <t>JUAN CARLOS LEGUIZAMON OLAYA - 202400180</t>
  </si>
  <si>
    <t>11001311800320240018000</t>
  </si>
  <si>
    <t>415513104500120240010900</t>
  </si>
  <si>
    <t xml:space="preserve"> MIGUEL ANGEL DURAN PALACIOS</t>
  </si>
  <si>
    <t>86001310300120240001000</t>
  </si>
  <si>
    <t>50251408900120240005700</t>
  </si>
  <si>
    <t>JOSE ARMANDO VELASQUEZ QUINTERO, EN REPRESENTACIÓN DE LA JUNTA DE ACCIÓN COMUNAL DE LA VEREDA LOA ALPES DEL MUNICIPIO DEL CASTILLO</t>
  </si>
  <si>
    <t>68190408900120240039200</t>
  </si>
  <si>
    <t>RODOLFO ANDRES ARDILA RIVERA</t>
  </si>
  <si>
    <t>11001311003120240076200</t>
  </si>
  <si>
    <t>JOHN IVAN GONZALO NOVA ARIAS</t>
  </si>
  <si>
    <t xml:space="preserve">11001340300120240037600 </t>
  </si>
  <si>
    <t xml:space="preserve">LIBARDO ALONSO HURTADO ALARCON </t>
  </si>
  <si>
    <t>11001020300020240446000</t>
  </si>
  <si>
    <t>DIANA CAROLINA HINCAPIE LOPEZ</t>
  </si>
  <si>
    <t>19698310400120240021500</t>
  </si>
  <si>
    <t>DANNY OTONIEL ANACONA ANACONA, en su condición de Personero Municipal de Caldono (Cauca)</t>
  </si>
  <si>
    <t>11001031500020240565500</t>
  </si>
  <si>
    <t xml:space="preserve">FRANKLIN HERNAN FAJARDO ANDRADE Y OTRO </t>
  </si>
  <si>
    <t>11001031500020240565400</t>
  </si>
  <si>
    <t xml:space="preserve">ERICSSON ERNESTO MENA </t>
  </si>
  <si>
    <t>11001031500020240560500</t>
  </si>
  <si>
    <t xml:space="preserve">ABELARDO PEREZ PEREZ </t>
  </si>
  <si>
    <t>15244318900120240005500</t>
  </si>
  <si>
    <t xml:space="preserve">PERSONERIAS MUNICIPALES DE EL COCUY Y GUICAN DE LA SIERRA – BOYACA </t>
  </si>
  <si>
    <t>20001310900320240010900</t>
  </si>
  <si>
    <t xml:space="preserve">YARITZA MILENA ROSADO PALACIO </t>
  </si>
  <si>
    <t>20001310500420240022900</t>
  </si>
  <si>
    <t>NANCY RODRIGUEZ RODRIGUEZ.</t>
  </si>
  <si>
    <t>OSCAR ALBERTO RODRIGUEZ GOMEZ - 202400365_x000D_</t>
  </si>
  <si>
    <t>76834400400120240036500</t>
  </si>
  <si>
    <t>25151310300120240009800</t>
  </si>
  <si>
    <t>MIGUEL ANGEL GUSTAVO CIFUENTES CIFUENTES</t>
  </si>
  <si>
    <t>20001333300120240030800</t>
  </si>
  <si>
    <t>ANIBAL ANTONIO MERLANO CASTILLA</t>
  </si>
  <si>
    <t>11001318702920240012300</t>
  </si>
  <si>
    <t xml:space="preserve">NANCY VILLAMARIN FRANCO </t>
  </si>
  <si>
    <t>20001310900320240011000</t>
  </si>
  <si>
    <t>WILBER GOMEZ NAVARRO</t>
  </si>
  <si>
    <t>11001310305320240050700</t>
  </si>
  <si>
    <t>GUILLERMO HORACIO RODRÍGUEZ TOBÓN EN NOMBRE PROPIO Y COMO REPRESENTANTE LEGAL DE LA CORPORACIÓN CÍVICA JUVENTUDES DE ANTIOQUIA</t>
  </si>
  <si>
    <t>2000131090420240012100</t>
  </si>
  <si>
    <t>CARLOS ALBERTO VILLAZON PERALTA</t>
  </si>
  <si>
    <t>47001333301120240031100</t>
  </si>
  <si>
    <t>RESGUARDO KOGUI MALAYO ARHUACO y ORGANIZACIÓN GONAWINDUA TAYRONA</t>
  </si>
  <si>
    <t>11001031500020240571000</t>
  </si>
  <si>
    <t>95001318900120240005400</t>
  </si>
  <si>
    <t>LUISA FERNANDA RAVE CLAVIJO EN CALIDAD DE DIRECTORA SECCIONAL GUAVIARE DE LA CORPORACION PARA EL DESARROLLO SOSTENIBLE DEL NORTE Y EL ORIENTE AMAZONICO – CDA.</t>
  </si>
  <si>
    <t>47000318700120240006600</t>
  </si>
  <si>
    <t xml:space="preserve">ARREGOCÉS CONCHACALA ZARABATA EN REPRESENTACIÓN DEL RESGUARDO KOGUI MALAYO ARHUACO </t>
  </si>
  <si>
    <t>11001333603520240035600</t>
  </si>
  <si>
    <t xml:space="preserve"> JOE SOLMER RIVERA MARTÍNEZ </t>
  </si>
  <si>
    <t>20001310300120240018800</t>
  </si>
  <si>
    <t xml:space="preserve">JOE SOLMER RIVERA MARTINEZ </t>
  </si>
  <si>
    <t>11001334204620240039400</t>
  </si>
  <si>
    <t>VEEDURIA CIUDADANA NACIONAL PARA LA VIGILANCIA DE LA GESTION PUBLICA</t>
  </si>
  <si>
    <t>50001310700120240009200</t>
  </si>
  <si>
    <t>MARIA FERNANDA WILCHES FONSECA, REPRESENTANTE LEGAL FUNDACIÓN CATARUBEN</t>
  </si>
  <si>
    <t>13001233300020240046900</t>
  </si>
  <si>
    <t xml:space="preserve">JESUS EMILIO GOMEZ JARAMILLO </t>
  </si>
  <si>
    <t>11001311003020240070300</t>
  </si>
  <si>
    <t xml:space="preserve">EDELBERTO TRUJILLO PEÑA </t>
  </si>
  <si>
    <t>20001221400020240026600</t>
  </si>
  <si>
    <t>YOLANDA ESTHER PALACIO ARRIETA</t>
  </si>
  <si>
    <t>686793103002202400012100</t>
  </si>
  <si>
    <t xml:space="preserve">WANDHERLEY TORRES PARADA </t>
  </si>
  <si>
    <t>11001310300720240054600</t>
  </si>
  <si>
    <t>20001333300320240030200</t>
  </si>
  <si>
    <t>GILMA GINNA MENDOZA STRIDINGER</t>
  </si>
  <si>
    <t>20001312100120240012200</t>
  </si>
  <si>
    <t>AMELIA ISABEL LOBO PADILA</t>
  </si>
  <si>
    <t>47001318700120240006700</t>
  </si>
  <si>
    <t xml:space="preserve">AUGUSTO BERMUDEZ FULA </t>
  </si>
  <si>
    <t>20001333300520240030800</t>
  </si>
  <si>
    <t>JORGE ENRIQUE ACUÑA CASTELLAR</t>
  </si>
  <si>
    <t>68001310500520240032000</t>
  </si>
  <si>
    <t xml:space="preserve">EDGAR RINCO MARIN </t>
  </si>
  <si>
    <t>19698318400220240017700</t>
  </si>
  <si>
    <t>WESNERT ALEGRIA GOMEZ en calidad de apoderado judicial del CONSEJO COMUNITARIO DE COMUNIDADES NEGRAS PIEDRA PINTADA, PIEDRA ESCRITA ASNAZU, representada legalmente por YECID LUCUMÍ DÍAZ</t>
  </si>
  <si>
    <t>20001333301020240018800</t>
  </si>
  <si>
    <t>ANA ISABEL LARIOS SERPA</t>
  </si>
  <si>
    <t>20001312100220240012600</t>
  </si>
  <si>
    <t xml:space="preserve">ARIANIS YARIBEL OCHOA MARQUEZ </t>
  </si>
  <si>
    <t>20001311000420240015500</t>
  </si>
  <si>
    <t>GUILLERMO JOSE ANGULO TRESPALACIOS_x000D_</t>
  </si>
  <si>
    <t>76001310301020240029000</t>
  </si>
  <si>
    <t>INES LUCIA HENAO ARANGO</t>
  </si>
  <si>
    <t>76001310500720240050300</t>
  </si>
  <si>
    <t>05001400302520240199500</t>
  </si>
  <si>
    <t>DANIEL FERNANDO BAUTISTA ARRUBLA</t>
  </si>
  <si>
    <t>88001233300020240005500</t>
  </si>
  <si>
    <t>CINDY PAOLA HAWKINS RADA Y PAOLA RADA MEZA</t>
  </si>
  <si>
    <t>50251408900120240008300</t>
  </si>
  <si>
    <t>HERNANDO CARDOZO MORENO</t>
  </si>
  <si>
    <t>20001333300220240030100</t>
  </si>
  <si>
    <t>ANA MELIA CALVO GARCIA</t>
  </si>
  <si>
    <t>44430318400120240022000</t>
  </si>
  <si>
    <t>ALEXANDER ALBERTO IGUARAN URIANA</t>
  </si>
  <si>
    <t>20001310300320240027500</t>
  </si>
  <si>
    <t>20001333300520240031100</t>
  </si>
  <si>
    <t>JARLIS ANTONIO MENDEZ RICARDO</t>
  </si>
  <si>
    <t>11001333501520240038800</t>
  </si>
  <si>
    <t xml:space="preserve">HECTOR EDUARDO LOPEZ REY </t>
  </si>
  <si>
    <t>20001312100220240012800</t>
  </si>
  <si>
    <t xml:space="preserve">ROSA MARÍA FLORES DIAZ </t>
  </si>
  <si>
    <t>20001310900620240016200</t>
  </si>
  <si>
    <t>ALADIN ENRIQUE CARDONA</t>
  </si>
  <si>
    <t>20001333300320240030600</t>
  </si>
  <si>
    <t>ELIS JOHANA DIAZ HERNANDEZ</t>
  </si>
  <si>
    <t>44430310400120240005300</t>
  </si>
  <si>
    <t>ALEXANDER ALBERTO IGUARÁN URIANA</t>
  </si>
  <si>
    <t>20001318700420240309900</t>
  </si>
  <si>
    <t>GUILLERMO JOSE ANGULO TRESPALACIOS</t>
  </si>
  <si>
    <t>11001311002620240064300</t>
  </si>
  <si>
    <t xml:space="preserve">GILBERTO ESTUPIÑAN PARRA </t>
  </si>
  <si>
    <t>20001310900520240011500</t>
  </si>
  <si>
    <t>KAREN ARIAS DE LA ROSA</t>
  </si>
  <si>
    <t>20001310300120240019000</t>
  </si>
  <si>
    <t>ARELIS DEL CARMEN MONTES</t>
  </si>
  <si>
    <t>202400256</t>
  </si>
  <si>
    <t>UNION SINDICAL DEL SECTOR AMBIENTAL USSA</t>
  </si>
  <si>
    <t>20001310900520240011700</t>
  </si>
  <si>
    <t>ELKIN YESID CAMPO</t>
  </si>
  <si>
    <t>50573318900220240012400</t>
  </si>
  <si>
    <t xml:space="preserve"> PETER REMPEL FEHR </t>
  </si>
  <si>
    <t>11001310305420240055200</t>
  </si>
  <si>
    <t>ARTURO PUSHAINA</t>
  </si>
  <si>
    <t>50006404600120240006500</t>
  </si>
  <si>
    <t xml:space="preserve"> ANTONIO MARTINEZ QUEVEDO</t>
  </si>
  <si>
    <t>202400202</t>
  </si>
  <si>
    <t>FELIPE ANDRES CRIOLLO CORDOBA</t>
  </si>
  <si>
    <t>70001318700220240004900</t>
  </si>
  <si>
    <t xml:space="preserve"> DINA GARCIA RODRIGUEZ</t>
  </si>
  <si>
    <t>50006315300120240021200</t>
  </si>
  <si>
    <t xml:space="preserve">MIRIAM RAMIREZ CESPEDES, </t>
  </si>
  <si>
    <t>11001020500020240196500</t>
  </si>
  <si>
    <t>DIANA JULIETH MUÑOZ AGUILAR</t>
  </si>
  <si>
    <t>CARLOS FELIPE RODRIGUEZ VARGAS</t>
  </si>
  <si>
    <t>11001031500020240584300</t>
  </si>
  <si>
    <t>13001310500820241001100</t>
  </si>
  <si>
    <t xml:space="preserve">JOSE GABRIEL ORTEGA GOMEZ </t>
  </si>
  <si>
    <t>68001333300820230026700 / T-303-2024</t>
  </si>
  <si>
    <t>DIEGO JEAN PIERRE FRANCO TOLOZA AGENTE OFICIOSO DE GERÓNIMO NZUE SANGUINO TRIANA</t>
  </si>
  <si>
    <t>202400169</t>
  </si>
  <si>
    <t>VIVIANA PATRICIA VERGARA HERNANDEZ</t>
  </si>
  <si>
    <t>41001310500120240044400</t>
  </si>
  <si>
    <t>ANGEL ARLES MARTINEZ NOGUERA</t>
  </si>
  <si>
    <t>86001312100420240001600</t>
  </si>
  <si>
    <t>PAKNAM KɨMA PAI en calidad de Gobernadora - Autoridad TradicionalKatsa Mikua - del territorio ancestral ɨNKAL AWÁ KATSA Tɨ</t>
  </si>
  <si>
    <t>05001333303120240034900</t>
  </si>
  <si>
    <t xml:space="preserve">JUAN FERNANDO ARANGO SAAVEDRA </t>
  </si>
  <si>
    <t>202400309</t>
  </si>
  <si>
    <t xml:space="preserve">CRISTIAN DAVID VARGAS DIAZ </t>
  </si>
  <si>
    <t>11001310904620240020700</t>
  </si>
  <si>
    <t>YONNER ALEXANDER BOLAÑOS PALOMINO</t>
  </si>
  <si>
    <t>54001333300120240034900</t>
  </si>
  <si>
    <t>HOLMER PEREZ BALMACEDA Y OTRO</t>
  </si>
  <si>
    <t>18001333300520240034700</t>
  </si>
  <si>
    <t>WILLIAM RICARDO OYOLA LIS</t>
  </si>
  <si>
    <t>11001418901420240177000</t>
  </si>
  <si>
    <t>MARCELA JIMENA SANCHEZ PRADA</t>
  </si>
  <si>
    <t>54001310401020240013100</t>
  </si>
  <si>
    <t xml:space="preserve">EUDIN MANTILLA MANDON </t>
  </si>
  <si>
    <t>63130318700420240006601</t>
  </si>
  <si>
    <t xml:space="preserve">ELIAZAR GUASIRUMA MURIMBIA </t>
  </si>
  <si>
    <t>50001310400820240006600</t>
  </si>
  <si>
    <t>MUNICIPIO DE VILLAVICENCIO</t>
  </si>
  <si>
    <t>47001312100120241009100</t>
  </si>
  <si>
    <t xml:space="preserve">HELDER FABIAN CASTAÑEDA JOLIANES y otros </t>
  </si>
  <si>
    <t>50590408900120240011000</t>
  </si>
  <si>
    <t>GLORIA EDID AGUACIA HURTADO (PRESIDENTE JUNTA DE ACION COMUNAL PUERTO TOLEDO PUERTO RICO META)</t>
  </si>
  <si>
    <t>76001310700220240011400</t>
  </si>
  <si>
    <t>SANDRA LORENA FLOREZ GUZMAN</t>
  </si>
  <si>
    <t>95001400300220240017800</t>
  </si>
  <si>
    <t>JONATHAN GILDARDO NUÑEZ GUEVARA, ACTUANDO COMO REPRESENTANTE LEGAL DE AMAZON CARBON BONDS S.A.S., MANUEL GARCIA GARCIA, MAURICIO YACALILI MANCUSO Y PUUWU ANDRES JEENBUDA JOONIDE</t>
  </si>
  <si>
    <t>11001310500820241021100</t>
  </si>
  <si>
    <t xml:space="preserve">TOMAS UPRIMNY AÑEZ </t>
  </si>
  <si>
    <t>85001310700120240009800</t>
  </si>
  <si>
    <t>202400401</t>
  </si>
  <si>
    <t>CONJUNTO RESIDENCIAL VERONA CLUB HOUSE P.H. REPRESENTANTE LEGAL: ISABEL CRISTINA O’BYRNE CAICEDO</t>
  </si>
  <si>
    <t>76001400402620240030000</t>
  </si>
  <si>
    <t>BLANCA NIEVES ALVARADO PEDRAZA</t>
  </si>
  <si>
    <t>11001333501920240040600</t>
  </si>
  <si>
    <t>47001408800520240041800</t>
  </si>
  <si>
    <t>SOCIEDAD ADMINISTRADORA DE PENSIONES Y CESANTIAS PORVENIR S.A</t>
  </si>
  <si>
    <t>202400280</t>
  </si>
  <si>
    <t>MARIA ELSA NIÑO</t>
  </si>
  <si>
    <t>11001400302420240146800</t>
  </si>
  <si>
    <t>05001400301820240232500</t>
  </si>
  <si>
    <t>15806408900120240018000</t>
  </si>
  <si>
    <t>ROSA TULIA CORREDOR PEREZ</t>
  </si>
  <si>
    <t>11001333704120240042100</t>
  </si>
  <si>
    <t>HERMINSO PULECIO</t>
  </si>
  <si>
    <t>81001310500120240023400</t>
  </si>
  <si>
    <t>ELVIN JONEY ABRIL GUERRERO</t>
  </si>
  <si>
    <t>20001318700120240322100</t>
  </si>
  <si>
    <t xml:space="preserve"> SEBASTIAN ALFONSO MARTINEZ USTARIZ </t>
  </si>
  <si>
    <t>20001333300720240033400</t>
  </si>
  <si>
    <t>EMILIO OVALLE MARTINEZ</t>
  </si>
  <si>
    <t>25151318700120240017400</t>
  </si>
  <si>
    <t>KEMER ALEXANDER TOTAITIVE PATIÑO</t>
  </si>
  <si>
    <t>68001318700220240009600</t>
  </si>
  <si>
    <t xml:space="preserve"> IVONNE CONSUELO GONZALEZ JACOME </t>
  </si>
  <si>
    <t>11001031500020240643500</t>
  </si>
  <si>
    <t>11001400308620240181700</t>
  </si>
  <si>
    <t xml:space="preserve">JOSE ANTONIO BELTRAN CUBILLOS </t>
  </si>
  <si>
    <t>11001310302520240058200</t>
  </si>
  <si>
    <t xml:space="preserve">CELSIA COLOMBIA S.A. E.S.P </t>
  </si>
  <si>
    <t>CESAR AUGUSTO ALBA ALBA - 202400073</t>
  </si>
  <si>
    <t>85001311800120240007300</t>
  </si>
  <si>
    <t>68001311000620240062200</t>
  </si>
  <si>
    <t>LIZ FERNANDA PRADO ROJAS</t>
  </si>
  <si>
    <t>202401315</t>
  </si>
  <si>
    <t>20001318700120240322200</t>
  </si>
  <si>
    <t>JOSE DEL CARMEN MACIAS CASTELBONDO</t>
  </si>
  <si>
    <t>20001310900420240013400</t>
  </si>
  <si>
    <t>PEDRO ANTONIO DAZA</t>
  </si>
  <si>
    <t>25307310300220240023700</t>
  </si>
  <si>
    <t xml:space="preserve">JOSE ENRIQUE PALOMA </t>
  </si>
  <si>
    <t>20001333300620240031600</t>
  </si>
  <si>
    <t xml:space="preserve">PEDRO ANTONIO DAZA CACERES </t>
  </si>
  <si>
    <t>11001310300320240054800</t>
  </si>
  <si>
    <t xml:space="preserve">MARIANA GOMEZ HERNANDEZ </t>
  </si>
  <si>
    <t>86568318400120240025500</t>
  </si>
  <si>
    <t>GLORIA ISLETH GIRALDO VALENCIA, NORLY CAICEDO MEZA</t>
  </si>
  <si>
    <t>202400345</t>
  </si>
  <si>
    <t xml:space="preserve">NEFTALI ORTIZ CANDELA </t>
  </si>
  <si>
    <t>11001031500020240644300</t>
  </si>
  <si>
    <t>15778408900120240013100</t>
  </si>
  <si>
    <t>SALOMON BERMUDEZ GONZALEZ</t>
  </si>
  <si>
    <t>11001430300620240030400</t>
  </si>
  <si>
    <t>DIEGO RAMON GARZON DIAZ</t>
  </si>
  <si>
    <t>11001410500520241032800</t>
  </si>
  <si>
    <t>LINDA RAMIREZ OBANDO</t>
  </si>
  <si>
    <t>76001318700520240007800</t>
  </si>
  <si>
    <t xml:space="preserve">GERMAN ANTONIO ANDRADE CATAÑO </t>
  </si>
  <si>
    <t>27001233300020240016900</t>
  </si>
  <si>
    <t>DEFENSORIA DEL PUEBLO_x000D_</t>
  </si>
  <si>
    <t>11001333502520240044400</t>
  </si>
  <si>
    <t>05001220300020240074200</t>
  </si>
  <si>
    <t>CORPORACIÓN AUTÓNOMA REGIONAL DE LAS CUENCAS DE LOS RÍOS NEGRO Y NARE -CORNARE</t>
  </si>
  <si>
    <t>13001410500220241009100</t>
  </si>
  <si>
    <t>BIOGER S.A.S E.S.P</t>
  </si>
  <si>
    <t>11001031500020240667800</t>
  </si>
  <si>
    <t>CORPORACIÓN AUTÓNOMA REGIONAL DEL CENTRO DE ANTIOQUIA (CORANTIOQUIA)</t>
  </si>
  <si>
    <t>202400258</t>
  </si>
  <si>
    <t>ADELINA ACOSTA GALVIS Y OTRO</t>
  </si>
  <si>
    <t>202400642</t>
  </si>
  <si>
    <t xml:space="preserve">ESTEBAN RINCON Y OTROS </t>
  </si>
  <si>
    <t>76109310700120240003900</t>
  </si>
  <si>
    <t>CASTOR SECUNDINO ASPRILLA MOSQUERA</t>
  </si>
  <si>
    <t>11001408803520240028800</t>
  </si>
  <si>
    <t xml:space="preserve">DAGOBERTO ECHEVERRY LONDOÑO </t>
  </si>
  <si>
    <t>15759318400220240036900</t>
  </si>
  <si>
    <t>JAVIER LIZARDO FIGUEROA JIMENEZ</t>
  </si>
  <si>
    <t>11001333400320240062400</t>
  </si>
  <si>
    <t>RUBEN EMILIO TAVERA ESPINOSA Y OTROS</t>
  </si>
  <si>
    <t>11001333400520240061500</t>
  </si>
  <si>
    <t>CEYCO INGENIERIA SAS</t>
  </si>
  <si>
    <t>11001031500020240595500</t>
  </si>
  <si>
    <t>68001203109012240010200</t>
  </si>
  <si>
    <t>DAYSI MATILDE MORENO DELGADO </t>
  </si>
  <si>
    <t>54001310900420240019600</t>
  </si>
  <si>
    <t xml:space="preserve">SANTOS MARIA PINZON MARTINEZ </t>
  </si>
  <si>
    <t>202400603</t>
  </si>
  <si>
    <t xml:space="preserve">OSCAR RODRIGO CAMPO HURTADO </t>
  </si>
  <si>
    <t>202400330</t>
  </si>
  <si>
    <t>OSCAR RODRIGO CAMPO HURTADO</t>
  </si>
  <si>
    <t>20001333300320240033400</t>
  </si>
  <si>
    <t xml:space="preserve">BETTY LUZ SANTANA MENDOZA </t>
  </si>
  <si>
    <t>52356310400120240016100</t>
  </si>
  <si>
    <t>COMUNIDAD INDÍGENA ALDEA DE MARÍA PUTISNÁN -REPRESENTADA POR LA GOBERNADORA CARMEN EUGENIA GOMEZ</t>
  </si>
  <si>
    <t>11001333400520240062300</t>
  </si>
  <si>
    <t xml:space="preserve">ANGELICA MARIA ROA </t>
  </si>
  <si>
    <t>11001333501720240041700</t>
  </si>
  <si>
    <t xml:space="preserve">JAIR ERNESTO VACCA SANCHEZ </t>
  </si>
  <si>
    <t>13001408800620240046300</t>
  </si>
  <si>
    <t>PEDRO ORTEGA GRAU Y OTROS</t>
  </si>
  <si>
    <t>11001310304020240059600</t>
  </si>
  <si>
    <t>ORGANIZACION INDIGENA DE COLOMBIA – ONIC</t>
  </si>
  <si>
    <t>76111408800520240014300</t>
  </si>
  <si>
    <t xml:space="preserve"> LEONILDE HENAO ARANGO</t>
  </si>
  <si>
    <t>86001333300220240018900</t>
  </si>
  <si>
    <t xml:space="preserve">FERNEY BOTINA </t>
  </si>
  <si>
    <t>11001031500020240644800</t>
  </si>
  <si>
    <t>20001333300520240034300</t>
  </si>
  <si>
    <t>SARA GEORGINA LOBO PADILLA</t>
  </si>
  <si>
    <t>20001333300420240033200</t>
  </si>
  <si>
    <t xml:space="preserve"> MALENES PADILLA ARIAS </t>
  </si>
  <si>
    <t>76109310500220240012300</t>
  </si>
  <si>
    <t xml:space="preserve">SAUL VALENCIA GONZALEZ Y OTRO </t>
  </si>
  <si>
    <t>20001311000220240049700</t>
  </si>
  <si>
    <t>EUCLIDES MANUEL SANDOVAL FLORES</t>
  </si>
  <si>
    <t>19001310900620240019101_x000D_</t>
  </si>
  <si>
    <t>11001310304320240051100</t>
  </si>
  <si>
    <t xml:space="preserve">COMUNIDAD INDIGENA TAPUAJA </t>
  </si>
  <si>
    <t>20001311000120240051300 </t>
  </si>
  <si>
    <t>SAUL ANTONIO PORTACIO MARTINEZ</t>
  </si>
  <si>
    <t>202401901_x000D_</t>
  </si>
  <si>
    <t>20001312100220240014300</t>
  </si>
  <si>
    <t>JULIO HURTADO</t>
  </si>
  <si>
    <t>20001333300220240033600</t>
  </si>
  <si>
    <t>DANINSO RAFAEL JIMENEZ CALVO_x000D_</t>
  </si>
  <si>
    <t>20001333300620240032900</t>
  </si>
  <si>
    <t>MANUEL CHARRIS MARTINEZ</t>
  </si>
  <si>
    <t>11001318700520240015000</t>
  </si>
  <si>
    <t>ADRIANA CAROLINA ARBELAEZ GIRALDO</t>
  </si>
  <si>
    <t>LIDA JIMENEZ OSPINA - 202400474</t>
  </si>
  <si>
    <t>76736400300120240047400</t>
  </si>
  <si>
    <t>20001333301120240022500</t>
  </si>
  <si>
    <t>SOL PAULINA RODRÍGUEZ CHARRIS</t>
  </si>
  <si>
    <t>11001031500020240583500</t>
  </si>
  <si>
    <t xml:space="preserve">FARIT GARIZADO ARRIETA </t>
  </si>
  <si>
    <t>11001310700120240022700</t>
  </si>
  <si>
    <t xml:space="preserve"> HERNANDO PEREZ</t>
  </si>
  <si>
    <t>73001311800220240011300</t>
  </si>
  <si>
    <t>JOSE RENE DUCUARA DUCUARA</t>
  </si>
  <si>
    <t>11001318702920240015000</t>
  </si>
  <si>
    <t>ALEXANDRA RICARDO ACEVEDO</t>
  </si>
  <si>
    <t>20001310901020240008300</t>
  </si>
  <si>
    <t>JOSE DEL ROSARIO BOLAÑOS CAMACHO</t>
  </si>
  <si>
    <t>68001310900720240013500</t>
  </si>
  <si>
    <t>EDGAR RINCON MARIN - 202400232</t>
  </si>
  <si>
    <t>11001310700320240023200</t>
  </si>
  <si>
    <t>11001340300520240046800</t>
  </si>
  <si>
    <t>MARIBEL VELEZ BELTRAN</t>
  </si>
  <si>
    <t>202400253</t>
  </si>
  <si>
    <t>05001400904620240051000</t>
  </si>
  <si>
    <t>MARGARITA TORRES TORRES</t>
  </si>
  <si>
    <t>19001318700320241493100</t>
  </si>
  <si>
    <t>NILSON SOLON MUÑOZ JALVIN</t>
  </si>
  <si>
    <t>11001318701720240016100</t>
  </si>
  <si>
    <t>ANGIE PAOLA ROMERO ROJAS</t>
  </si>
  <si>
    <t>11001408805820240021700</t>
  </si>
  <si>
    <t xml:space="preserve">ALAN DAVID VARGAS FONSECA </t>
  </si>
  <si>
    <t xml:space="preserve">ELIANA SERRANO RODRIGUEZ </t>
  </si>
  <si>
    <t>20001318700320240322200</t>
  </si>
  <si>
    <t>63001488006202400024500</t>
  </si>
  <si>
    <t xml:space="preserve">HERNAN GOMEZ MEJIA </t>
  </si>
  <si>
    <t>11001318701220240016100</t>
  </si>
  <si>
    <t>ISMAEL ENRIQUE PORTO DAVILA</t>
  </si>
  <si>
    <t>11001318700320240015900</t>
  </si>
  <si>
    <t>SANTIAGO WILLS PEDRAZA</t>
  </si>
  <si>
    <t>20001318700420240311700</t>
  </si>
  <si>
    <t>DUBIS ISABEL ARIAS MARTINEZ</t>
  </si>
  <si>
    <t>11001318700120240017000</t>
  </si>
  <si>
    <t>LATIN PACK S.A.S.</t>
  </si>
  <si>
    <t>20001318700420240312100</t>
  </si>
  <si>
    <t xml:space="preserve">LIZETH MARIA ALONSO USTARIS </t>
  </si>
  <si>
    <t>202400441</t>
  </si>
  <si>
    <t xml:space="preserve">SHUDIANY CRISTINA BURBANO DIAZ </t>
  </si>
  <si>
    <t>66001318700220240016500</t>
  </si>
  <si>
    <t>LISANDRO NAKABERA ONOGAMA EN CALIDAD DE GOBERNADOR DEL RESGUARDO INDÍGENA KARABI DRUA,</t>
  </si>
  <si>
    <t>63001408800320240024100</t>
  </si>
  <si>
    <t>DAGOBERTO ECHEVERRY LONDOÑO</t>
  </si>
  <si>
    <t>66001400901220240047700</t>
  </si>
  <si>
    <t>PAULA ANDREA GALLEGO SANCHEZ</t>
  </si>
  <si>
    <t>11001318703120240018200</t>
  </si>
  <si>
    <t>27001318700120240004500</t>
  </si>
  <si>
    <t>JOSE EDISON SALAZAR</t>
  </si>
  <si>
    <t>68001318700320240011700</t>
  </si>
  <si>
    <t xml:space="preserve">JORGE ABAD MALDONADO TOLOZA Y OTROS </t>
  </si>
  <si>
    <t>76834408800720250000100</t>
  </si>
  <si>
    <t>11001318702620250000100</t>
  </si>
  <si>
    <t>ELISEO MORENO FAJARDO</t>
  </si>
  <si>
    <t>11001318703020240017200</t>
  </si>
  <si>
    <t>UNION TEMPORAL DISICO –COMSA- GYC</t>
  </si>
  <si>
    <t>54518318700120250000300</t>
  </si>
  <si>
    <t>FABRICIANO ACEVEDO MENDOZA</t>
  </si>
  <si>
    <t>19001318700620250292300</t>
  </si>
  <si>
    <t>JORGE ELIECER ZAPATA</t>
  </si>
  <si>
    <t>11001318701520250001800</t>
  </si>
  <si>
    <t xml:space="preserve"> ANA MARIA MANZANARES MENDEZ</t>
  </si>
  <si>
    <t>11001318700720250001600</t>
  </si>
  <si>
    <t>GRUPO PORTUARIO S.A.</t>
  </si>
  <si>
    <t>76001311000420250000100</t>
  </si>
  <si>
    <t>52435408900120250000100</t>
  </si>
  <si>
    <t>NYDIA NANCI CUASPA MARCILLO</t>
  </si>
  <si>
    <t>85001310700120250000100</t>
  </si>
  <si>
    <t>76001333301620250000700</t>
  </si>
  <si>
    <t>FRANCISCO BUENO RESTREPO Y OTROS</t>
  </si>
  <si>
    <t>68679333300220250000400</t>
  </si>
  <si>
    <t>50573318900220250000300</t>
  </si>
  <si>
    <t xml:space="preserve">EMPRESA MONICA COLOMBIA S.A.S. - </t>
  </si>
  <si>
    <t>20001310300320240031600</t>
  </si>
  <si>
    <t>CELESTINO ANTONIO CABARCAS PAJARO</t>
  </si>
  <si>
    <t>11001031500020250003100</t>
  </si>
  <si>
    <t>MARÍA ROSA ORDOÑEZ GOMEZ Y OTROS</t>
  </si>
  <si>
    <t>11001220400020250007800</t>
  </si>
  <si>
    <t>CARLOS JAVIER PALACIOS SIERRA en representación de HECTOR RICARDO PALACIOS PERALTA</t>
  </si>
  <si>
    <t>68001318700420250000900</t>
  </si>
  <si>
    <t>11001310906120250000100</t>
  </si>
  <si>
    <t>ENRIQUE JOSE VARGAS GUTIERREZ</t>
  </si>
  <si>
    <t>47001312100120251000100</t>
  </si>
  <si>
    <t xml:space="preserve">CONSORCIO RIO ROLDANILLO representado legalmente por FRANCISCO A. FERNANDEZ SALTAREN </t>
  </si>
  <si>
    <t>20001312100320240014400</t>
  </si>
  <si>
    <t>MARILSA ARIAS ALVARES</t>
  </si>
  <si>
    <t>25899310500120240045300</t>
  </si>
  <si>
    <t xml:space="preserve">JOHN CHARLES GOMEZ ORJUELA Y OTRA </t>
  </si>
  <si>
    <t>202500016</t>
  </si>
  <si>
    <t>NORMAN ALFREDO PABON RAMIREZ</t>
  </si>
  <si>
    <t>11001031500020240679800</t>
  </si>
  <si>
    <t>85001333300520250001800</t>
  </si>
  <si>
    <t>YULEIDIS ROMERO MEJIA - 202500004</t>
  </si>
  <si>
    <t>20001310700420250000400</t>
  </si>
  <si>
    <t>17001400300920250002700</t>
  </si>
  <si>
    <t xml:space="preserve">SUGEIS OSMITH FLOREZ ARIAS </t>
  </si>
  <si>
    <t>202500003</t>
  </si>
  <si>
    <t>CARLOS EDUARDO DIAZ HERRERA</t>
  </si>
  <si>
    <t>63001310500220251000200</t>
  </si>
  <si>
    <t>25899333300220250000800</t>
  </si>
  <si>
    <t xml:space="preserve">LUIS ALBERTO GUERRA VARGAS </t>
  </si>
  <si>
    <t>50313408900420250000900</t>
  </si>
  <si>
    <t>ASOCIACIÓN DE RECICLADORES Y ARTESANOS DEL META</t>
  </si>
  <si>
    <t>76001312100220250000400</t>
  </si>
  <si>
    <t>BLANCA MERY DIAZ BENITEZ</t>
  </si>
  <si>
    <t>05001310900720250000100</t>
  </si>
  <si>
    <t>GILMA ROSA ARANGO ARROYAVE</t>
  </si>
  <si>
    <t>11001310301720250001900</t>
  </si>
  <si>
    <t>54001410500120251003800</t>
  </si>
  <si>
    <t>JUAN MANUEL CASTAÑO QUIJANO</t>
  </si>
  <si>
    <t>11001311003520250000200</t>
  </si>
  <si>
    <t>CARLOS HILDEBRANDO FONSECA ZARATE</t>
  </si>
  <si>
    <t>76520400400220250000700</t>
  </si>
  <si>
    <t>95001400300220250000900</t>
  </si>
  <si>
    <t>NIJBE JOONIDE DAJADA JOAQUIN REPRESENTANTE DEL CONSEJO DE AUTORIDADES TRADICIONALES MAURO MUNU DEL RESGUARDO INDÍGENA NUKAK</t>
  </si>
  <si>
    <t>17001408800520250001600</t>
  </si>
  <si>
    <t>JUAN ESTEBAN TORO SUAREZ</t>
  </si>
  <si>
    <t>66001333300520250001200</t>
  </si>
  <si>
    <t>11001310301220250002500</t>
  </si>
  <si>
    <t>20251000200</t>
  </si>
  <si>
    <t>11001310904320250002300</t>
  </si>
  <si>
    <t>11001031500020240668300</t>
  </si>
  <si>
    <t>11001430300620250001600</t>
  </si>
  <si>
    <t>LILIANA NARVAEZ CORTEZ</t>
  </si>
  <si>
    <t>11001310501020251001000</t>
  </si>
  <si>
    <t>NESTOR BENITO VELANDIA VELANDIA</t>
  </si>
  <si>
    <t>76001222100020250000300</t>
  </si>
  <si>
    <t xml:space="preserve">PROCURADORA 14 JUDICIAL II EN RESTITUCIÓN DE TIERRAS </t>
  </si>
  <si>
    <t>68101408900120250001400</t>
  </si>
  <si>
    <t>76001430300220250001600</t>
  </si>
  <si>
    <t>76001222100020250000400</t>
  </si>
  <si>
    <t>11001310301420250002200</t>
  </si>
  <si>
    <t>11001310900120250001300</t>
  </si>
  <si>
    <t>11001310900320240001200</t>
  </si>
  <si>
    <t>ROBINSON MEJIA ALONSO</t>
  </si>
  <si>
    <t>11001310305620250002600</t>
  </si>
  <si>
    <t>11001410500920251001200</t>
  </si>
  <si>
    <t>ARMANDO GASCA LOPEZ</t>
  </si>
  <si>
    <t>05001407100320250003600</t>
  </si>
  <si>
    <t>11001310303620250003900</t>
  </si>
  <si>
    <t>25320318700220250001300</t>
  </si>
  <si>
    <t xml:space="preserve">ELKIN BELTRAN BELTRAN </t>
  </si>
  <si>
    <t>68001310901420250000700</t>
  </si>
  <si>
    <t xml:space="preserve">SOCIEDAD AVSA S.A. </t>
  </si>
  <si>
    <t>25430400300120250016600</t>
  </si>
  <si>
    <t xml:space="preserve">GONZALO SANZ DE SANTAMARIA JARAMILLO, </t>
  </si>
  <si>
    <t>11001310902320250001700</t>
  </si>
  <si>
    <t>EDUAR ALBERTO GONZÁLEZ VAQUERO - JULIO CESAR ESTRADA - JOSE TAMARA BETANCUR</t>
  </si>
  <si>
    <t>05001233300020250011900</t>
  </si>
  <si>
    <t xml:space="preserve">MINISTERIO DE TRANSPORTE, ACTUANDO COMO APODERADO EL DOCTOR JUAN CAMILO JARAMILLO LÓPEZ </t>
  </si>
  <si>
    <t>76001233300020240079700</t>
  </si>
  <si>
    <t>LUIS RUIZ CORTES_x000D_</t>
  </si>
  <si>
    <t>11001310305220250004900</t>
  </si>
  <si>
    <t>13657408900120250004100</t>
  </si>
  <si>
    <t>08001310700420250000900</t>
  </si>
  <si>
    <t>RAFAEL EDUARDO DUNCAN ARTETA</t>
  </si>
  <si>
    <t>11001430301720240030500</t>
  </si>
  <si>
    <t>OLGA PATRICIA PRIETO</t>
  </si>
  <si>
    <t>11001333603320250002800</t>
  </si>
  <si>
    <t>11001031500020250047400</t>
  </si>
  <si>
    <t>ARGENIS OBDULIA LASSO OTAYA</t>
  </si>
  <si>
    <t>76111408800320250001900</t>
  </si>
  <si>
    <t>05001333302520240032700</t>
  </si>
  <si>
    <t>JOSE JULIAN LONDOÑO OCAMPO</t>
  </si>
  <si>
    <t>11001031500020250055500</t>
  </si>
  <si>
    <t>JOSE RICAEL PALACIOS CABRERA Y OTRO</t>
  </si>
  <si>
    <t>76306408900120250006800</t>
  </si>
  <si>
    <t>KATHERIN PACHECO GIESSENOW</t>
  </si>
  <si>
    <t>05154318400120250003200</t>
  </si>
  <si>
    <t>47001333100820250001800</t>
  </si>
  <si>
    <t>WILSON RAMON PALACIO SALAZAR, JOSUAN CASHERM PALACIO CHINCHILLA Y RITA MERCEDES HINCAPIÉ MATOS</t>
  </si>
  <si>
    <t>85001310700120250000800</t>
  </si>
  <si>
    <t>DIANA CAROLINA LEAL CHAPARRO</t>
  </si>
  <si>
    <t>11001408802220240028600</t>
  </si>
  <si>
    <t>TATIANA MARTINEZ FERNANDEZ</t>
  </si>
  <si>
    <t>17174310400220250002800</t>
  </si>
  <si>
    <t>REINEL FERNANDO MARULANDA GOMEZ</t>
  </si>
  <si>
    <t>68001333301520250002300</t>
  </si>
  <si>
    <t>05001318701320240014200</t>
  </si>
  <si>
    <t>68001233300020240077900</t>
  </si>
  <si>
    <t>76520400400320250002200</t>
  </si>
  <si>
    <t>68255408900120250002900</t>
  </si>
  <si>
    <t>MARIA DEL CARMEN BLANCO MALDONADO</t>
  </si>
  <si>
    <t>13001408800920250004300</t>
  </si>
  <si>
    <t>11001400301020250013900</t>
  </si>
  <si>
    <t>HELEN JOHANNA CAMARGO DÍAZ</t>
  </si>
  <si>
    <t>11001310905020250004700</t>
  </si>
  <si>
    <t>GILBERTO ANDRES MEDINA TOLEDO Y OTROS</t>
  </si>
  <si>
    <t>68001333300420250003200</t>
  </si>
  <si>
    <t>13744310900220251001500</t>
  </si>
  <si>
    <t>MATZARIS JESUS DURAN HERNANDEZ</t>
  </si>
  <si>
    <t>05088400300420250024800</t>
  </si>
  <si>
    <t>TIFFANY MORA ARAQUE JOSÉ CELIMO MORA NANDAR</t>
  </si>
  <si>
    <t>11001418907820250015600</t>
  </si>
  <si>
    <t>SUGEIS OSMITH FLOREZ ARIAS</t>
  </si>
  <si>
    <t>11001418907620250015600</t>
  </si>
  <si>
    <t>70001310900520250001000</t>
  </si>
  <si>
    <t>ASADEVSA</t>
  </si>
  <si>
    <t>76001400303820250017600</t>
  </si>
  <si>
    <t>11001031500020250002400</t>
  </si>
  <si>
    <t>YULIANA MERCADO BARROS</t>
  </si>
  <si>
    <t>19001310900120250003200</t>
  </si>
  <si>
    <t>11001031500020250076000</t>
  </si>
  <si>
    <t>63001310900120250000900</t>
  </si>
  <si>
    <t>11001031500020250057100</t>
  </si>
  <si>
    <t>11001031500020250070100</t>
  </si>
  <si>
    <t>PABLO CESAR CALDERÓN AGUIRRE</t>
  </si>
  <si>
    <t>05001310301720250005800</t>
  </si>
  <si>
    <t xml:space="preserve">MINEROS ANCESTRALES DE BURITICÁ S.A.S </t>
  </si>
  <si>
    <t>11001031500020250077500</t>
  </si>
  <si>
    <t>GUILLERMO ALBERTO FERNÁNDEZ ABRI</t>
  </si>
  <si>
    <t>08573318900120250002600</t>
  </si>
  <si>
    <t>YENIS MARGOTH RIVERA MARTINE</t>
  </si>
  <si>
    <t>11001333500820250005400</t>
  </si>
  <si>
    <t>TOWER ONE WIRELESS COLOMBIA S.A.S_x000D_</t>
  </si>
  <si>
    <t>11001020300020250081600</t>
  </si>
  <si>
    <t>11001333501220250005000</t>
  </si>
  <si>
    <t>11001310503920251002500</t>
  </si>
  <si>
    <t>DERLY DAYANA BURBANO PASAJE</t>
  </si>
  <si>
    <t>11001310500220251002700</t>
  </si>
  <si>
    <t>CARLOS ARTURO MANOSALVA QUINTERO_x000D_</t>
  </si>
  <si>
    <t>11001334306420250005600</t>
  </si>
  <si>
    <t>11001311002820250007500</t>
  </si>
  <si>
    <t xml:space="preserve">JOSE RAMON RAMIREZ CASTAÑO </t>
  </si>
  <si>
    <t>13001310901020250001400</t>
  </si>
  <si>
    <t>11001031500020250089900</t>
  </si>
  <si>
    <t>73236408900120250002000</t>
  </si>
  <si>
    <t>11001310303320250008800</t>
  </si>
  <si>
    <t xml:space="preserve">44001334000620250002700 </t>
  </si>
  <si>
    <t>11001310303820250007600</t>
  </si>
  <si>
    <t xml:space="preserve">AEROMET </t>
  </si>
  <si>
    <t>202510034</t>
  </si>
  <si>
    <t xml:space="preserve">EINER JAVIER PEREZ NAVARRO </t>
  </si>
  <si>
    <t>47555408900220250010600</t>
  </si>
  <si>
    <t>ZOHAIR FERNANDO NARVAEZ AVILA, como Representante Legal de la UNIÓN TEMPORAL CONSTRUIHIDRAULICASINAS_x000D_</t>
  </si>
  <si>
    <t xml:space="preserve"> 20250005</t>
  </si>
  <si>
    <t>DAVID RICARDO BARAJAS MORENO</t>
  </si>
  <si>
    <t>50400408900120250001800</t>
  </si>
  <si>
    <t>11001031500020250084500</t>
  </si>
  <si>
    <t>50001310400720250001700</t>
  </si>
  <si>
    <t xml:space="preserve">LAURA YESENIA PORTELA OLAYA </t>
  </si>
  <si>
    <t>50573318400120250002400</t>
  </si>
  <si>
    <t>JORGE EDUARDO VÉLEZ ARANGO</t>
  </si>
  <si>
    <t>00220250019700</t>
  </si>
  <si>
    <t>DANNA KATALINA HERNÁNDEZ GARCÍA</t>
  </si>
  <si>
    <t>11001418900620250019600</t>
  </si>
  <si>
    <t>DIGNO SANTIAGO GERONIMO</t>
  </si>
  <si>
    <t>25799408900120250006300</t>
  </si>
  <si>
    <t>ANA BEATRIZ MURCIA PAEZ</t>
  </si>
  <si>
    <t>11001310900920250006500</t>
  </si>
  <si>
    <t>ALBERTO CARREÑO WILCHES</t>
  </si>
  <si>
    <t>76834400400120250007100</t>
  </si>
  <si>
    <t>JHON FREDY CARDONA GÁLVEZ</t>
  </si>
  <si>
    <t>76001310900620250002500</t>
  </si>
  <si>
    <t>11001310405020250004600</t>
  </si>
  <si>
    <t xml:space="preserve">OSCAR RODRIGO CAMPO </t>
  </si>
  <si>
    <t>11001031500020250072900</t>
  </si>
  <si>
    <t>GIOVANNYS MEDRANO MARTINEZ</t>
  </si>
  <si>
    <t>HAROLDO ANTONIO LINERO PEREZ</t>
  </si>
  <si>
    <t>94001408900120250003800</t>
  </si>
  <si>
    <t>11001310301920250009800</t>
  </si>
  <si>
    <t xml:space="preserve">TECHNOELECTRIC S.A.S </t>
  </si>
  <si>
    <t>54001310401020250002900</t>
  </si>
  <si>
    <t xml:space="preserve">DIANA LIZETH ROJAS MANTILLA </t>
  </si>
  <si>
    <t>11001310502420251003900</t>
  </si>
  <si>
    <t>GLORIA ESPERANZA RIAÑO SANTAFE</t>
  </si>
  <si>
    <t>76001400302020250022900</t>
  </si>
  <si>
    <t>11001400303420250019600</t>
  </si>
  <si>
    <t>DIEGO FERNANDO HERRERA FORERO</t>
  </si>
  <si>
    <t>11001333501920250007200</t>
  </si>
  <si>
    <t xml:space="preserve">CARLOS MAURICIO CATAÑO CASTAÑO </t>
  </si>
  <si>
    <t>76109408800520250001800</t>
  </si>
  <si>
    <t>FABIO MURILLO VALENCIA Apoderada: MARIA NELLY RODALLEGA NAZARIT</t>
  </si>
  <si>
    <t>70708318900220250000800</t>
  </si>
  <si>
    <t>SILVANO YARIT VERGARA DÍAZ</t>
  </si>
  <si>
    <t>11001310501820250103700</t>
  </si>
  <si>
    <t xml:space="preserve"> NESTOR MANUEL CASTRO ACEVEDO </t>
  </si>
  <si>
    <t>11001334306020250006600</t>
  </si>
  <si>
    <t>LUISA FERNANDA SÁNCHEZ</t>
  </si>
  <si>
    <t>15759318400220250006200</t>
  </si>
  <si>
    <t xml:space="preserve">LINA MARIA CAMACHO RODRIGUEZ </t>
  </si>
  <si>
    <t>11001020400020250053400</t>
  </si>
  <si>
    <t>11001334205420250007700</t>
  </si>
  <si>
    <t>TOWER ONE WIRELESS COLOMBIA S.A.S.</t>
  </si>
  <si>
    <t>11001418903520250024000</t>
  </si>
  <si>
    <t>50006318400220250005300</t>
  </si>
  <si>
    <t>54001311800120250002600</t>
  </si>
  <si>
    <t xml:space="preserve">SANTIAGO ALBERTO SOTO LUNA </t>
  </si>
  <si>
    <t>76622400300120250007100</t>
  </si>
  <si>
    <t xml:space="preserve">LUZ DARY MADRID ARCE </t>
  </si>
  <si>
    <t>41001311000220250009200</t>
  </si>
  <si>
    <t>EMILSEN YAGUARA REYES</t>
  </si>
  <si>
    <t>41298318400120250004300</t>
  </si>
  <si>
    <t>CARLOS ARTURO MARTINEZ ARENAS</t>
  </si>
  <si>
    <t>11001310902320250003300</t>
  </si>
  <si>
    <t>11001310300420250009100</t>
  </si>
  <si>
    <t>11001400308220250021200</t>
  </si>
  <si>
    <t>EDIFICIO TORRE VALVERDE</t>
  </si>
  <si>
    <t>68679318700120250000700</t>
  </si>
  <si>
    <t xml:space="preserve"> MILENA ANDREA ESPINEL GOMEZ, en calidad de representante legal de la Compañía ES TU CASA S.A.S,</t>
  </si>
  <si>
    <t>27001310700420250000600</t>
  </si>
  <si>
    <t>PEDRO JULIO RIVAS MENA REPRESENTANTE LEGAL COCOMACIA</t>
  </si>
  <si>
    <t>202500097</t>
  </si>
  <si>
    <t xml:space="preserve">BENILDA JIMENEZ JIMENEZ </t>
  </si>
  <si>
    <t>25785408900120250009600</t>
  </si>
  <si>
    <t>GERARDO VALENCIA GIL Y DORIS ESTELA BRIÑEZ FLOREZ</t>
  </si>
  <si>
    <t>68001220400020250021900</t>
  </si>
  <si>
    <t>202500082</t>
  </si>
  <si>
    <t>202510072</t>
  </si>
  <si>
    <t xml:space="preserve">DORIAN CAMILO BANDA DELGADO REPRESENTANTE DE LEGAL DE LA ASOCIACIÓN DE VIVIENDA BRISAS DEL CIELO </t>
  </si>
  <si>
    <t>05190318400120250004300</t>
  </si>
  <si>
    <t>76622400300120250007300</t>
  </si>
  <si>
    <t>MARIA DORY GONZÁLEZ DE CAÑAS</t>
  </si>
  <si>
    <t>11001310500820251004700</t>
  </si>
  <si>
    <t>YURANIS PAOLA PÉREZ MÁRQUEZ</t>
  </si>
  <si>
    <t>11001333704020250008700</t>
  </si>
  <si>
    <t>11001310303520250009500</t>
  </si>
  <si>
    <t>BETTY LUZ SANTANA MENDOZA</t>
  </si>
  <si>
    <t>11001334306320250008600</t>
  </si>
  <si>
    <t xml:space="preserve">MIGUEL URIBE TURBAY </t>
  </si>
  <si>
    <t>52051408900120250004300</t>
  </si>
  <si>
    <t>LUZ MARY GOMEZ RENGIFO, ROSALBA RODRÍGUEZ PÉREZ, OSCAR HERNEY BENAVIDES RODRÍGUEZ, JOHN JAIRO RODRÍGUEZ ERAZO, MOISÉS RODRÍGUEZ PÉREZ AGENTE OFICIOSO JERÓNIMO NICOLAS ARÉVALO MAYA</t>
  </si>
  <si>
    <t>ASOCIACION GRUPO DE ACCION COMUNITARIA VILLAS DE SANTA VERÓNICA AGAC</t>
  </si>
  <si>
    <t>08001408801320250002700</t>
  </si>
  <si>
    <t>41001400900520250005100</t>
  </si>
  <si>
    <t>ERICK FABIAN CHARRY BOLÍVAR</t>
  </si>
  <si>
    <t>44847408900120250013000</t>
  </si>
  <si>
    <t>CARMEN PUSHAINA</t>
  </si>
  <si>
    <t>68001310900520250002300</t>
  </si>
  <si>
    <t xml:space="preserve">GIOVANNI HERALDO LEAL RUIZ </t>
  </si>
  <si>
    <t>27615318900120250003100</t>
  </si>
  <si>
    <t xml:space="preserve"> MUNICIPIO DE ACANDI CHOCÓ</t>
  </si>
  <si>
    <t>25430400300120250037500</t>
  </si>
  <si>
    <t>ESMERALDA HERNÁNDEZ SILVA</t>
  </si>
  <si>
    <t>11001408804620250006900</t>
  </si>
  <si>
    <t>13001400300720250030500</t>
  </si>
  <si>
    <t>JHON FREDY ARISTIZABAL VELASQUEZ</t>
  </si>
  <si>
    <t>11001031500020250138000</t>
  </si>
  <si>
    <t>PABLO ERASMO CHAVES CORAL</t>
  </si>
  <si>
    <t>25758408900120250018500</t>
  </si>
  <si>
    <t xml:space="preserve">JOHN ALEXANDER GONZALEZ FLOREZ </t>
  </si>
  <si>
    <t>11001400300320250022800</t>
  </si>
  <si>
    <t xml:space="preserve">JORGE ELIECER LEON TIRIA Y ANA JUDITH BERNATE GARCIA CONTRA </t>
  </si>
  <si>
    <t>44001334000220250003200</t>
  </si>
  <si>
    <t>FUNDACIÓN WOUMAIN WAJIRA – FUNDACIÓN PROYECTANDO FUTURO – ONG FUNDACIÓN JÓVENES PARA EL PROGRESO Y DESARROLLO SOCIA</t>
  </si>
  <si>
    <t>202500104</t>
  </si>
  <si>
    <t xml:space="preserve"> LUZ MARINA BUENDIA RODRIGUEZ </t>
  </si>
  <si>
    <t>11001031500020250124000</t>
  </si>
  <si>
    <t xml:space="preserve">MANUEL CHARRIS MARTINEZ </t>
  </si>
  <si>
    <t>25430400300120250039800</t>
  </si>
  <si>
    <t xml:space="preserve">MARIA YALILE LOPEZ MENDIVELSO </t>
  </si>
  <si>
    <t>20001318700220250347300</t>
  </si>
  <si>
    <t>202500023</t>
  </si>
  <si>
    <t xml:space="preserve">GLORIA INÉS LÓPEZ ARISTIZABAL como apoderada de HÉCTOR FABIO LÓPEZ ARISTIZABAL </t>
  </si>
  <si>
    <t>11001334205220250008800</t>
  </si>
  <si>
    <t>11001310304220250011800</t>
  </si>
  <si>
    <t>11001031500020250142000</t>
  </si>
  <si>
    <t xml:space="preserve">ROBERTO RAMÍREZ DÍAZ </t>
  </si>
  <si>
    <t>11001310502120251004600</t>
  </si>
  <si>
    <t>11001310902820250005100</t>
  </si>
  <si>
    <t>11001310304820250010200</t>
  </si>
  <si>
    <t xml:space="preserve">ALBERTO CARREÑO WILCHES </t>
  </si>
  <si>
    <t>11001311800820250004600</t>
  </si>
  <si>
    <t xml:space="preserve">MINEROS DE NOVITA SAS </t>
  </si>
  <si>
    <t>11001031500020250139800</t>
  </si>
  <si>
    <t xml:space="preserve">CONSEJO COMUNITARIO NEGROS ANCESTRALES DE CHANCLETA Y PATILLA </t>
  </si>
  <si>
    <t>11001020500020250056900</t>
  </si>
  <si>
    <t>11001310900520250008200</t>
  </si>
  <si>
    <t>11001031500020250152200</t>
  </si>
  <si>
    <t xml:space="preserve">ALFONSO HEBERTO VELASCO PRADO </t>
  </si>
  <si>
    <t>11001031500020250109600</t>
  </si>
  <si>
    <t>05284408900120250007500</t>
  </si>
  <si>
    <t>BLANCA LIGIA BAILARIN SINIGUI – CABILDO MAYOR DE FRONTINO</t>
  </si>
  <si>
    <t>11001310503120251004100</t>
  </si>
  <si>
    <t xml:space="preserve">NANCY RODRIGUEZ RODRIGUEZ </t>
  </si>
  <si>
    <t>76001310900120250003300</t>
  </si>
  <si>
    <t>HERNEY SARASTI MUÑOZ</t>
  </si>
  <si>
    <t>86568318400120250007300</t>
  </si>
  <si>
    <t xml:space="preserve">EVELIA GALLEGO MEDINA </t>
  </si>
  <si>
    <t>13001408801020250009400</t>
  </si>
  <si>
    <t>86568318900220250003500</t>
  </si>
  <si>
    <t>11001310500920251006100</t>
  </si>
  <si>
    <t>15759310900220250001700</t>
  </si>
  <si>
    <t>11001031500020250153600</t>
  </si>
  <si>
    <t xml:space="preserve"> ERICSSON ERNESTO MENA GARZON </t>
  </si>
  <si>
    <t>11001031500020250168400</t>
  </si>
  <si>
    <t xml:space="preserve"> IRMA LLANOS GALINDO</t>
  </si>
  <si>
    <t>JULIO GEOVANNY CISNEROS DELGADO, EN CALIDAD DE REPRESENTANTE DE LOS HABITANTES DE LA VEREDA LA PASERA DEL MUNICIPIO DE MOCOA - 202500116</t>
  </si>
  <si>
    <t>86001400300220250011600 / 86001310300120250006600</t>
  </si>
  <si>
    <t>11001031040502025007400</t>
  </si>
  <si>
    <t>70001410500120251007800</t>
  </si>
  <si>
    <t>CONSEJO COMUNITARIO COLOSAN, CONSEJO COMUNITARIO DEL CORREGIMIENTO LOS ANGELES, CONSEJO COMUNITARIO DE CISPATACA (COCOMACIZ) Y CONSEJO COMUNITARIO SAN ISIDRO LOMA SECA - GLORIMER RODRIGUEZ HOYOS,</t>
  </si>
  <si>
    <t>202500092</t>
  </si>
  <si>
    <t xml:space="preserve"> JUAN DAVID MEDINA LEE </t>
  </si>
  <si>
    <t>27600408900120250001100</t>
  </si>
  <si>
    <t xml:space="preserve">KEVIN ANDRES PALACIOS MOSQUERA </t>
  </si>
  <si>
    <t xml:space="preserve"> Expediente T-10.799.462</t>
  </si>
  <si>
    <t>ALEJANDRA MARIA SEPULVEDA BEDOYA Y JOHN FREDDY SEPÚLVEDA VILLADA EN REPRESENTACIÓN DE SU HIJO</t>
  </si>
  <si>
    <t>11001430300220250008400</t>
  </si>
  <si>
    <t>ESPERANZA MALDONADO FERIA</t>
  </si>
  <si>
    <t>11001311003220250020100</t>
  </si>
  <si>
    <t xml:space="preserve">GILBERTO ESCUPIÑA PARRA </t>
  </si>
  <si>
    <t>94001318400120250005300</t>
  </si>
  <si>
    <t>76001220300020250011400</t>
  </si>
  <si>
    <t>11001310301220250013700</t>
  </si>
  <si>
    <t>ANDRES FELIPE OSPINA GALINDO</t>
  </si>
  <si>
    <t>05001430301020240054600</t>
  </si>
  <si>
    <t>11001334206720250011100</t>
  </si>
  <si>
    <t>NELLY MONTOYA CASTILLO Y OTROS</t>
  </si>
  <si>
    <t>202500299</t>
  </si>
  <si>
    <t xml:space="preserve">IVAN IVANOV USECHE </t>
  </si>
  <si>
    <t>13001310501020251003500</t>
  </si>
  <si>
    <t>15322310300120250004500</t>
  </si>
  <si>
    <t>JAIME ALEXANDER ROMERO VARGAS</t>
  </si>
  <si>
    <t>52001400400720250014200</t>
  </si>
  <si>
    <t>ASOCIACIÓN DE JUNTAS DE ACCIÓN COMUNAL DE LA CIUDAD DE PASTO, COMUNA 7 - JUNTA DE ACCION COMUNAL DEL BARRIO EL BOSQUEV</t>
  </si>
  <si>
    <t>68276400300120250018200</t>
  </si>
  <si>
    <t xml:space="preserve">KATHERINE VILLABONA ALEMAN ACTUANDO EN NOMBRE PROPIO Y EN REPRESENTACIÓN DE SUS HIJOS MENORES NOAH VALENTÍN ARTUNDUAGA VILLABONA Y NOHELIA ARTUNDUAGA </t>
  </si>
  <si>
    <t>202510067</t>
  </si>
  <si>
    <t>202500063</t>
  </si>
  <si>
    <t>PAULA ANDREA GONZÁLEZ GUTIÉRREZ Y JEFFERSON DUVÁN GALLEGO ESCOBAR, EN CALIDAD DE APODERADOS JUDICIALES DE LUIS FELIPE CASTILLO PAZ</t>
  </si>
  <si>
    <t>11001031500020250044500</t>
  </si>
  <si>
    <t>LINA CONSUELO ARISMENDY CÁRDENAS</t>
  </si>
  <si>
    <t>202500166</t>
  </si>
  <si>
    <t xml:space="preserve">ALIANZA PUBLICA PARA EL DESARROLLO INTEGRAL –ALDESARROLLO </t>
  </si>
  <si>
    <t>11001311003320250029800</t>
  </si>
  <si>
    <t>68001310300320250011000</t>
  </si>
  <si>
    <t>DASERMA S.A.S., representada legalmente por el señor JUAN DAVID JUNIOR DORIA CASTRO</t>
  </si>
  <si>
    <t>68081310500220251001900</t>
  </si>
  <si>
    <t xml:space="preserve">REGINALDO JIMENEZ MENDOZA </t>
  </si>
  <si>
    <t>11001407101020250009100</t>
  </si>
  <si>
    <t xml:space="preserve">PAOLA ANDREA HOLGUIN MORENO </t>
  </si>
  <si>
    <t>11001310300420250015000</t>
  </si>
  <si>
    <t>11001310305320250014700</t>
  </si>
  <si>
    <t>JULIO MARTIN BETANCOURT TABORDA</t>
  </si>
  <si>
    <t>11001333400620250012700</t>
  </si>
  <si>
    <t>SANDRA FORERO RAMIREZ</t>
  </si>
  <si>
    <t xml:space="preserve">202500101 </t>
  </si>
  <si>
    <t xml:space="preserve"> BETTY BEATRIZ GARRIDO LOPEZ, REPRESENTANTE LEGAL DE DISTRI-VIVERES ABARROTES Y BEBIDAS LA CIENAGUERA S.A.S. Y DISTRI-BEBIDA BOGOTÁ XXI</t>
  </si>
  <si>
    <t>76318408900120250027500</t>
  </si>
  <si>
    <t xml:space="preserve"> CARLOS ANDRES GARCIA LOAIZA</t>
  </si>
  <si>
    <t>11001310301420250014300</t>
  </si>
  <si>
    <t xml:space="preserve">FREDY ALEXIS RIVERA ANGEL </t>
  </si>
  <si>
    <t>11001031500020250019000</t>
  </si>
  <si>
    <t>DORIS BERNAL CARDENAS</t>
  </si>
  <si>
    <t>11001310304620250015200</t>
  </si>
  <si>
    <t xml:space="preserve">MIEMBROS DE LA ASOCIACIÓN DE CASETEROS DEL SECTOR COUNTRY PLAYA 1 Y 2 </t>
  </si>
  <si>
    <t>13001233300020250010500</t>
  </si>
  <si>
    <t>11001418903220250100800</t>
  </si>
  <si>
    <t>08001405301320250028900</t>
  </si>
  <si>
    <t>76111400400220250005200</t>
  </si>
  <si>
    <t>JAMES DOMINGUEZ ARAGON</t>
  </si>
  <si>
    <t>41396318400120250007400</t>
  </si>
  <si>
    <t>GUSTAVO PATIÑO MOLINA</t>
  </si>
  <si>
    <t>11001310302820250018500</t>
  </si>
  <si>
    <t>GERSON ARTURO GARCIA</t>
  </si>
  <si>
    <t>08001418902320250044300</t>
  </si>
  <si>
    <t>11001031500020250203800</t>
  </si>
  <si>
    <t xml:space="preserve">TALAVERA DEL BOSQUE S.A Y OTROS </t>
  </si>
  <si>
    <t>11001334305820250012200</t>
  </si>
  <si>
    <t>20011318400220250012200</t>
  </si>
  <si>
    <t>ASTRID YOLANDA ELJURE GONZALEZ</t>
  </si>
  <si>
    <t>19001318700420251209200</t>
  </si>
  <si>
    <t>11001318700720250003500</t>
  </si>
  <si>
    <t>MARILEE GARDENIA NEWBALL DAWKINS</t>
  </si>
  <si>
    <t xml:space="preserve">68001430300220250004400 </t>
  </si>
  <si>
    <t>CESAR ORLANDO BARAJAS ANAYA</t>
  </si>
  <si>
    <t>11001311000820250024700</t>
  </si>
  <si>
    <t xml:space="preserve">MINEROS DE NOVITA S.A.S </t>
  </si>
  <si>
    <t>202500465</t>
  </si>
  <si>
    <t xml:space="preserve">ASTRID CAROLINA BAUTISTA MORENO actuando como apoderada judicial del señor SANTOS MARIA PINZÓN MARTINEZ </t>
  </si>
  <si>
    <t>54001333300720250008300</t>
  </si>
  <si>
    <t xml:space="preserve">CONSORCIO EDUCATIVO CATATUMBO </t>
  </si>
  <si>
    <t>19807408900220250007700</t>
  </si>
  <si>
    <t xml:space="preserve"> ELVIA ALICIA NARVÁEZ PEÑA </t>
  </si>
  <si>
    <t>11001334306520250013300</t>
  </si>
  <si>
    <t>11001031500020250192900</t>
  </si>
  <si>
    <t>11001031500020250214800</t>
  </si>
  <si>
    <t>05376408900120250025100</t>
  </si>
  <si>
    <t xml:space="preserve">ANA CATALINA OSSES RAMIREZ Y OTROS </t>
  </si>
  <si>
    <t>44001310500120251001100</t>
  </si>
  <si>
    <t xml:space="preserve">DANIZA JANETH JIMENEZ GARCÍA Y OTROS </t>
  </si>
  <si>
    <t>50568408900120250038900</t>
  </si>
  <si>
    <t>NAIDY MAARIETH RIVERA BELTRÁN, LUIS ALFONSO RUIZ RESTREPO, EDNA TATIANA ALVAREZ RIAÑOS</t>
  </si>
  <si>
    <t>11001031500020250181300</t>
  </si>
  <si>
    <t>EMPRESAS PÚBLICAS DE MEDELLÍN – EPM</t>
  </si>
  <si>
    <t>202500342</t>
  </si>
  <si>
    <t>NATALIE GONZALEZ PEÑALOZA</t>
  </si>
  <si>
    <t>11001333703920250013500</t>
  </si>
  <si>
    <t>MIGUEL URIBE TURBAY</t>
  </si>
  <si>
    <t>11001333500820250013600</t>
  </si>
  <si>
    <t xml:space="preserve">GILBERTO ESTUPIÑÁN PARRA </t>
  </si>
  <si>
    <t>76001311000520250014600</t>
  </si>
  <si>
    <t xml:space="preserve"> ANDRES FELIPE OSPINA GALINDO </t>
  </si>
  <si>
    <t>11001310302620250018400</t>
  </si>
  <si>
    <t>76834400400120250016500</t>
  </si>
  <si>
    <t>LUIS ALBERTO PRADO</t>
  </si>
  <si>
    <t>LUIS FERNANDO CARACAS GOLÚ</t>
  </si>
  <si>
    <t>50001333300620250009400</t>
  </si>
  <si>
    <t>11001311003620250034000</t>
  </si>
  <si>
    <t xml:space="preserve">CHRISTIAN ALEXIS PINZÓN SÁNCHEZ COMO REPRESENTANTE DEL GRUPO RED MOVILIDAD COLOMBIA </t>
  </si>
  <si>
    <t>11001334305920250014300</t>
  </si>
  <si>
    <t xml:space="preserve">CG CONSTRUCTORA S.A.S. </t>
  </si>
  <si>
    <t>76001410500120251008900</t>
  </si>
  <si>
    <t>ANA MARGARITA RONCANCIO CASALLAS</t>
  </si>
  <si>
    <t>11001410375120250097600</t>
  </si>
  <si>
    <t>86001310400320250005000</t>
  </si>
  <si>
    <t>JUANITA ORREGO CANDELA</t>
  </si>
  <si>
    <t>85001310700120250003000</t>
  </si>
  <si>
    <t>FERNANDO AURELIO ÁVILA NAVARRETE</t>
  </si>
  <si>
    <t>15238310500120251002900</t>
  </si>
  <si>
    <t>GIOVANNI GOMEZ DURANGO</t>
  </si>
  <si>
    <t>05266311000120250018000</t>
  </si>
  <si>
    <t>202500077</t>
  </si>
  <si>
    <t>202500356 - T-356-2025</t>
  </si>
  <si>
    <t>76001318701220250002900</t>
  </si>
  <si>
    <t xml:space="preserve">WILLIAM CORDOBA JIMENEZ </t>
  </si>
  <si>
    <t>11001310906120250007900</t>
  </si>
  <si>
    <t xml:space="preserve">CESAR GOMEZ ESTRADA </t>
  </si>
  <si>
    <t>68001333300120250008300</t>
  </si>
  <si>
    <t>202500017</t>
  </si>
  <si>
    <t>BLENDI LISEL QUIÑONEZ RODRIGUEZ y NELSON CAICEDO ANGULO</t>
  </si>
  <si>
    <t>11001400303420250038100</t>
  </si>
  <si>
    <t xml:space="preserve">JULIO CESAR PIEDRA </t>
  </si>
  <si>
    <t>47001405300520250039500</t>
  </si>
  <si>
    <t xml:space="preserve">LUIS CARLOS RAMÍREZ GUTIERREZ </t>
  </si>
  <si>
    <t>08001418901620250042900</t>
  </si>
  <si>
    <t>GELCO S.A.S</t>
  </si>
  <si>
    <t>11001333501520250015200</t>
  </si>
  <si>
    <t>11001318701420250005200</t>
  </si>
  <si>
    <t>202500132</t>
  </si>
  <si>
    <t xml:space="preserve">CARLOS ARTURO CASTAÑEDA CASTAÑEDA </t>
  </si>
  <si>
    <t>11001310900320250008300</t>
  </si>
  <si>
    <t>LUIS JORGE ROZO PULIDO</t>
  </si>
  <si>
    <t>54001310400320250008600</t>
  </si>
  <si>
    <t xml:space="preserve">NICOLLE DAYANA DUARTE PEÑARANDA </t>
  </si>
  <si>
    <t>11001400303420250039000</t>
  </si>
  <si>
    <t>13001310900520250005600</t>
  </si>
  <si>
    <t>19785408900120250003100</t>
  </si>
  <si>
    <t xml:space="preserve">PERSONERA MUNICIPAL DE SUCRE - CAUCA </t>
  </si>
  <si>
    <t>11001310501920251010600</t>
  </si>
  <si>
    <t>TOWER ONE WIRELESS COLOMBIA S.A.S apoderado VICTOR HUGO RODRÍGUEZ ALJURE</t>
  </si>
  <si>
    <t>76001222100020250002500</t>
  </si>
  <si>
    <t>PABLO ARIEL GOMEZ MARTINEZ,BANCO AGRARIO DE COLOMBIA  </t>
  </si>
  <si>
    <t>15531408900120250004900 - 15176310300220250005200</t>
  </si>
  <si>
    <t xml:space="preserve">CARLOS EDUARDO PINILLA FORERO, HÉCTOR ALONSO MURCIA GONZÁLEZ, JAIRO ENRIQUE NIÑO TRIANA, JAVIER GONZÁLEZ MARÍN, PEDRO BONILLA LÓPEZ, LAURENCIO MARÍN LEURO, ARNULFO LEÓN RAMÍREZ, LUZ AYDEE SUÁREZ FORERO, GLORIA YANETH FORERO, JHON ALEXANDER FORERO y ERIKA LIZETH ESPITIA REALPE </t>
  </si>
  <si>
    <t>76130408900120250024800</t>
  </si>
  <si>
    <t>11001310505220251007800</t>
  </si>
  <si>
    <t>NANCY GUTIERREZ PEREZ</t>
  </si>
  <si>
    <t>44001310500120251001300</t>
  </si>
  <si>
    <t>MARICELA FERNANDEZ IPUANA Y OTROS_x000D_</t>
  </si>
  <si>
    <t xml:space="preserve">13244318900220250002600 </t>
  </si>
  <si>
    <t xml:space="preserve">RUTH ESTER FLOREZ FARAK </t>
  </si>
  <si>
    <t>11001400912320250012100</t>
  </si>
  <si>
    <t>JOSE MARIA PINZON</t>
  </si>
  <si>
    <t>11001333603320250018400</t>
  </si>
  <si>
    <t xml:space="preserve"> MARIA FERNANDA CABAL MOLINA</t>
  </si>
  <si>
    <t>13001222100020250003300</t>
  </si>
  <si>
    <t>11001310901120250014800</t>
  </si>
  <si>
    <t>11001310700620250008400</t>
  </si>
  <si>
    <t>11001031500020250256000</t>
  </si>
  <si>
    <t xml:space="preserve">RIGOBERTO RIVERA HERRERA Y OTROS </t>
  </si>
  <si>
    <t>11001031500020250277300</t>
  </si>
  <si>
    <t>JOSE RICAEL PALACIOS CABRERA</t>
  </si>
  <si>
    <t>11001031500020250276300</t>
  </si>
  <si>
    <t xml:space="preserve">HOCRACIANO LEMOS CABRERA </t>
  </si>
  <si>
    <t>202500093 T-093-2025</t>
  </si>
  <si>
    <t>27001310700220250001600</t>
  </si>
  <si>
    <t xml:space="preserve">JESUS CARMELO LOPEZ BENITEZ </t>
  </si>
  <si>
    <t>95001220800020250001300</t>
  </si>
  <si>
    <t xml:space="preserve">MARIA ESPERANZA RODRIGUEZ OCAMPO </t>
  </si>
  <si>
    <t>54498404600120250035200</t>
  </si>
  <si>
    <t>41132408900120250011800</t>
  </si>
  <si>
    <t>NEIRA GUTIÉRREZ MURICIA, CHRISTIAN ANDRÉS ROJAS GUTIÉRREZ Y OTROS</t>
  </si>
  <si>
    <t>68081310500220251002500</t>
  </si>
  <si>
    <t>ASOCIACIÓN AGRÍCOLA, PECUARIA Y PESQUERA DE EL GUAYABO AGROPEGU Y LA JUNTA DE ACCIÓN COMUNAL DEL CORREGIMIENTO DE EL GUAYABO, JUPROLASAN</t>
  </si>
  <si>
    <t>11001310500920251010200</t>
  </si>
  <si>
    <t>ORLANDO RAMIREZ</t>
  </si>
  <si>
    <t>20001233300020250025300</t>
  </si>
  <si>
    <t>11001430300420250013600</t>
  </si>
  <si>
    <t>YOHANNA ALEXANDRA LEAL ROA</t>
  </si>
  <si>
    <t>05368408900120250009000</t>
  </si>
  <si>
    <t xml:space="preserve">FRANCISCO JAVIER BERMÚDEZ FRANCO </t>
  </si>
  <si>
    <t>76520400900120250008900</t>
  </si>
  <si>
    <t xml:space="preserve">MARIA EUGENIA CORRALES </t>
  </si>
  <si>
    <t>11001311001720250038800</t>
  </si>
  <si>
    <t>13001222100020250003500</t>
  </si>
  <si>
    <t>SANDRA RAMÍREZ LOBO SILVA - 202500390</t>
  </si>
  <si>
    <t>11001311003820250039000</t>
  </si>
  <si>
    <t>11001310502020251009700</t>
  </si>
  <si>
    <t>73319310300220250003200</t>
  </si>
  <si>
    <t xml:space="preserve">XENIA ROCIO PERALTA RADA </t>
  </si>
  <si>
    <t>76130408900320250029800</t>
  </si>
  <si>
    <t xml:space="preserve">FERNANDO GUEVARA MARTINEZ </t>
  </si>
  <si>
    <t>76001333300420250013600</t>
  </si>
  <si>
    <t xml:space="preserve">DIDIER ANDRES MORENO LOAIZA </t>
  </si>
  <si>
    <t>85001310400220250003900</t>
  </si>
  <si>
    <t xml:space="preserve">LUIS GUILLERMO PÉREZ PÉREZ </t>
  </si>
  <si>
    <t>11001400307820250083400</t>
  </si>
  <si>
    <t>SANDRA MILENA PINILLA BARRERO</t>
  </si>
  <si>
    <t>76001310902120250006800</t>
  </si>
  <si>
    <t>13244318900120250002600</t>
  </si>
  <si>
    <t>CARIBEMAR DE LA COSTA S.A.S. ESP-AFINIA GRUPO EPM</t>
  </si>
  <si>
    <t>05001310501820251010500</t>
  </si>
  <si>
    <t>76001310902220250006900</t>
  </si>
  <si>
    <t>MARIA GOMEZ</t>
  </si>
  <si>
    <t>L.J.A.D. - Lina Marcela Domínguez Rangel -202500217</t>
  </si>
  <si>
    <t>202500217</t>
  </si>
  <si>
    <t>PETROCO S.A. - 202500130</t>
  </si>
  <si>
    <t>68001310300120250013000</t>
  </si>
  <si>
    <t>54001400300220250065500</t>
  </si>
  <si>
    <t xml:space="preserve">ASOCIACIÓN DE PESCADORES ARTESANALES RÍO ZULIA (ASOPEZULIA) representada por ANA MILENA VILLAMIZAR MEDINA </t>
  </si>
  <si>
    <t>11001310500820251011700</t>
  </si>
  <si>
    <t>NATALIA RODRIGUEZ URIBE</t>
  </si>
  <si>
    <t>11001020300020250248000</t>
  </si>
  <si>
    <t xml:space="preserve">JUNTA DE ACCIÓN SOCIAL PRO-REUBICACIÓN DE TABACO </t>
  </si>
  <si>
    <t>25899311000320250019900</t>
  </si>
  <si>
    <t>ANGELA PATRICIA DE BEDOUT URREA</t>
  </si>
  <si>
    <t>11001031500020250064001</t>
  </si>
  <si>
    <t>11001031500020250307400</t>
  </si>
  <si>
    <t xml:space="preserve">HUMBERTO BARRAGAN TORRES </t>
  </si>
  <si>
    <t>11001334306520250019000</t>
  </si>
  <si>
    <t xml:space="preserve">LUZ ENID PARRA CARDONA </t>
  </si>
  <si>
    <t>11001333501420250019300 11001310700120250010300</t>
  </si>
  <si>
    <t>GUILLERMO ROMERO OCAMPO</t>
  </si>
  <si>
    <t>11001311800620250010400</t>
  </si>
  <si>
    <t>25754311800220250006800</t>
  </si>
  <si>
    <t>MARIA MAGDALENA MORA RAMÍREZ</t>
  </si>
  <si>
    <t>11001311800420250010300</t>
  </si>
  <si>
    <t>JULIO ROBERTO SALAZAR PERDOMO</t>
  </si>
  <si>
    <t>76001400302820250058700</t>
  </si>
  <si>
    <t>LOS HABITANTES DE LA VEREDA BRISAS DE LOS CRISTALES y EDILES DEL CORREGIMIENTO LOS ANDES DE SANTIAGO DE CALI</t>
  </si>
  <si>
    <t>11001310302420250025500</t>
  </si>
  <si>
    <t>68432408900220250020400</t>
  </si>
  <si>
    <t>76109408800320250005700</t>
  </si>
  <si>
    <t>11001311000220250037200</t>
  </si>
  <si>
    <t>DOMINGO ANTONIO CABREJO FIGUEROA</t>
  </si>
  <si>
    <t>JORGE JULIÁN SILVA MECHE</t>
  </si>
  <si>
    <t>11001310503820251008800</t>
  </si>
  <si>
    <t>05890318400120250006700</t>
  </si>
  <si>
    <t xml:space="preserve">RUBEN HORVEY TORRES RESTREPO </t>
  </si>
  <si>
    <t>IRMA LLANOS GALINDO- 202500281</t>
  </si>
  <si>
    <t>11001310302820250028100</t>
  </si>
  <si>
    <t>05147408900120250039900</t>
  </si>
  <si>
    <t>73585311200120250003100</t>
  </si>
  <si>
    <t>68820408900120250006300</t>
  </si>
  <si>
    <t xml:space="preserve">ALFONSO RODRIGUEZ VANEGAS </t>
  </si>
  <si>
    <t>11001020400020250128100</t>
  </si>
  <si>
    <t xml:space="preserve">JUNTA DE ACCION SOCIAL PRO REUBICACIÓN DE TABACO MUNICIPIO DE HATONUEVO LA GUAJIRA </t>
  </si>
  <si>
    <t>73352408900120250010600</t>
  </si>
  <si>
    <t xml:space="preserve">AURELIO MAVESOY SOTO </t>
  </si>
  <si>
    <t>76130408900120250032100</t>
  </si>
  <si>
    <t>FELICIANO SAA RIASCOS</t>
  </si>
  <si>
    <t>68081310500120251002800</t>
  </si>
  <si>
    <t>202500234</t>
  </si>
  <si>
    <t xml:space="preserve">CARLOS CHINGAL FIGUEROA </t>
  </si>
  <si>
    <t xml:space="preserve">HABITANTES ETAPA 4 BARRIO EL RECREO y VILLA PALMA del municipio de Turbaco. </t>
  </si>
  <si>
    <t>13836408900220250061900</t>
  </si>
  <si>
    <t>85001310700220250004700</t>
  </si>
  <si>
    <t>FERNANDO AURELIO AVILA NAVARRETE</t>
  </si>
  <si>
    <t>MARIO ARTURO CUADROS CASALLAS</t>
  </si>
  <si>
    <t>50006400300220250040100</t>
  </si>
  <si>
    <t>11001418904020250078200</t>
  </si>
  <si>
    <t>JOSE MANUEL GONZÁLEZ POVEDA y JAIRO RODRÍGUEZ en calidad de agentes oficiosos de la PERSONERÍA MUNICIPAL DE TENJO</t>
  </si>
  <si>
    <t>70708318400120250003300</t>
  </si>
  <si>
    <t>11001031500020250337400</t>
  </si>
  <si>
    <t>05001340300320250009600</t>
  </si>
  <si>
    <t xml:space="preserve"> GIOVANY ALBERTO DE SAN NICOLAS SUAREZ RAMÍREZ </t>
  </si>
  <si>
    <t>11001310404920250019400</t>
  </si>
  <si>
    <t>CARLOS HILDEBRANDO FONSECA</t>
  </si>
  <si>
    <t>70708318900220250002800 ACUMULADA CON 70708318400120250003400</t>
  </si>
  <si>
    <t>CONSEJO COMUNITARIO SOCALANDO – COMUNIDADES NEGRAS DEL CORREGIMIENTO LA PICHEEN</t>
  </si>
  <si>
    <t>11001310301720250025500</t>
  </si>
  <si>
    <t xml:space="preserve">ANGEL ROSARIO URREGO BELLO </t>
  </si>
  <si>
    <t>50689318900120250003400</t>
  </si>
  <si>
    <t>11001310303920250025900</t>
  </si>
  <si>
    <t>202500065</t>
  </si>
  <si>
    <t>52683408900120250021200</t>
  </si>
  <si>
    <t>ROCIO DEL SOCORRO MORA ROJAS</t>
  </si>
  <si>
    <t>86571408900120250010900</t>
  </si>
  <si>
    <t xml:space="preserve">CONSEJO COMUNITARIO DE LA INSPECCIÓN DE POLICÍA DE SANTA LUCIA, EL JAUNO Y PUERTO GUZMÁN DEL MUNICIPIO DE PUERTO GUZMÁN (CONJAGUZ) </t>
  </si>
  <si>
    <t>63001311000320250021400</t>
  </si>
  <si>
    <t>ADRIANA VALENCIA ARANZAZU</t>
  </si>
  <si>
    <t>18001310500220251005700</t>
  </si>
  <si>
    <t>15759310500220251004100</t>
  </si>
  <si>
    <t>MARIA DEL CARMEN GRIJALBA LANDINEZ Y OTROS</t>
  </si>
  <si>
    <t>20250092</t>
  </si>
  <si>
    <t xml:space="preserve">JANER ALBERTO VALENCIA CUELLAR </t>
  </si>
  <si>
    <t>47001310500420251004900</t>
  </si>
  <si>
    <t>76109310400320250013900</t>
  </si>
  <si>
    <t>ELSA GAMBOA CAMACHO y OTRO</t>
  </si>
  <si>
    <t>73268310300220250008100</t>
  </si>
  <si>
    <t>11001311800320250012000</t>
  </si>
  <si>
    <t>JULIAN FERNANDO ACOSTA SUAREZ</t>
  </si>
  <si>
    <t>11001310305920250029400</t>
  </si>
  <si>
    <t>05088310300120250017200</t>
  </si>
  <si>
    <t>ALEIDA MARIA IBARRA IBARRA</t>
  </si>
  <si>
    <t>11001311003820250044900</t>
  </si>
  <si>
    <t>JUAN MANUEL ARIAS y SEBASTIÁN ZAPATA</t>
  </si>
  <si>
    <t>73001220400020250056600</t>
  </si>
  <si>
    <t xml:space="preserve">JUAN ESTEBAN BUSTAMANTE RODRÍGUEZ </t>
  </si>
  <si>
    <t>11001400303420250061300</t>
  </si>
  <si>
    <t xml:space="preserve">GINNA PAOLA FANDIÑO ACOSTA </t>
  </si>
  <si>
    <t>11001318701820250007300</t>
  </si>
  <si>
    <t>SANDRA CONSUELO FORERO RAMIREZ</t>
  </si>
  <si>
    <t>11001031500020250334600</t>
  </si>
  <si>
    <t>FRANCISCO ALFREDO ARANGO VERGARA</t>
  </si>
  <si>
    <t>76001310700120250007200</t>
  </si>
  <si>
    <t>JORGE ENRIQUE TORRES CASTRO, JORGE ANDRÉS TORRES CARDONA Y AFROTEX FOUNDATION,</t>
  </si>
  <si>
    <t>CARLOS AUGUSTO MATABANCHOY PALACIOS</t>
  </si>
  <si>
    <t xml:space="preserve"> T-10.983.679</t>
  </si>
  <si>
    <t>11001410501120251019600</t>
  </si>
  <si>
    <t>73319310300220250004100</t>
  </si>
  <si>
    <t>73319310300220250004200</t>
  </si>
  <si>
    <t>CRISTIAN JAVIER BARRETO RAMIREZ</t>
  </si>
  <si>
    <t>73319310300220250004300</t>
  </si>
  <si>
    <t>JOSE VARGAS ARIAS</t>
  </si>
  <si>
    <t>73319310300220250004400</t>
  </si>
  <si>
    <t>GREGORIO CESPEDES</t>
  </si>
  <si>
    <t>15001310900320250005100</t>
  </si>
  <si>
    <t xml:space="preserve">11001310303320250030200 </t>
  </si>
  <si>
    <t>27361311200120250003200</t>
  </si>
  <si>
    <t>11001031500020250353600</t>
  </si>
  <si>
    <t>ERICSEON ERNESTO MENA</t>
  </si>
  <si>
    <t>11001400305420250067400</t>
  </si>
  <si>
    <t>RICARDO NIÑO</t>
  </si>
  <si>
    <t>85001310700120250005000</t>
  </si>
  <si>
    <t xml:space="preserve">JORGE ANDRES GOMEZ MARIÑO </t>
  </si>
  <si>
    <t>11001400301120250061600</t>
  </si>
  <si>
    <t>CONSORCIO INTERAL 2023</t>
  </si>
  <si>
    <t>08001310500820251005900</t>
  </si>
  <si>
    <t>HINETH PAOLA RODRIGUEZ</t>
  </si>
  <si>
    <t>85001310400320250004900</t>
  </si>
  <si>
    <t>68572310300120250008900</t>
  </si>
  <si>
    <t>EDWARD PINEDA SIERRA</t>
  </si>
  <si>
    <t>11001418903520250095700</t>
  </si>
  <si>
    <t xml:space="preserve">JUAN CARLOS VELASQUEZ IZQUIERDO </t>
  </si>
  <si>
    <t>11001333501720250018500</t>
  </si>
  <si>
    <t>11001333603720250023100</t>
  </si>
  <si>
    <t>11001311800520250012800</t>
  </si>
  <si>
    <t>IGNACIA TAMARA OMAÑA en calidad de presidenta de la ASOCIACIÓN SINDICAL DE METEOROLOGÍA AERONÁUTICA</t>
  </si>
  <si>
    <t>05001430300420250031500</t>
  </si>
  <si>
    <t>11001318702020250007600</t>
  </si>
  <si>
    <t>HERNANDO SANCHEZ ARDILA</t>
  </si>
  <si>
    <t>76001310700520250007900</t>
  </si>
  <si>
    <t>AMPARO USMA ARBELÁEZ</t>
  </si>
  <si>
    <t>68001311000820250029600</t>
  </si>
  <si>
    <t>50001400400720250015400</t>
  </si>
  <si>
    <t>JULIANA GUTIERREZ</t>
  </si>
  <si>
    <t>15759310900220250004800</t>
  </si>
  <si>
    <t>11001310906520250005000</t>
  </si>
  <si>
    <t>SERGIO RUBÉN GUALDRÓN PRIETO</t>
  </si>
  <si>
    <t>50001311000220250023100</t>
  </si>
  <si>
    <t xml:space="preserve">MINERAGREMAX S.A.S. </t>
  </si>
  <si>
    <t>11001318702020250007900</t>
  </si>
  <si>
    <t>FABIAN DIAZ PLATA</t>
  </si>
  <si>
    <t>11001333500720250024200</t>
  </si>
  <si>
    <t>66001311000120250035400</t>
  </si>
  <si>
    <t>11001031500020250381700</t>
  </si>
  <si>
    <t>18001333300520250015400</t>
  </si>
  <si>
    <t>17001311000520250032700</t>
  </si>
  <si>
    <t>76377408900120250017200</t>
  </si>
  <si>
    <t>52835333300220250012500</t>
  </si>
  <si>
    <t xml:space="preserve">ROBINSON FELIPE RENDON CHILLAMBO </t>
  </si>
  <si>
    <t>11001031500020250294500</t>
  </si>
  <si>
    <t>OSCAR ACOSTA Y OTROS</t>
  </si>
  <si>
    <t>202500205</t>
  </si>
  <si>
    <t>CESAR AUGUSTO SALGADO RODRIGUEZ</t>
  </si>
  <si>
    <t>54001400901520250035300</t>
  </si>
  <si>
    <t>MARIA LOURDES MAYA SARMIENTO</t>
  </si>
  <si>
    <t xml:space="preserve">73001318701020250006700 </t>
  </si>
  <si>
    <t>RICARDO VÉLEZ</t>
  </si>
  <si>
    <t>202500129</t>
  </si>
  <si>
    <t>LUCAS POMBO SANTOS Y OTRO</t>
  </si>
  <si>
    <t>11001031500020250359000</t>
  </si>
  <si>
    <t>47001316000120250025300</t>
  </si>
  <si>
    <t>MIGUEL EDUARDO CAPMARTIN MARTÍNEZ</t>
  </si>
  <si>
    <t>11001430301320250020500</t>
  </si>
  <si>
    <t>11001031500020250383200</t>
  </si>
  <si>
    <t>ASOCIACIÓN LAZOS DE APOYO SOLIDARIOS – ALDAS</t>
  </si>
  <si>
    <t>11001310505120251011000</t>
  </si>
  <si>
    <t>11001418903620250107900</t>
  </si>
  <si>
    <t>11001418903620250108000</t>
  </si>
  <si>
    <t>11001031500020250346200</t>
  </si>
  <si>
    <t>MAGDALENA HOLGUÍN DE TORRES Y OTROS</t>
  </si>
  <si>
    <t>13001408800820250030000</t>
  </si>
  <si>
    <t>JUNTA DE ACCIÓN COMUNAL DEL BARRIO POLICARPA SALAVARRIETA representado legalmente por el Presidente LUIS ALBERTO VERGARA OSPINA</t>
  </si>
  <si>
    <t>11001031500020250412400</t>
  </si>
  <si>
    <t>ALEXANDRA PALACIOS PALACIOS Y OTROS</t>
  </si>
  <si>
    <t>11001031500020250414700</t>
  </si>
  <si>
    <t>ERICSSON ERNESTO MENA GARZÓN, COMO AGENTE OFICIOSO DE LAS COMUNIDADES DEL ARROYO BRUNO</t>
  </si>
  <si>
    <t>11001400308420250109600</t>
  </si>
  <si>
    <t>CONJUNTO RESIDENCIAL AGRUPACIÓN DE VIVIENDA VILLA COMFENALCO</t>
  </si>
  <si>
    <t>11001031500020250421200</t>
  </si>
  <si>
    <t>11001311001420250038100</t>
  </si>
  <si>
    <t>LA VEEDURÍA CIUDADANA COMITÉ CÍVICO POR LA DEFENSA SOSTENIBLE Y SUSTENTABLE DEL AGUA (RESOLUCIÓN No. 050 DE LA PERSONERÍA MUNICIPAL DE NEIVA)</t>
  </si>
  <si>
    <t>73001311000620250024700</t>
  </si>
  <si>
    <t>202500076</t>
  </si>
  <si>
    <t>11001340300420250028900</t>
  </si>
  <si>
    <t>11001031500020250389300</t>
  </si>
  <si>
    <t xml:space="preserve">IVÁN CARRILLO LÓPEZ </t>
  </si>
  <si>
    <t>52215408900120250006300 52215408900120250005900</t>
  </si>
  <si>
    <t>11001310302920250034200</t>
  </si>
  <si>
    <t>LAURA SOFÍA CASTILLO VILLARREAL</t>
  </si>
  <si>
    <t>13744310900220251004500</t>
  </si>
  <si>
    <t>EDUAR ALBERTO GONZÁLEZ VAQUERO, EVER MANUEL VERGARA GUERRERO, ALEXI MANUEL PINTO TRILLO, BENILDA TOVAR GARCÍA</t>
  </si>
  <si>
    <t>11001418907820250113100</t>
  </si>
  <si>
    <t xml:space="preserve"> MARIO RIAÑO LARROTA </t>
  </si>
  <si>
    <t>11001310904820250014000</t>
  </si>
  <si>
    <t>JUAN JOSÉ HURTADO CALDERÓN</t>
  </si>
  <si>
    <t>202500136</t>
  </si>
  <si>
    <t>05001310700520250011400</t>
  </si>
  <si>
    <t>PIEDAD HELENA HERNANDEZ OBANDO</t>
  </si>
  <si>
    <t>68001311000420250032300</t>
  </si>
  <si>
    <t>CARLOS ALFONSO PORRAS ALONSO</t>
  </si>
  <si>
    <t>11001310501620251013500</t>
  </si>
  <si>
    <t>15238405300420250042600</t>
  </si>
  <si>
    <t>ROSA TRUJILLO OCHOA</t>
  </si>
  <si>
    <t>11001310503620251013800</t>
  </si>
  <si>
    <t>76834400400120250024500</t>
  </si>
  <si>
    <t>JORGE ENRIQUE TORRES CASTRO</t>
  </si>
  <si>
    <t>41001310700320250000900</t>
  </si>
  <si>
    <t>SOCIEDAD BERDEZ S.A.S. representada legalmente por SOFIA ALEJANDRA BERMÚDEZ LLANOS,</t>
  </si>
  <si>
    <t>50006315300120250013200</t>
  </si>
  <si>
    <t>SERVINCE COLOMBIA JP S.A.S</t>
  </si>
  <si>
    <t>18001318700320250006300</t>
  </si>
  <si>
    <t>202500144</t>
  </si>
  <si>
    <t xml:space="preserve"> INÉS OLIVA MÚNERA ZAPATA</t>
  </si>
  <si>
    <t>17001400301020250052800</t>
  </si>
  <si>
    <t>LORENA GUTIÉRREZ HERNÁNDEZ</t>
  </si>
  <si>
    <t>05001311000820250043900</t>
  </si>
  <si>
    <t>11001310500920251014500</t>
  </si>
  <si>
    <t>JHON FREDDY TRUJILLO</t>
  </si>
  <si>
    <t>73001310300620250020000</t>
  </si>
  <si>
    <t>GLADYS ISABEL ZARATE MATEUS</t>
  </si>
  <si>
    <t>50330408900120250012000</t>
  </si>
  <si>
    <t>73001407100220250024100</t>
  </si>
  <si>
    <t xml:space="preserve"> LUZ CARMENZA CARO RAMIREZ</t>
  </si>
  <si>
    <t>15759310900220250006600</t>
  </si>
  <si>
    <t xml:space="preserve">MUNICIPIO DE AQUITANIA </t>
  </si>
  <si>
    <t>41001310500120251009700</t>
  </si>
  <si>
    <t>JOSE MILLER CEDEÑO ANDRADE</t>
  </si>
  <si>
    <t>11001031500020250426300</t>
  </si>
  <si>
    <t>11001310502320251012600</t>
  </si>
  <si>
    <t>50001400400520250018600</t>
  </si>
  <si>
    <t>ALCALDIA DE VILLAVICENCIO</t>
  </si>
  <si>
    <t>11001031500020250441100</t>
  </si>
  <si>
    <t>Empresa Aguas del Guainia APC</t>
  </si>
  <si>
    <t>94001408900120250011400</t>
  </si>
  <si>
    <t xml:space="preserve">47001418900620250082400 </t>
  </si>
  <si>
    <t>VICTOR ALFONSO NOGUERA MESA</t>
  </si>
  <si>
    <t>11001333502920250027100</t>
  </si>
  <si>
    <t>VANESSA VARON LOPEZ</t>
  </si>
  <si>
    <t>76520400300120250040400</t>
  </si>
  <si>
    <t>JULIO CESAR CAICEDO CANO</t>
  </si>
  <si>
    <t>11001310505020251012400</t>
  </si>
  <si>
    <t>11001310305420250035800</t>
  </si>
  <si>
    <t>88001310900320250011000</t>
  </si>
  <si>
    <t>202500078</t>
  </si>
  <si>
    <t>25394318400120250005800</t>
  </si>
  <si>
    <t>11001310302920250038800</t>
  </si>
  <si>
    <t>ASENTAMIENTO HUMANO BRISAS MANANTIAL</t>
  </si>
  <si>
    <t>68276418900120250049900</t>
  </si>
  <si>
    <t>11001418903320250208800</t>
  </si>
  <si>
    <t>CAMILO ESTEBAN ALCARAZ</t>
  </si>
  <si>
    <t>11001310505020251012700</t>
  </si>
  <si>
    <t>PAULO ANDRES ESTRADA ASITO</t>
  </si>
  <si>
    <t>95001333300220250009000</t>
  </si>
  <si>
    <t>86001310400120250011000</t>
  </si>
  <si>
    <t>CONSEJO COMUNITARIO DE PAPAGAYO MEDIO Y ALTO DE SAN JOAQUIN AGUADULCE</t>
  </si>
  <si>
    <t>76109408800720250003900</t>
  </si>
  <si>
    <t>ADRIANA CORREA JIMENEZ</t>
  </si>
  <si>
    <t>76001233300020250052200</t>
  </si>
  <si>
    <t>11001310701120250018000</t>
  </si>
  <si>
    <t>ANDRES FELIPE BETANCUR CASTRO</t>
  </si>
  <si>
    <t>17001407100320250019200</t>
  </si>
  <si>
    <t>ZOOCRIADERO LOS CAIMANES S.A.S</t>
  </si>
  <si>
    <t>OLIDYS SORANGEL LOPEZ ESTRADA</t>
  </si>
  <si>
    <t>70670408900120250032400</t>
  </si>
  <si>
    <t>VEILER JAIR PEÑA PARDO</t>
  </si>
  <si>
    <t>11001318700620250009800</t>
  </si>
  <si>
    <t xml:space="preserve">COMITE MUNICIPAL DE REFORMA AGRARIA </t>
  </si>
  <si>
    <t>08758311200120250012100</t>
  </si>
  <si>
    <t>94001318400020250013500</t>
  </si>
  <si>
    <t>86568318900120250005701</t>
  </si>
  <si>
    <t>JULIO RICARDO SOLARTE ASCUNTAR, COORDINADOR DEL TERRITORIO Y COSMO AMBIENTE DEL PUEBLO INDÍGENA AWÁ ACIPAP INKAL AWÁ</t>
  </si>
  <si>
    <t>68081318400120250023000</t>
  </si>
  <si>
    <t>202500243</t>
  </si>
  <si>
    <t>HEIDY LORENA SANCHEZ BARRETO</t>
  </si>
  <si>
    <t>11001310502120251015000</t>
  </si>
  <si>
    <t>08001310901620250007600</t>
  </si>
  <si>
    <t>JOSE ARTURO REYES GALINDO</t>
  </si>
  <si>
    <t>11001311000420250055100</t>
  </si>
  <si>
    <t>85001310700120250007200</t>
  </si>
  <si>
    <t>BRYAN STIVE GALEANO GOMEZ</t>
  </si>
  <si>
    <t>11001310902320250015400</t>
  </si>
  <si>
    <t>JAIDILVIA SUAREZ MUÑOZ</t>
  </si>
  <si>
    <t>202500260</t>
  </si>
  <si>
    <t>76520418900220250017800</t>
  </si>
  <si>
    <t xml:space="preserve">CORPORACIÓN AUTONOMA REGIONAL DEL VALLE DEL CAUCA </t>
  </si>
  <si>
    <t>MARIA PIEDAD MACHADO BARRIENTOS</t>
  </si>
  <si>
    <t>15001333301120250015500</t>
  </si>
  <si>
    <t>HARRY HALSTON OSORIO BERNA</t>
  </si>
  <si>
    <t>11001310305520250044500</t>
  </si>
  <si>
    <t>JUAN CARLOS ZAPATA ARANGO</t>
  </si>
  <si>
    <t>11001020300020250376600</t>
  </si>
  <si>
    <t>DOLLY MAYERLY VALENZUELA SUÁREZ</t>
  </si>
  <si>
    <t>6800131090420250008900</t>
  </si>
  <si>
    <t>HECTOR FABIO CORRALES MONTES</t>
  </si>
  <si>
    <t>66088318900120250019400</t>
  </si>
  <si>
    <t>73001310500520251007400</t>
  </si>
  <si>
    <t>86001310700120250006700</t>
  </si>
  <si>
    <t>RAUL BOTERO SOTO</t>
  </si>
  <si>
    <t>11001031500020250481600</t>
  </si>
  <si>
    <t>DUVAN ALEXIS HERNANDES BELTRAN</t>
  </si>
  <si>
    <t>68190408900220250212300</t>
  </si>
  <si>
    <t>11001020300020250381600</t>
  </si>
  <si>
    <t>JOSE JOAQUIN ECHEVERRI PELAEZ</t>
  </si>
  <si>
    <t>76001310300420250028100</t>
  </si>
  <si>
    <t>NILSE BLANQUICET JULIO Y OTROS</t>
  </si>
  <si>
    <t>47001312100320251007700</t>
  </si>
  <si>
    <t>HARRY HALSTON OSORIO BERNAL</t>
  </si>
  <si>
    <t>11001310301720250036800</t>
  </si>
  <si>
    <t>DIANA CAROLINA ROMERO TORO</t>
  </si>
  <si>
    <t>11001310504420251014200</t>
  </si>
  <si>
    <t>MANUEL NAVARRO MANCHEGO</t>
  </si>
  <si>
    <t>23001311000320250040900</t>
  </si>
  <si>
    <t>HERLYS SUGEIBI MOSQUERA MOSQUERA</t>
  </si>
  <si>
    <t>27001310900420250003100</t>
  </si>
  <si>
    <t>JHOANA SUAREZ SUAREZ Y OTROS</t>
  </si>
  <si>
    <t>08001311000320250036800</t>
  </si>
  <si>
    <t>HERNANDO SOLANO CALDERON</t>
  </si>
  <si>
    <t>47001418900620250089100</t>
  </si>
  <si>
    <t>AUTORIDADES TRADICIONALES Y LÍDERES INDÍGENAS DEL RESGUARDO RÍOS CUIARI E ISANA</t>
  </si>
  <si>
    <t>94001408900120250012800</t>
  </si>
  <si>
    <t>AYDE CASTRO GELVES</t>
  </si>
  <si>
    <t>202500270</t>
  </si>
  <si>
    <t>MARIA LYDA MUÑOZ AGUILERA</t>
  </si>
  <si>
    <t>50573318900220250012300</t>
  </si>
  <si>
    <t>70001312100120251006500</t>
  </si>
  <si>
    <t>RAFAEL HERNAN CARRILLO SERRANO</t>
  </si>
  <si>
    <t>50568408900120250092100</t>
  </si>
  <si>
    <t>52001310700220250012100</t>
  </si>
  <si>
    <t>MAYRA VANESSA VELASQUEZ BAQUERO</t>
  </si>
  <si>
    <t>50001418900220250047000</t>
  </si>
  <si>
    <t>OSCAR RESTREPO HOYOS</t>
  </si>
  <si>
    <t>50001418900220250046400</t>
  </si>
  <si>
    <t>SOLETANCHE BACHY COLOMBIA S.A.S</t>
  </si>
  <si>
    <t>11001310305420250040100</t>
  </si>
  <si>
    <t>05368318900120250023000</t>
  </si>
  <si>
    <t>DAVID OCTAVIO CERON Y OTROS</t>
  </si>
  <si>
    <t>86001310900320250017100</t>
  </si>
  <si>
    <t>17444408900120250021400</t>
  </si>
  <si>
    <t>FELIX HERNANDO VALDERRAMA ROBLEDO</t>
  </si>
  <si>
    <t>41001310900220250011700</t>
  </si>
  <si>
    <t>11001031500020250491600</t>
  </si>
  <si>
    <t>ICOTALLA SAS</t>
  </si>
  <si>
    <t>52001310900620250039300</t>
  </si>
  <si>
    <t>GONZALO SINISTERRA VALENCIA, ROBERTO BETANCOURT GONZÁLEZ y LEONARDO MORALES RIVERA</t>
  </si>
  <si>
    <t>76001400302720250092100</t>
  </si>
  <si>
    <t>05890318400120250010400</t>
  </si>
  <si>
    <t>05001310300720250038900</t>
  </si>
  <si>
    <t>11001310301220250038300</t>
  </si>
  <si>
    <t>JAIRO ANDRES GOMEZ MUÑOZ</t>
  </si>
  <si>
    <t>68001333300420250019000</t>
  </si>
  <si>
    <t>FABIAN RICARDO DUQUE JIMENEZ</t>
  </si>
  <si>
    <t>86001400400320250045500</t>
  </si>
  <si>
    <t>11001430300820250026600</t>
  </si>
  <si>
    <t>CRISTIAN DAVID ESPAÑA BEDOYA</t>
  </si>
  <si>
    <t>86001312100120250002000</t>
  </si>
  <si>
    <t>MILLER FELIPE MEDELLIN</t>
  </si>
  <si>
    <t>95001310400120250004300</t>
  </si>
  <si>
    <t>SOCIEDAD SEG CONSTRUCCIÓN Y CONSULTORÍA S.A.S</t>
  </si>
  <si>
    <t>68001311000420250041500</t>
  </si>
  <si>
    <t>MIGUEL ANDRES ARIZA ABRIL</t>
  </si>
  <si>
    <t>76606408900120250039300</t>
  </si>
  <si>
    <t>JUSTINIANO COSSIO RUIZ</t>
  </si>
  <si>
    <t>68081310400420250004400</t>
  </si>
  <si>
    <t>ASOCIACIÓN DE RECICLADORES CONSTRUYENDO VIDA TRANSFORMANDO EL PLANETA</t>
  </si>
  <si>
    <t>11001310303920250040900</t>
  </si>
  <si>
    <t>11001340300120250038100</t>
  </si>
  <si>
    <t>68001318700620250006900</t>
  </si>
  <si>
    <t>WILLIAM ALFREDO PEÑA YEPES</t>
  </si>
  <si>
    <t>08001310700320250008500</t>
  </si>
  <si>
    <t>JESUS CARMELO LOPEZ BENITEZ</t>
  </si>
  <si>
    <t>27001310400120250003500</t>
  </si>
  <si>
    <t>JOSE MIGUEL RODRIGUEZ PRADA</t>
  </si>
  <si>
    <t>11001310902320250018100</t>
  </si>
  <si>
    <t>MARIA PERCIDES TELLO DE EMBUS</t>
  </si>
  <si>
    <t>76520318400320250033800</t>
  </si>
  <si>
    <t>76126408900120250056100</t>
  </si>
  <si>
    <t>SANTIAGO MOSQUERA LADEUT</t>
  </si>
  <si>
    <t>11001310504920251014400</t>
  </si>
  <si>
    <t>TASHANNY SHANNA JAY ROBINSON</t>
  </si>
  <si>
    <t>11001318702520250011700</t>
  </si>
  <si>
    <t>11001310900420250028300</t>
  </si>
  <si>
    <t>JACKELINE ROJAS FIGUEROA</t>
  </si>
  <si>
    <t>76520408800620250016100</t>
  </si>
  <si>
    <t>PEDRO JESUS VELASCO CORDERO</t>
  </si>
  <si>
    <t>11001031500020250513800</t>
  </si>
  <si>
    <t>DAVID DUQUE ANGEL</t>
  </si>
  <si>
    <t>76001311001120250041800</t>
  </si>
  <si>
    <t>11001310303920250040800</t>
  </si>
  <si>
    <t>11001333501720250024100</t>
  </si>
  <si>
    <t>NESTOR MANUEL CASTRO ACEVEDO</t>
  </si>
  <si>
    <t>50270408900120250004600</t>
  </si>
  <si>
    <t>11001310700320250018700</t>
  </si>
  <si>
    <t>CENTENNIAL TOWERS COLOMBIA S.A.S</t>
  </si>
  <si>
    <t>11001334204820250032100</t>
  </si>
  <si>
    <t>YASMIN CAROLINA BURBANO IMBAJOA</t>
  </si>
  <si>
    <t>11001310502320251015600</t>
  </si>
  <si>
    <t>DAVID ESTIVEN BURGOS</t>
  </si>
  <si>
    <t>11001310505020251014800</t>
  </si>
  <si>
    <t xml:space="preserve">JESUS ALBERTO GUERRA RIVERA </t>
  </si>
  <si>
    <t>11001310905920250018400</t>
  </si>
  <si>
    <t>54001310400220250020200</t>
  </si>
  <si>
    <t>11001318700420250013400</t>
  </si>
  <si>
    <t>ANGELA ESTELA BEJARANO</t>
  </si>
  <si>
    <t>52001310900620250040300</t>
  </si>
  <si>
    <t>YULISA JHOANA BURBANO IMBAJOA</t>
  </si>
  <si>
    <t>11001310504620251014700</t>
  </si>
  <si>
    <t>11001310904920250019200</t>
  </si>
  <si>
    <t>DIDIER ANDRES MORENO LOAIZA</t>
  </si>
  <si>
    <t>11001334205720250032400</t>
  </si>
  <si>
    <t>ASOCIACION DE BENEFICIARIOS DE LA TOMA MANDURA</t>
  </si>
  <si>
    <t>52001400300420250078300</t>
  </si>
  <si>
    <t>VICTORIA EUGENIA ALVARADO NUÑEZ</t>
  </si>
  <si>
    <t>76001310301520250028600</t>
  </si>
  <si>
    <t>ANA MILENA VILLAMIZAR MEDINA</t>
  </si>
  <si>
    <t>54001333301520250021300</t>
  </si>
  <si>
    <t>MARIA LILIANA CHÁVES</t>
  </si>
  <si>
    <t>11001310300220250041400</t>
  </si>
  <si>
    <t>GUSTAVO VALENCIA</t>
  </si>
  <si>
    <t>18001318700320250008100</t>
  </si>
  <si>
    <t>11001333501320250033200</t>
  </si>
  <si>
    <t>NATHALIE ANDREA MUÑOZ AGUILERA</t>
  </si>
  <si>
    <t>50573408900220250019800</t>
  </si>
  <si>
    <t xml:space="preserve">ROXEMBERG ROZO SANCHEZ </t>
  </si>
  <si>
    <t>95001318400220250014300</t>
  </si>
  <si>
    <t>ANGEL MOISES BARRETO CHARRASQUIEL</t>
  </si>
  <si>
    <t>70708318900220250005500</t>
  </si>
  <si>
    <t>66682310400120250034700</t>
  </si>
  <si>
    <t>MARIA ALEXANDRA CARVAJAL URIBE</t>
  </si>
  <si>
    <t>11001310305420250044400</t>
  </si>
  <si>
    <t>ANLLY YURLEY ARIAS VARELA</t>
  </si>
  <si>
    <t>05045318400120250045000</t>
  </si>
  <si>
    <t>11001310504820251015600</t>
  </si>
  <si>
    <t>LUIS FERNANDO DIAZ AGUDELO</t>
  </si>
  <si>
    <t>17001311000520250046000</t>
  </si>
  <si>
    <t>FLOR MARIA MARTINEZ, LUIS ALEXANDER MARTINEZ, DORYS AMANDA MARTINEZ Y LUIS ERNESTO MARTINEZ SOTAQUIRA</t>
  </si>
  <si>
    <t>15001310900520250009200</t>
  </si>
  <si>
    <t>NIÑOS NIÑAS Y ADOLESCENTES DE LOS BARRIOS VILLAS DE LA CAPILLA Y LOMITAS 1</t>
  </si>
  <si>
    <t>202510181</t>
  </si>
  <si>
    <t>MENPHIS PAJARO VILLADIEGO</t>
  </si>
  <si>
    <t>13001400301120250096000</t>
  </si>
  <si>
    <t>DANIEL FELIPE GUZMAN PEREZ</t>
  </si>
  <si>
    <t>11001408803220250026500</t>
  </si>
  <si>
    <t>202500097 - 202500058</t>
  </si>
  <si>
    <t>11001311002320250051200</t>
  </si>
  <si>
    <t>ROSA ELVA URBANO DE MUÑOZ - ANA JULIA CENON HERNANDEZ - EDMUNDO FIDENCIO OVIEDO</t>
  </si>
  <si>
    <t>86001312100220250011000</t>
  </si>
  <si>
    <t>LUIS FERNANDO PADILLA PRECIADO</t>
  </si>
  <si>
    <t>11001408806420250025900</t>
  </si>
  <si>
    <t>63001310500320251007900</t>
  </si>
  <si>
    <t>86001312100320250010400</t>
  </si>
  <si>
    <t>DAVID ALFONSO MARTINEZ MOVILLA</t>
  </si>
  <si>
    <t>47551318900220250014000</t>
  </si>
  <si>
    <t>ANDERSON CANDIDO DASILVA</t>
  </si>
  <si>
    <t>94001318900120250010300</t>
  </si>
  <si>
    <t>URBANIZACIÓN LA VIDA ES BELLA P.H.</t>
  </si>
  <si>
    <t>05088400300420250145500</t>
  </si>
  <si>
    <t>ASOCIACION DE RECICLADORES DEL CARARE – ADRDC, PERSONA JURIDICA SIN ANIMO DE LUCRO, REPRESENTADA LEGALMENTE POR DUVAN ALEXIS HERNANDEZ BELTRAN</t>
  </si>
  <si>
    <t>68190408900120250035300</t>
  </si>
  <si>
    <t>11001031500020250576800</t>
  </si>
  <si>
    <t>DIEGO ARMANDO HERRERA Y JAVIER DÍAZ ALVARADO</t>
  </si>
  <si>
    <t>25843310500120251007600</t>
  </si>
  <si>
    <t>DEIMER RAFAEL ESCOBAR CARABALLO</t>
  </si>
  <si>
    <t>70215310300120250010300</t>
  </si>
  <si>
    <t>E.S.E HOSPITAL SANTANDER HERRERA DE PIVIJAY</t>
  </si>
  <si>
    <t>202500162</t>
  </si>
  <si>
    <t>MUNICIPIO DE GALAPA</t>
  </si>
  <si>
    <t>08296408900220250060300</t>
  </si>
  <si>
    <t>73352408900120250020200</t>
  </si>
  <si>
    <t>JOSE ANDRES VILLAMIL PAEZ</t>
  </si>
  <si>
    <t>11001418905020250161200</t>
  </si>
  <si>
    <t>KELLY JOHANA ALVAREZ CERVANTES, ALVARO OTALVAREZ RUIZ, ELIZ  ANTONIO JIMENEZ MENDOZA Y JOSE IGNACIO MIRANDA GUIETTE</t>
  </si>
  <si>
    <t>202500164</t>
  </si>
  <si>
    <t>LUIS EDUARDO RAMOS MANRIQUE</t>
  </si>
  <si>
    <t>202500184</t>
  </si>
  <si>
    <t>LUIS EDUARDO MARTINEZ SANDOVAL Y OTROS</t>
  </si>
  <si>
    <t>15693408900120250012700</t>
  </si>
  <si>
    <t>SILENA MARGARITA PASSO PUELLO</t>
  </si>
  <si>
    <t>47555408900120250054300</t>
  </si>
  <si>
    <t>SOFIA JARAMILLO OTOYA</t>
  </si>
  <si>
    <t>11001310903520250513100</t>
  </si>
  <si>
    <t>JAIRO DE JESUS GUERRA ECHAVARRIA</t>
  </si>
  <si>
    <t>05154408900220252033700</t>
  </si>
  <si>
    <t>LUISA FERNANDA BENITEZ SANCHEZ</t>
  </si>
  <si>
    <t>95001318400220250014700</t>
  </si>
  <si>
    <t>05890318400120250011800</t>
  </si>
  <si>
    <t>05789318400120250011400</t>
  </si>
  <si>
    <t>LEONARDO AUGUSTO OREJARENA CASTELLANOS</t>
  </si>
  <si>
    <t>73349400300220250024600</t>
  </si>
  <si>
    <t>LEONARDO MAGNO AMAYA HERNANDEZ</t>
  </si>
  <si>
    <t>68547400300420250057900</t>
  </si>
  <si>
    <t>PERSONERÍA MUNICIPAL DE SIBUNDOY</t>
  </si>
  <si>
    <t>86749408900120250037800</t>
  </si>
  <si>
    <t>JOSE MANUEL LOPEZ VINDAS</t>
  </si>
  <si>
    <t>76130408900120250055200</t>
  </si>
  <si>
    <t>86571408900120250019000</t>
  </si>
  <si>
    <t>OMAR EDUARDO PLATA TOBACIA</t>
  </si>
  <si>
    <t>68001310901420250009100</t>
  </si>
  <si>
    <t>13468408900220250043000</t>
  </si>
  <si>
    <t>97001318400120250010700</t>
  </si>
  <si>
    <t>11001310303320250049100</t>
  </si>
  <si>
    <t>SONIA VERGARA MONSALVE</t>
  </si>
  <si>
    <t>81736318400120250030600</t>
  </si>
  <si>
    <t>11001310300720250046400</t>
  </si>
  <si>
    <t>73349400300120250024100</t>
  </si>
  <si>
    <t>20013408900320250071100</t>
  </si>
  <si>
    <t>MILTON ALVEIRO MUÑOZ MOLINA</t>
  </si>
  <si>
    <t>25086408900120250008100</t>
  </si>
  <si>
    <t>ALFREDO QUINTERO GARCIA - DANIEL ALBERTO DAZA ARIAS</t>
  </si>
  <si>
    <t>20001400901020250034600</t>
  </si>
  <si>
    <t>11001334205720250035900</t>
  </si>
  <si>
    <t>LIANA MONTOYA CASTAÑEDA</t>
  </si>
  <si>
    <t>88564408900120250023700</t>
  </si>
  <si>
    <t>ALVARO REYES PINZON</t>
  </si>
  <si>
    <t>68001400302020250076200</t>
  </si>
  <si>
    <t>76520408800920250018600</t>
  </si>
  <si>
    <t>ADOLFO LEON VALENCIA BARRIOS</t>
  </si>
  <si>
    <t xml:space="preserve">JULIANA CAMACHO MARTÍNEZ </t>
  </si>
  <si>
    <t>11001310906520250009200</t>
  </si>
  <si>
    <t>MARIA CAMILA BARON GRILLO - ANDREA BIBIANA DIAZ GARCIA, JUAN ORLANDO PARDO BELTRAN y DIEGO DE JESUS DIAZ GARCIA</t>
  </si>
  <si>
    <t>11001408805920250028100</t>
  </si>
  <si>
    <t>ESTEPHANY TATIANA DANIELS CANTILLO</t>
  </si>
  <si>
    <t>47001418900620250103600</t>
  </si>
  <si>
    <t>EDWIN FABIAN AVENDAÑO ACOSTA</t>
  </si>
  <si>
    <t>05266310500120250045700</t>
  </si>
  <si>
    <t>EDINSON MOSQUERA SANCHEZ</t>
  </si>
  <si>
    <t>76109408800520250010100</t>
  </si>
  <si>
    <t>ANDRES DAVID ALVARADO PERTUZ</t>
  </si>
  <si>
    <t>47001418900620250105900</t>
  </si>
  <si>
    <t>RESGUARDO INDIGENA MUCHAJAGUA -CORDOBA</t>
  </si>
  <si>
    <t>LEONARDO ROA GARCIA</t>
  </si>
  <si>
    <t>11001400307820250189000</t>
  </si>
  <si>
    <t>MAURICIO MANZANO MONROY</t>
  </si>
  <si>
    <t>202500145</t>
  </si>
  <si>
    <t>11001310701020250025300</t>
  </si>
  <si>
    <t>ALBERTO EMILIANO LUGO DE LA HOZ</t>
  </si>
  <si>
    <t>47001312100320251010000</t>
  </si>
  <si>
    <t>95025408900120250003300</t>
  </si>
  <si>
    <t>11001310906120250021100</t>
  </si>
  <si>
    <t>17001310500120251020800</t>
  </si>
  <si>
    <t>19698318400120250021000</t>
  </si>
  <si>
    <t>15001310900220250009400</t>
  </si>
  <si>
    <t>27001233300020250010800</t>
  </si>
  <si>
    <t>PARQUE ECOLOGICO PRADERAS DEL ANTELIO</t>
  </si>
  <si>
    <t>11001031500020250456300</t>
  </si>
  <si>
    <t>11001318702720250013600</t>
  </si>
  <si>
    <t>05001311001120250057500</t>
  </si>
  <si>
    <t>11001318702120250014200</t>
  </si>
  <si>
    <t>JOHAN LEONARDO CASTIBLANCO SABOYA</t>
  </si>
  <si>
    <t>202500143</t>
  </si>
  <si>
    <t>85001318700220250007500</t>
  </si>
  <si>
    <t>11001031500020250606100</t>
  </si>
  <si>
    <t>76001400301720250108000</t>
  </si>
  <si>
    <t>JOSE WILLIAM TAPIERO VAQUIRO</t>
  </si>
  <si>
    <t>73504408900120250017400</t>
  </si>
  <si>
    <t>ASOCIACION DE POLOTEROS DEL PACIFICO</t>
  </si>
  <si>
    <t>76109310400220250004900</t>
  </si>
  <si>
    <t>11001408806420250259900</t>
  </si>
  <si>
    <t>ORLY JULIAN ORDOÑEZ RUIZ</t>
  </si>
  <si>
    <t>ELVIO MAGOL VELASCO RENGIFO</t>
  </si>
  <si>
    <t>11001031500020250603900</t>
  </si>
  <si>
    <t>YOLIMA FONTECHA ORTIZ</t>
  </si>
  <si>
    <t>95001310400320250005400</t>
  </si>
  <si>
    <t>41001310500420251011900</t>
  </si>
  <si>
    <t>44650318400120250019000</t>
  </si>
  <si>
    <t>05001410500920251048300</t>
  </si>
  <si>
    <t>JULIAN ALEJANDRO BONILLA ESCOBAR Y OTROS</t>
  </si>
  <si>
    <t>76001333302120250027800</t>
  </si>
  <si>
    <t>JULIO ROBERTO PALACIOS RODRIGUEZ</t>
  </si>
  <si>
    <t>11001031500020250614900</t>
  </si>
  <si>
    <t>11001310900920250034300</t>
  </si>
  <si>
    <t>11001031500020250588500</t>
  </si>
  <si>
    <t>54001400300520250119200</t>
  </si>
  <si>
    <t>76318408900120250086000</t>
  </si>
  <si>
    <t>ILDA TERESA RIVAS MUÑO</t>
  </si>
  <si>
    <t>CONSEJOS COMUNITARIO DE LOS RÍOS RAPOSO, MAYORQUÍN Y PAPAYAL</t>
  </si>
  <si>
    <t>76109333300220250018100</t>
  </si>
  <si>
    <t>LIBRADA MARIA FLOREZ MOLINA EN REPRESENTACION LEGAL DE LA MENOR DULCE MARIA BERDUGO FLOREZ</t>
  </si>
  <si>
    <t>47555408900120250061300</t>
  </si>
  <si>
    <t>MARIA FERNANDA CABAL MOLINA</t>
  </si>
  <si>
    <t>11001334205520250036200</t>
  </si>
  <si>
    <t>COMISION DE GESTION DE RIESGO Y AGUAS PARA LA VIDA DE LA MESA Y RED NACIONAL DE RIOS DE COLOMBIA</t>
  </si>
  <si>
    <t>11001334205520250036700</t>
  </si>
  <si>
    <t>GLADYS JUDITH CANO GONZALEZ</t>
  </si>
  <si>
    <t>HEIDY PAOLA BLANCO BARRERA</t>
  </si>
  <si>
    <t>68266408900120250006400</t>
  </si>
  <si>
    <t>73001318700520250008700</t>
  </si>
  <si>
    <t>LUIS ARTURO MORENO MANCILLA</t>
  </si>
  <si>
    <t>76001310300720250034800</t>
  </si>
  <si>
    <t>Asociación de Empleados Públicos del Ministerio de Ambiente y Desarrollo Sostenible - ASOAM.</t>
  </si>
  <si>
    <t xml:space="preserve"> MARIA CAMILA CHICA CAYON</t>
  </si>
  <si>
    <t>47001408800320250044400</t>
  </si>
  <si>
    <t>19001312100220250015000</t>
  </si>
  <si>
    <t>05001400301620250178700</t>
  </si>
  <si>
    <t>PEDRO CUERO VALLEJO_x000D_</t>
  </si>
  <si>
    <t>86001310300120250019000</t>
  </si>
  <si>
    <t xml:space="preserve">DARIO OCTAVIO CERON </t>
  </si>
  <si>
    <t>86001311800120250007300</t>
  </si>
  <si>
    <t>ANDRES FELIPE GIL LOZANO</t>
  </si>
  <si>
    <t>47001333300920250023200</t>
  </si>
  <si>
    <t xml:space="preserve">11001311001020250065500 </t>
  </si>
  <si>
    <t>GLORIA AMPARO CONTRERAS</t>
  </si>
  <si>
    <t>81736318400220250035000</t>
  </si>
  <si>
    <t>DIANA VARGAS QUINTERO</t>
  </si>
  <si>
    <t>68001310901220250010000</t>
  </si>
  <si>
    <t>SEBASTIAN PINEDA GIRALDO</t>
  </si>
  <si>
    <t>66001310900820250014300</t>
  </si>
  <si>
    <t>86001310500120251003700</t>
  </si>
  <si>
    <t>68432318900120250009600</t>
  </si>
  <si>
    <t>VIRGILIO LOPEZ VELAZCO</t>
  </si>
  <si>
    <t>73001333300820250027500</t>
  </si>
  <si>
    <t>68500408900120250022100</t>
  </si>
  <si>
    <t>73585311200120250006600</t>
  </si>
  <si>
    <t>202500287</t>
  </si>
  <si>
    <t>DANIEL LAUREANO NOGUERA SANTANDER y OTROS</t>
  </si>
  <si>
    <t>52001333300720250021800</t>
  </si>
  <si>
    <t>MINERA VETAS</t>
  </si>
  <si>
    <t>68001310301020250029200</t>
  </si>
  <si>
    <t>TIRSO CAICEDO GUERRERO</t>
  </si>
  <si>
    <t>85001310300220250020500</t>
  </si>
  <si>
    <t>ELIZABETH PATIÑO ZEA</t>
  </si>
  <si>
    <t>11001334306020250038500</t>
  </si>
  <si>
    <t>GABRIEL REY PLAZA - Representante Legal de SANVISERVICIOS SVS ZOMAC S.A.S</t>
  </si>
  <si>
    <t>18592318900220250005600</t>
  </si>
  <si>
    <t>JULIO CESAR LOPEZ GRANADOS</t>
  </si>
  <si>
    <t>47890408900220250042200</t>
  </si>
  <si>
    <t>23001310300320250032100</t>
  </si>
  <si>
    <t>EDUARDO MONTEALEGRE LINET MIN JUSTICIA</t>
  </si>
  <si>
    <t>11001023000020250115500</t>
  </si>
  <si>
    <t>11001031500020250382300</t>
  </si>
  <si>
    <t xml:space="preserve">ALEX ALBERTO REY BENAVIDES - </t>
  </si>
  <si>
    <t>86001310500120251003900</t>
  </si>
  <si>
    <t>TATIANA ECHAVARRÍA ARANGO</t>
  </si>
  <si>
    <t>11001311000620250076000</t>
  </si>
  <si>
    <t>202500232</t>
  </si>
  <si>
    <t>27001233300020250011800 - 27001233300020250011400</t>
  </si>
  <si>
    <t>ARGEMIRO CUELLAR GUTIERREZ</t>
  </si>
  <si>
    <t>41551310400220250011900</t>
  </si>
  <si>
    <t>MARGARITA FORERO OLAYA</t>
  </si>
  <si>
    <t>73001310900320250013500</t>
  </si>
  <si>
    <t>MARIA EUGENIA RUIZ MUÑOZ</t>
  </si>
  <si>
    <t>76622400400220250007600</t>
  </si>
  <si>
    <t>66001310900420250014600</t>
  </si>
  <si>
    <t>AGROEINDUSTRIAS DE ANTIOQUIA S.A.S.</t>
  </si>
  <si>
    <t>13430310300120250008200</t>
  </si>
  <si>
    <t>LIZETH VIVIANA MEJIA RIASCOS</t>
  </si>
  <si>
    <t>52885408900120250013100</t>
  </si>
  <si>
    <t>AQUILEO MEDINA GARCIA</t>
  </si>
  <si>
    <t>94001318400120250017900</t>
  </si>
  <si>
    <t>CARLOS ALEJANDRO PORRAS MELGAREJO</t>
  </si>
  <si>
    <t>68679333300120250019200</t>
  </si>
  <si>
    <t>08758310500120251008500</t>
  </si>
  <si>
    <t>FERNANDO LONDOÑO QUIZA</t>
  </si>
  <si>
    <t>50573318900220250016600</t>
  </si>
  <si>
    <t>11001333501520250041500</t>
  </si>
  <si>
    <t>86001312100320250012300</t>
  </si>
  <si>
    <t>11001340300220250047700</t>
  </si>
  <si>
    <t>JUAN FELIPE TABOADA BIANCHI</t>
  </si>
  <si>
    <t>202500229</t>
  </si>
  <si>
    <t>JOSE LUIS MONROY OSORIO</t>
  </si>
  <si>
    <t>05001310900720250022200</t>
  </si>
  <si>
    <t>PABLO ANDRES GOMEZ, ESEDIEL MEDINA ARIAS, JOSE ELKIN MEDINA ARIAS Y GUSTAVO ARGIRO MARIN PATIÑO</t>
  </si>
  <si>
    <t>05190318400120250015800</t>
  </si>
  <si>
    <t>VEEDURÍA CIUDADANA INTEGRAL DE LA VEGA (VECI)</t>
  </si>
  <si>
    <t>25402408900120250035600</t>
  </si>
  <si>
    <t>86001310500120251004400​</t>
  </si>
  <si>
    <t>17001318700120250011300</t>
  </si>
  <si>
    <t>76622400300120250037900</t>
  </si>
  <si>
    <t>KATERINE MEDINA MEJIA</t>
  </si>
  <si>
    <t>47001418900420250116500</t>
  </si>
  <si>
    <t>YEIMAR CASTILLO DELGADO</t>
  </si>
  <si>
    <t>76109408800720250005800</t>
  </si>
  <si>
    <t>76520408800220250019600</t>
  </si>
  <si>
    <t>NECER MARCELO CAMBAR GONZALEZ</t>
  </si>
  <si>
    <t>11001310302620250051700 - 11001310302620210051700</t>
  </si>
  <si>
    <t>18001333300320250021000</t>
  </si>
  <si>
    <t>LUIS ANGEL SILVA MOTTA Y OTROS - VEEDURIA FLORENCIA RENACE PARA LA AMAZONIA Y OTROS</t>
  </si>
  <si>
    <t>TOWER SITES COLOMBIA S.A.S</t>
  </si>
  <si>
    <t>11001310504920251018200</t>
  </si>
  <si>
    <t>JOSE ENRIQUE RAMIREZ GUTIERREZ</t>
  </si>
  <si>
    <t>47001418900220250117900</t>
  </si>
  <si>
    <t>MARTHA MARIA VILLAMIZAR TARAZONA</t>
  </si>
  <si>
    <t>11001318703220250015000</t>
  </si>
  <si>
    <t>JOSE JOAQUIN ECHEVERRI PELAEZ </t>
  </si>
  <si>
    <t>11001020300020250524100</t>
  </si>
  <si>
    <t>11001334205320250041200</t>
  </si>
  <si>
    <t>JEANGELY MENDOZA AGUIRRE</t>
  </si>
  <si>
    <t>68255408900120250019300</t>
  </si>
  <si>
    <t>17380408900220250045200</t>
  </si>
  <si>
    <t>94001318900120250012700</t>
  </si>
  <si>
    <t>54001316000320250058500</t>
  </si>
  <si>
    <t>11001418900620250189000</t>
  </si>
  <si>
    <t>ROSA PINEDA</t>
  </si>
  <si>
    <t>18001221400020251009500</t>
  </si>
  <si>
    <t>11001310301320250050900</t>
  </si>
  <si>
    <t>MARIA HELENA RUIZ</t>
  </si>
  <si>
    <t>68679408900420250035400</t>
  </si>
  <si>
    <t>NELSON DAVID ORREGO QUINTERO - JORGE ABERTO GOMEZ LOPEZ</t>
  </si>
  <si>
    <t>11001340300120250049700 - 11001340300120250047000</t>
  </si>
  <si>
    <t>FRANKLIN FERNANDO CIFUENTES FERNANDEZ</t>
  </si>
  <si>
    <t>202500566</t>
  </si>
  <si>
    <t xml:space="preserve">ANGIE PAOLA RIAÑO CORTES </t>
  </si>
  <si>
    <t>VIVIANA ACOSTA Y OTROS</t>
  </si>
  <si>
    <t>76001318701020250012000</t>
  </si>
  <si>
    <t>11001333500720250043000</t>
  </si>
  <si>
    <t>ANDRES FELIPE LOPEZ SANCHEZ</t>
  </si>
  <si>
    <t>17001310400220250024100</t>
  </si>
  <si>
    <t>WILMEN JOSE VASQUEZ MOLINA</t>
  </si>
  <si>
    <t>20001318700420250326600</t>
  </si>
  <si>
    <t>CARLOS ANDRES QUINTERO SANTOS</t>
  </si>
  <si>
    <t>YESENIA SANCHEZ PEREZ</t>
  </si>
  <si>
    <t>54498404600120250081900</t>
  </si>
  <si>
    <t>11001310304720250051800</t>
  </si>
  <si>
    <t>11001310905320250023800</t>
  </si>
  <si>
    <t>ANA DILIA AVENDAÑO</t>
  </si>
  <si>
    <t>54001400300220250130500</t>
  </si>
  <si>
    <t>CESAR TORRES</t>
  </si>
  <si>
    <t>11001310301520250058800</t>
  </si>
  <si>
    <t>11001318701520250017300</t>
  </si>
  <si>
    <t>SANTIAGO DE GERMAN RIBON</t>
  </si>
  <si>
    <t>11001031500020250390700</t>
  </si>
  <si>
    <t>MARTA CAÑIZARES - JORGE LEVIN VALENCIA - CARLOS FERNANDO NOVOA Y OTROS</t>
  </si>
  <si>
    <t>11001418904120250191000</t>
  </si>
  <si>
    <t>27001233300020250012400</t>
  </si>
  <si>
    <t>JOHANA ISLEY LOPEZ TIMANA</t>
  </si>
  <si>
    <t>202500519</t>
  </si>
  <si>
    <t>OBDULIO DE JESUS HERNANDEZ MONTAÑA</t>
  </si>
  <si>
    <t>11001410300220250199300</t>
  </si>
  <si>
    <t>JOAN SEBASTIAN LIZARAZO PEDRAZA</t>
  </si>
  <si>
    <t>20011310400120250018600</t>
  </si>
  <si>
    <t>47555318400120250014500</t>
  </si>
  <si>
    <t>ANA DEL CARMEN RODRIGUEZ DE GARCIA</t>
  </si>
  <si>
    <t>11001310906420250024000</t>
  </si>
  <si>
    <t>17662408900120250027800</t>
  </si>
  <si>
    <t>27615318400120250009200</t>
  </si>
  <si>
    <t>HELIBERTO ELIAS COTES GOMEZ</t>
  </si>
  <si>
    <t>47001418900720250121000</t>
  </si>
  <si>
    <t xml:space="preserve"> FRANK ALEJANDRO TRUJILLO GUERRERO</t>
  </si>
  <si>
    <t>11001310301720250052200</t>
  </si>
  <si>
    <t>CARLOS ERNESTO GONZALEZ SOSA</t>
  </si>
  <si>
    <t>05615310400320250024700</t>
  </si>
  <si>
    <t>JAIRO ALFONSO PIRAQUIVE GODOY</t>
  </si>
  <si>
    <t>95001400300220250024600</t>
  </si>
  <si>
    <t>05001310301420250047300</t>
  </si>
  <si>
    <t>ARTURO MUÑOZ MORA</t>
  </si>
  <si>
    <t>63470408900220251014500</t>
  </si>
  <si>
    <t>CENIDE VARGAS DE BECERRA</t>
  </si>
  <si>
    <t>11001333603220250041700</t>
  </si>
  <si>
    <t>VIVIANA GOMEZ ARBELAEZ</t>
  </si>
  <si>
    <t>05376408900120250079900</t>
  </si>
  <si>
    <t>JAROL ANDRES ORTEGA PRADO</t>
  </si>
  <si>
    <t>52435408900120250004200</t>
  </si>
  <si>
    <t xml:space="preserve">UNIVERSIDAD DE CALDAS </t>
  </si>
  <si>
    <t>17001318700420250016300</t>
  </si>
  <si>
    <t>INDUSTRIAS MINERAS SIBERIA S.A.S.</t>
  </si>
  <si>
    <t>11001310301820250059600</t>
  </si>
  <si>
    <t>13006408900120250054600</t>
  </si>
  <si>
    <t>05001408804320250051300</t>
  </si>
  <si>
    <t>GUSTAVO ANGARITA</t>
  </si>
  <si>
    <t>76001222100020250005700</t>
  </si>
  <si>
    <t>85001311800120250009400</t>
  </si>
  <si>
    <t>MILENA ANDREA ESPINEL GOMEZ</t>
  </si>
  <si>
    <t>13430310400120250006900</t>
  </si>
  <si>
    <t>JESUS ALVEIRO MENA QUISTIAL</t>
  </si>
  <si>
    <t>76001222100020250004700</t>
  </si>
  <si>
    <t>85001310700120250011100</t>
  </si>
  <si>
    <t>LUIS ERNESTO VILLAMIZAR</t>
  </si>
  <si>
    <t>54001312100220250027700</t>
  </si>
  <si>
    <t>11001031500020250698800</t>
  </si>
  <si>
    <t>WILLIAM ARENAS MEDINA</t>
  </si>
  <si>
    <t>76520408800620250021500</t>
  </si>
  <si>
    <t>CLAUDIA MILENA CABALLERO SUAREZ</t>
  </si>
  <si>
    <t>13430318400120251021200</t>
  </si>
  <si>
    <t>54001410500120251062900</t>
  </si>
  <si>
    <t>GUILLERMO CRUZ VALDERRAMA, HUGO ENRIQUE CRUZ VALDERRAMA, FERNANDO CRUZ VALDERRAMA Y MYRIAM CRUZ VALDERRAMA</t>
  </si>
  <si>
    <t>11001400303120250123200</t>
  </si>
  <si>
    <t>LUZ EDY VALENTINA PEREZ DIAZ, LIZETH PAOLA GAMEZ PABON, YISED MARYETH JAIMES CARRILLO, DELCY ANDREA MEZA BASTILLA, NICOL DAYANA GONZALEZ GARCIA, YULIETH FABIOLA SOLANO MANRIQUE</t>
  </si>
  <si>
    <t>68307400300320250061100</t>
  </si>
  <si>
    <t>RICARDO MONCADA FORERO</t>
  </si>
  <si>
    <t>19001400901120250035600</t>
  </si>
  <si>
    <t>11001318701720250018400</t>
  </si>
  <si>
    <t>PAOLA ANDREA GARZON AGUDELO</t>
  </si>
  <si>
    <t>50001310700420250016100</t>
  </si>
  <si>
    <t>CASATORO S.A. BIC</t>
  </si>
  <si>
    <t>11001333704120250046200</t>
  </si>
  <si>
    <t>LUIS ALBERTO TOMBE CANTERO</t>
  </si>
  <si>
    <t>19001333300820250029700</t>
  </si>
  <si>
    <t>11001333704020250045500</t>
  </si>
  <si>
    <t>FELIPE ANDRES VELASCO SAENZ</t>
  </si>
  <si>
    <t>15759310500220251011600</t>
  </si>
  <si>
    <t>66170310400220250027300</t>
  </si>
  <si>
    <t xml:space="preserve"> JULIETA PRADA CLEVES Y OTROS</t>
  </si>
  <si>
    <t>JANETT SOCORRRO DAZA CAJAS</t>
  </si>
  <si>
    <t>76001310400320250016400</t>
  </si>
  <si>
    <t>MUNICIPIO DE PUERTO BOYACA</t>
  </si>
  <si>
    <t>15001233300020250025200</t>
  </si>
  <si>
    <t>CESAR AUGUSTO TAMAYO</t>
  </si>
  <si>
    <t>68001311800320250011200</t>
  </si>
  <si>
    <t>63001310900620250009400</t>
  </si>
  <si>
    <t>CONSEJO DE CUENCA DEL ‘POMCA’ DEL RÍO LA VIEJA</t>
  </si>
  <si>
    <t>FREDDY ALONSO RODRIGUEZ GOMEZ REPRESENTANTE LEGALDE LA COMPAÑIA ´´MAHIMATA MANAGEMENT &amp; CONSULTING SAS´´</t>
  </si>
  <si>
    <t>11001333400420250038400</t>
  </si>
  <si>
    <t xml:space="preserve"> 68001311000320250055800 </t>
  </si>
  <si>
    <t xml:space="preserve"> CRISTIAN DANILO AVENDAÑO FINO</t>
  </si>
  <si>
    <t>25086408900120250009500</t>
  </si>
  <si>
    <t>15176405300120250053800</t>
  </si>
  <si>
    <t>SERGIO ESTEBAN SILVA GUZMAN</t>
  </si>
  <si>
    <t>19001310500320251017400</t>
  </si>
  <si>
    <t xml:space="preserve">ANA ROSALBA QUEVEDO GARCES </t>
  </si>
  <si>
    <t>50001310400720250014900</t>
  </si>
  <si>
    <t>GLADYS MARINA PEZZOTTI LEMUS</t>
  </si>
  <si>
    <t>54001316000320240062200</t>
  </si>
  <si>
    <t>86001312100420250005200</t>
  </si>
  <si>
    <t>HUGO TAQUINAZ CHANTRE</t>
  </si>
  <si>
    <t>WILLIAM FERNEY ZAPATA TOVAR</t>
  </si>
  <si>
    <t>11001400909520250034500</t>
  </si>
  <si>
    <t>ALBEIRO RIVERO RODRIGUEZ,RESGUARDO INDÍGENA CHIGÜIRO DE LOS PUEBLOS PIAPOCO Y SIKUANI (COMUNIDADES CHÁTARE, CHIGÜIRO, PARAÍSO Y WAYAANAI), UBICADO EN LOS MUNICIPIOS DE CUMARIBO (VICHADA) Y BARRANCOMINAS (GUAINÍA),LUIS ALFREDO RIVERA RODRIGUEZ</t>
  </si>
  <si>
    <t>11001222100020250005700</t>
  </si>
  <si>
    <t>11001333502920250044900</t>
  </si>
  <si>
    <t>LUIS ALBERTO GUERRA VARGAS</t>
  </si>
  <si>
    <t>08001418901220250090500</t>
  </si>
  <si>
    <t>ANDREA OROZCO PINEDA</t>
  </si>
  <si>
    <t>05001310300320250055600</t>
  </si>
  <si>
    <t>11001333603520250046300</t>
  </si>
  <si>
    <t>Asociación Comunitaria Agropecuaria Ambiental y Pisicola de Mimbre – Acapimim</t>
  </si>
  <si>
    <t>11001031500020250579100</t>
  </si>
  <si>
    <t>76109333300220250021300</t>
  </si>
  <si>
    <t>SILVIA CUELLAR</t>
  </si>
  <si>
    <t>68276418900420250084400</t>
  </si>
  <si>
    <t>11001031500020250738800</t>
  </si>
  <si>
    <t>25875310400120250028400</t>
  </si>
  <si>
    <t>EVELIS DEL CARMEN SALAZAR AGUAS OTRO(S)</t>
  </si>
  <si>
    <t>70001408800420250030400</t>
  </si>
  <si>
    <t>INTERNATIONAL IM PORTS SKY LINE S.A.S.</t>
  </si>
  <si>
    <t>11001400302220250118500</t>
  </si>
  <si>
    <t>JHON MARIO RAMIREZ OLASCUAGA</t>
  </si>
  <si>
    <t>13001310501020251013700</t>
  </si>
  <si>
    <t>19743318400120250008500</t>
  </si>
  <si>
    <t xml:space="preserve"> RESGUARDO DE TUMBICHUCUÉ DE INZA</t>
  </si>
  <si>
    <t>DIDIER ANDRES MORENO LOAISA</t>
  </si>
  <si>
    <t>05190318900120250025000</t>
  </si>
  <si>
    <t>11001340300320250054500</t>
  </si>
  <si>
    <t>CARLOS ALBERTO AGUDELO RIOS</t>
  </si>
  <si>
    <t>66001312100120251017900</t>
  </si>
  <si>
    <t>LUIS ERNESZTO VILLAMIZAR</t>
  </si>
  <si>
    <t>54001222100020250009100</t>
  </si>
  <si>
    <t>CATALINA VALLEJO PIEDRAHITA</t>
  </si>
  <si>
    <t>05001333303620250043300</t>
  </si>
  <si>
    <t>76606408900120250054800</t>
  </si>
  <si>
    <t>RODOLFO CEBALLOS</t>
  </si>
  <si>
    <t>11001334205620250040300</t>
  </si>
  <si>
    <t>ASOCIACION MESA AGROMINERA Y ECOLOGICA DE SAN ROQUE ANTIOQUIA ASOMINACOL</t>
  </si>
  <si>
    <t>CONSEJO COMUNITARIO DE VILLA STELLA REP. LEGAL Y MIEMBRO: CARLOS JAVIER VIVEROS VIVEROS</t>
  </si>
  <si>
    <t>202500126</t>
  </si>
  <si>
    <t>11001310501820250125600</t>
  </si>
  <si>
    <t>JOSE SAUL ORTIZ y DORA VARON VARON</t>
  </si>
  <si>
    <t>25086408900120250009700</t>
  </si>
  <si>
    <t>68001311000920250057100</t>
  </si>
  <si>
    <t>11001031500020250740300</t>
  </si>
  <si>
    <t>11001333503020250049800</t>
  </si>
  <si>
    <t>ASOCIACION AGROMINERA Y AMBIENTAL DE COLOMBIA ASOMINACOL</t>
  </si>
  <si>
    <t>CARLOS ANDRES TREJOS OBANDO</t>
  </si>
  <si>
    <t>11001310700920250030800</t>
  </si>
  <si>
    <t>JAIRO MURCIA RIVERA</t>
  </si>
  <si>
    <t>73001310300420250036500</t>
  </si>
  <si>
    <t>11001310906320250041600</t>
  </si>
  <si>
    <t>CORPORACION SAMARIOS SI PODEMOS</t>
  </si>
  <si>
    <t>47001315300120250028700</t>
  </si>
  <si>
    <t>05001310902320250025500</t>
  </si>
  <si>
    <t>05001310301020250054500</t>
  </si>
  <si>
    <t>RAFAEL ALBERTO CENTENO ALDANA</t>
  </si>
  <si>
    <t>68001221300020250076000</t>
  </si>
  <si>
    <t>11001031500020250756000</t>
  </si>
  <si>
    <t>11001310305320250057400</t>
  </si>
  <si>
    <t>JUAN CAMILO TOBON OLARTE</t>
  </si>
  <si>
    <t>ALVARO ANTONIO REALES MOVILLA</t>
  </si>
  <si>
    <t>13001222100020250008900</t>
  </si>
  <si>
    <t>GOBERNADOR DE CABILDO DEL RESGUARDO REMANSOCHORROBOCON DEL MUNICIPIO DE INIRIDA Y OTRO</t>
  </si>
  <si>
    <t>11001031500020250706100</t>
  </si>
  <si>
    <t>18001310400120250013500</t>
  </si>
  <si>
    <t>MARIA FERNANDA LLANO MAZO</t>
  </si>
  <si>
    <t>05001311001620250078000</t>
  </si>
  <si>
    <t>44001311000120250029300</t>
  </si>
  <si>
    <t>JOSE DANIEL CORDOBA CASTELLANOS</t>
  </si>
  <si>
    <t>76001310501420251018000</t>
  </si>
  <si>
    <t>63001400300820250102300</t>
  </si>
  <si>
    <t>YURLEIDY ROCHA SIERRA</t>
  </si>
  <si>
    <t>11001310902520250043200</t>
  </si>
  <si>
    <t>66001410500220251050700</t>
  </si>
  <si>
    <t>MARSHIO JACOBO MERCADO SOLANO</t>
  </si>
  <si>
    <t>JOHNNY ALEXANDER CASTRO MONTOYA</t>
  </si>
  <si>
    <t>11001310305820250065000</t>
  </si>
  <si>
    <t>MARGARITA MARIA CORREA PINO,ENRIQUE MANUEL HERNANDEZ PASTRANA - MARY LEONOR SALGADO PAEZ</t>
  </si>
  <si>
    <t>05000222100020250006000</t>
  </si>
  <si>
    <t>CABILDO INDIGENA AGUA VIVA – RESGUARDO INDIGENA COLONIAL TOLUVIEJO. REPRESENTANTE LEGAL: NESTOR DE JESUS CAMARGO TEHERAN</t>
  </si>
  <si>
    <t>47555318900120250033500</t>
  </si>
  <si>
    <t xml:space="preserve">EXTRACTORA CENTRAL S.A. </t>
  </si>
  <si>
    <t>68081310500220251006600</t>
  </si>
  <si>
    <t>11001311001820250074500</t>
  </si>
  <si>
    <t>IVONE MONTOYA BELLO</t>
  </si>
  <si>
    <t>11001311001820250086900</t>
  </si>
  <si>
    <t>GERARDO LLANOS ESTUPIÑAN</t>
  </si>
  <si>
    <t>11001340300120250056500</t>
  </si>
  <si>
    <t>LUIS FERNANDO MONTES PERDOMO</t>
  </si>
  <si>
    <t>73001333300620250038200</t>
  </si>
  <si>
    <t>JUAN CARLOS IGUAVITA FLOREZ</t>
  </si>
  <si>
    <t>11001400912820250036300</t>
  </si>
  <si>
    <t>WALTER ARROYAVE BEJARANO</t>
  </si>
  <si>
    <t>11001310303320250065700</t>
  </si>
  <si>
    <t>LEIDY MARIA URREGO URREGO</t>
  </si>
  <si>
    <t>11001311003320250109500</t>
  </si>
  <si>
    <t>JONNY JAVIER ESPITIA PAEZ</t>
  </si>
  <si>
    <t>11001400304620250119600</t>
  </si>
  <si>
    <t>11001311800420250021800</t>
  </si>
  <si>
    <t xml:space="preserve"> NANCY ESTHER NUÑEZ PALMA</t>
  </si>
  <si>
    <t>11001310700620250021100</t>
  </si>
  <si>
    <t>11001310303720250059800</t>
  </si>
  <si>
    <t>SOCIEDAD G-CAP S.A.S.</t>
  </si>
  <si>
    <t xml:space="preserve">50006404600220250028600 </t>
  </si>
  <si>
    <t>ADIELA RODRIGUEZ RODRIGUEZ</t>
  </si>
  <si>
    <t>08001310900520250013400</t>
  </si>
  <si>
    <t>17001310400120250030800</t>
  </si>
  <si>
    <t>PAMELA JARAMILLO LOMBANA</t>
  </si>
  <si>
    <t>PAULA MARCELA SERRANO URREA,ALBA YANETH URREA PICO,MINERAL CORP SAS</t>
  </si>
  <si>
    <t>11001020300020250617100</t>
  </si>
  <si>
    <t>05001408801120250053300</t>
  </si>
  <si>
    <t>Corporación para el Desarrollo Sostenible del Sur de la Amazonia - CORPOAMAZONIA</t>
  </si>
  <si>
    <t>86001220800120250015700</t>
  </si>
  <si>
    <t>17495408900120250018100</t>
  </si>
  <si>
    <t>FERNANDO PERDOMO CASTRO</t>
  </si>
  <si>
    <t>11001222100020250006400</t>
  </si>
  <si>
    <t>68001310900520250013700</t>
  </si>
  <si>
    <t>MAURICIO MEZA BLANCO</t>
  </si>
  <si>
    <t>76109310500320251005900</t>
  </si>
  <si>
    <t>JOSE ROGELIO ARIAS</t>
  </si>
  <si>
    <t>VICTORIA TENORIO Y OTRO</t>
  </si>
  <si>
    <t>52001318700320250039400</t>
  </si>
  <si>
    <t>ANDRÉS FELIPE GIL LOZANO en calidad de agente oficioso de los NIÑOS, NIÑAS Y ADOLESCENTES DEL CORREGIMIENTO DE NUEVA VENECIA</t>
  </si>
  <si>
    <t>11001031500020250787300</t>
  </si>
  <si>
    <t>ANDRÉS FELIPE GIL LOZANO</t>
  </si>
  <si>
    <t>18001310700220250014000</t>
  </si>
  <si>
    <t xml:space="preserve">REAL COMERCIAL ARTESANAL FISHERMAN ASSOCIATION “We Fishing Association” </t>
  </si>
  <si>
    <t>11001031500020250775400</t>
  </si>
  <si>
    <t>GLORIA NELLY BOHORQUEZ FRANCO</t>
  </si>
  <si>
    <t>11001310303320250066600</t>
  </si>
  <si>
    <t>11001031500020250565600</t>
  </si>
  <si>
    <t>MARIA CAMILA MORALES RAMOS en representación de la Fundación Juventud sin Atadura</t>
  </si>
  <si>
    <t>47001400900920250044400</t>
  </si>
  <si>
    <t xml:space="preserve">CARMEN CECILIA GUARDIOLA RAMIREZ </t>
  </si>
  <si>
    <t>JUAN DARIO VELASQUEZ CRUZ</t>
  </si>
  <si>
    <t>11001031500020250729200</t>
  </si>
  <si>
    <t>DANIELA RODRIGUEZ TABARES</t>
  </si>
  <si>
    <t>202500476</t>
  </si>
  <si>
    <t xml:space="preserve">05001310902420250025300 </t>
  </si>
  <si>
    <t>JORGE ELIECER SERNA AGUDELO</t>
  </si>
  <si>
    <t>11001318700720250021700</t>
  </si>
  <si>
    <t>CLAUDIA MARÍA HINCAPIÉ MEJÍA en calidad de Representante Legal de la sociedad MAX JUSTICIA ABOGADOS S.A.S.</t>
  </si>
  <si>
    <t>23001318700120250013800</t>
  </si>
  <si>
    <t>11001318702320250022000</t>
  </si>
  <si>
    <t>11001318701620250022200</t>
  </si>
  <si>
    <t>JUAN DAVID SALAZAR VELASQUEZ</t>
  </si>
  <si>
    <t>18001318700220250013400</t>
  </si>
  <si>
    <t>LUIS FELIPE GARCIA LOPEZ / REA SOLAR COLOMBIA S.A.S</t>
  </si>
  <si>
    <t>17001318700220250026300​</t>
  </si>
  <si>
    <t>DANIEL EDUARDO OSORIO VANEGAS</t>
  </si>
  <si>
    <t>73001318700920250015100</t>
  </si>
  <si>
    <t>NILSON ANDRADE BOHORQUEZ CUFIÑO, Representante Legal de la sociedad ECONOMIC TIRE SAS</t>
  </si>
  <si>
    <t>11001318702020250022400</t>
  </si>
  <si>
    <t>11001318702320250024300</t>
  </si>
  <si>
    <t>JOSE MILLER CASTRO BERNAL</t>
  </si>
  <si>
    <t>18001318700420250013100</t>
  </si>
  <si>
    <t>11001318702820250027900</t>
  </si>
  <si>
    <t>GUSTAVO ADOLFO VALENCIA VALENCIA</t>
  </si>
  <si>
    <t>18001408800820260000100</t>
  </si>
  <si>
    <t>20001318700220260363100</t>
  </si>
  <si>
    <t>11001318700820260000100</t>
  </si>
  <si>
    <t>NIXON ALBERTO VILLA CAMACHO</t>
  </si>
  <si>
    <t>20001318700220260363400</t>
  </si>
  <si>
    <t xml:space="preserve">MARIA LUISA RODRIGUEZ MEJIA </t>
  </si>
  <si>
    <t>20001318700220260363500</t>
  </si>
  <si>
    <t>50006318700120260000200</t>
  </si>
  <si>
    <t>KELLYS PAOLA CONTRERAS ARIAS</t>
  </si>
  <si>
    <t>11001318701620260002100</t>
  </si>
  <si>
    <t>VEEDURIA ANIMALISTA DE MADRID</t>
  </si>
  <si>
    <t>25269318700120260001600</t>
  </si>
  <si>
    <t>HUGO FERNANDO SIERRA CUBILLOS DANNA KATALINA HERNANDEZ GARCIA MARILYN JULISSA MARTINEZ BERNAL</t>
  </si>
  <si>
    <t>25430400400120260002000</t>
  </si>
  <si>
    <t>INVERSIONES GASAPA Y COMPAÑIA S.A.S.</t>
  </si>
  <si>
    <t>11001031500020250803100</t>
  </si>
  <si>
    <t>LUIS EMIRO MARTINEZ GOMEZ</t>
  </si>
  <si>
    <t>11001318702520260002500</t>
  </si>
  <si>
    <t>ALEJANDRO ALVAREZ ZULUUAGA Y OTROS</t>
  </si>
  <si>
    <t>11001031500020250800000</t>
  </si>
  <si>
    <t>JAIME ALBERTO CASTAÑO LOPEZ Y OTROS</t>
  </si>
  <si>
    <t>68081310400320260000100</t>
  </si>
  <si>
    <t>DefensorIa del Pueblo, como agente oficiosa de los estudiantes del Colegio Sabio Mutis del Municipio de la Mesa – Cundinamarca.</t>
  </si>
  <si>
    <t>T-11351536</t>
  </si>
  <si>
    <t>NELIS MARINA ARRIETA POLO</t>
  </si>
  <si>
    <t>20228408900220260000300</t>
  </si>
  <si>
    <t>MARIELA BARBOSA GIMENES</t>
  </si>
  <si>
    <t>11001318700120260002800</t>
  </si>
  <si>
    <t>NORIS MARIA ROJANOS MIRANDA</t>
  </si>
  <si>
    <t>11001318702520260002800</t>
  </si>
  <si>
    <t>LUISA ISABEL LAGO PAJARO</t>
  </si>
  <si>
    <t>20001318700220260366300</t>
  </si>
  <si>
    <t>MARIA ISABEL CHALPARIZAN – MARIA ROMELIA CHALPARIZAN</t>
  </si>
  <si>
    <t>52227408900120260000100</t>
  </si>
  <si>
    <t>05001311800220260000100</t>
  </si>
  <si>
    <t>WILMER JAVIER HERNANDEZ LASSO</t>
  </si>
  <si>
    <t>11001310900420260000300</t>
  </si>
  <si>
    <t>47890408900220260000800</t>
  </si>
  <si>
    <t>LEONARDO JOSE ROSADO PALACIO</t>
  </si>
  <si>
    <t>11001318702320260002200</t>
  </si>
  <si>
    <t>ORLANDO BUSTAMANTE QUINTERO</t>
  </si>
  <si>
    <t xml:space="preserve">47555408900120250072900 </t>
  </si>
  <si>
    <t>95001318400120260000300</t>
  </si>
  <si>
    <t>ORTIZ CONSTRUCCIONES Y PROYECTOS S.A. SUCURSAL COLOMBIA</t>
  </si>
  <si>
    <t>68573408900120260000200</t>
  </si>
  <si>
    <t>GUILLERMO RAFAEL MARTINEZ SALCEDO</t>
  </si>
  <si>
    <t>20001318700220260365000</t>
  </si>
  <si>
    <t>CLAUDIO POLOCHE ALAPE</t>
  </si>
  <si>
    <t>73001333300720260000400</t>
  </si>
  <si>
    <t>PAULA ANDREA ARIAS CEBALLOS, COELHO ALEXANDRE SEBASTIEN LOUIS MARIE, ANTOINE ROBERT NORMAND Y GUILLAUME CORNU</t>
  </si>
  <si>
    <t>13001222100020261000300</t>
  </si>
  <si>
    <t>LADISLAO CARVAJAL GALVAN</t>
  </si>
  <si>
    <t>05001220400020260009900</t>
  </si>
  <si>
    <t>11001318701720260001600</t>
  </si>
  <si>
    <t>PAULA ELENEA YANCE CAMPO</t>
  </si>
  <si>
    <t>20001310900520260000700</t>
  </si>
  <si>
    <t>ANDRES ALBERTO BUITRAGO ALZATE</t>
  </si>
  <si>
    <t>05615318400320250050400</t>
  </si>
  <si>
    <t>LUZ ELENA GARCIA OSPINA</t>
  </si>
  <si>
    <t>76001222100020250007400</t>
  </si>
  <si>
    <t>11001310305520260001000</t>
  </si>
  <si>
    <t>ORLANDO ANTONIO SANCHEZ OCHOA</t>
  </si>
  <si>
    <t>11001031500020250813100</t>
  </si>
  <si>
    <t xml:space="preserve"> VALERIA JIMENEZ PEDRAZA</t>
  </si>
  <si>
    <t>11001333502920250048400</t>
  </si>
  <si>
    <t>CRISTIAN ALFREDO SARRIAS MENDEZ</t>
  </si>
  <si>
    <t xml:space="preserve"> 18001400300420260003200</t>
  </si>
  <si>
    <t>MARISOL PERTUZ VIDES</t>
  </si>
  <si>
    <t>20001310900620260000400</t>
  </si>
  <si>
    <t xml:space="preserve"> 47001316000120260001400</t>
  </si>
  <si>
    <t>PERLA MARINA TOURS S.A / TIZIANA MONROY MARTIN</t>
  </si>
  <si>
    <t>70001418900120260003100</t>
  </si>
  <si>
    <t>86001312100320260000200</t>
  </si>
  <si>
    <t>47189318400220260000900</t>
  </si>
  <si>
    <t>ALBERTO PEREZ OROZCO_x000D_</t>
  </si>
  <si>
    <t>11001310905020260001900</t>
  </si>
  <si>
    <t>JUAN CARLOS ECHEVERRY NARVAEZ</t>
  </si>
  <si>
    <t>11001311002220260001700</t>
  </si>
  <si>
    <t>11001031500020250799500</t>
  </si>
  <si>
    <t>PEDRO ANTONO JIMENEZ ACEVEDO</t>
  </si>
  <si>
    <t>85162318900220260001600</t>
  </si>
  <si>
    <t>MILTON ENRIQUE BENITEZ MORENO</t>
  </si>
  <si>
    <t>11001310302220260001400</t>
  </si>
  <si>
    <t>FABER ANDREY NAVARRO ASTUDILLO Y OTRO</t>
  </si>
  <si>
    <t>19532310400120260000200</t>
  </si>
  <si>
    <t>GERMAN GERMAN PUELLO JULIO</t>
  </si>
  <si>
    <t>11001310501020261001200</t>
  </si>
  <si>
    <t>BRAYER ALEXANDER SAAVEDRA CARDENAS</t>
  </si>
  <si>
    <t>50573318900220260000800</t>
  </si>
  <si>
    <t>11001400303720260003900</t>
  </si>
  <si>
    <t>AMAURIS JOSE NAVARRO MEZA</t>
  </si>
  <si>
    <t>10013343066202600014000</t>
  </si>
  <si>
    <t>11001031500020260028400</t>
  </si>
  <si>
    <t>JUAN PABLO ACOSTA BARROS</t>
  </si>
  <si>
    <t>08001418901320260004800</t>
  </si>
  <si>
    <t>ANGELA ROSARIO URREGO BELLO</t>
  </si>
  <si>
    <t>CARLOS ECHEVERRY STECHAUNER</t>
  </si>
  <si>
    <t>76001311001120260001600</t>
  </si>
  <si>
    <t>NORA RODRIGUEZ</t>
  </si>
  <si>
    <t>73319311200220260001000</t>
  </si>
  <si>
    <t>RAFAEL GUSTAVO GUERRERO TAPIAS</t>
  </si>
  <si>
    <t>11001310504520261001300</t>
  </si>
  <si>
    <t>KEBIN ANDERSON SAAVEDRA CARDENAS</t>
  </si>
  <si>
    <t>50573318900220260001100</t>
  </si>
  <si>
    <t>CESAR AUGUSTO TAMAYO - Asociación Nacional de Firmantes del Acuerdo de Paz ANFAP</t>
  </si>
  <si>
    <t>68001333300520260002000</t>
  </si>
  <si>
    <t>CARLOS HUMBERTO CUELLAR BORRERO</t>
  </si>
  <si>
    <t>41396318400120260001300</t>
  </si>
  <si>
    <t>EDWIN HERNANDO CORDOBA TRIANA</t>
  </si>
  <si>
    <t>11001400306220250137500</t>
  </si>
  <si>
    <t>JHONNY ALBERTO PARRA ROJAS</t>
  </si>
  <si>
    <t>20250408900120260003400</t>
  </si>
  <si>
    <t>NOHEMY TRINIDAD MOJICA DE AREVALO Y OTROS</t>
  </si>
  <si>
    <t>15001310900220260000800</t>
  </si>
  <si>
    <t>11001031500020260041700</t>
  </si>
  <si>
    <t>SEAR JASUB RODRÍGUEZ RIVERA</t>
  </si>
  <si>
    <t>15001333300620260001400</t>
  </si>
  <si>
    <t>MARIA ESTHER CORREA VASQUEZ</t>
  </si>
  <si>
    <t>08001405301320260006200</t>
  </si>
  <si>
    <t>11001310301720260005100</t>
  </si>
  <si>
    <t>JOSE ANTONIO RAMIREZ GONZALEZ</t>
  </si>
  <si>
    <t>11001410500520261002600</t>
  </si>
  <si>
    <t>JOSE FIDENCIO QUINISQUIN Y OTROS</t>
  </si>
  <si>
    <t>11001031500020260048700</t>
  </si>
  <si>
    <t>76130408900120260005600</t>
  </si>
  <si>
    <t>52001407100220260001600</t>
  </si>
  <si>
    <t>Unidad Nacional para la Gestion del Riesgo de Desastres</t>
  </si>
  <si>
    <t>11001031500020260050500</t>
  </si>
  <si>
    <t xml:space="preserve"> LUIS GUILLERMO PÉREZ AVELLA</t>
  </si>
  <si>
    <t>85001310700220260001300</t>
  </si>
  <si>
    <t>CARLOS ENRIQUE BARRIOS RIOS</t>
  </si>
  <si>
    <t>11001310901120260004500</t>
  </si>
  <si>
    <t>DEFENSORIA DEL PUEBLO-REGIONAL PUTUMAYO</t>
  </si>
  <si>
    <t>86001312100220260000200</t>
  </si>
  <si>
    <t>KELVIN EDUARDO PEREZ VALENCIA</t>
  </si>
  <si>
    <t>23001310500520261001400</t>
  </si>
  <si>
    <t>11001333603720260003300</t>
  </si>
  <si>
    <t>PATRICIA ARELIS MUCHAVISOY CHICUNQUE Y OTROS</t>
  </si>
  <si>
    <t>T-11.074.329</t>
  </si>
  <si>
    <t>JUAN EDUARDO OLARTE CELY</t>
  </si>
  <si>
    <t>202600024</t>
  </si>
  <si>
    <t>08001405301120260008800</t>
  </si>
  <si>
    <t xml:space="preserve">COMERCIALIZADORA ALIADO EN AUTOPARTES S.A.S. “ ALIPARTES </t>
  </si>
  <si>
    <t>CARLOS ALIRIO ARISMENDY CASTILLO</t>
  </si>
  <si>
    <t>CARLOS URIEL SOSA GAITAN</t>
  </si>
  <si>
    <t>50573318900220260002500</t>
  </si>
  <si>
    <t>11001310302620260006300</t>
  </si>
  <si>
    <t>MARIA ISABEL ARANGO S.A.S.</t>
  </si>
  <si>
    <t>11001334205020260004700</t>
  </si>
  <si>
    <t>JULIÁN ANDRÉS SÁNCHEZ FIGUEROA</t>
  </si>
  <si>
    <t>11001333502020260005000</t>
  </si>
  <si>
    <t>CARLOS ALBERTO VARGAS MEDINA Y OTRO</t>
  </si>
  <si>
    <t>11001031500020260075100</t>
  </si>
  <si>
    <t>SOCIEDAD CONSTRUCTORA SOCIAL CARIBEÑA LTDA</t>
  </si>
  <si>
    <t>11001031500020260080900</t>
  </si>
  <si>
    <t>MARIA CELESTINA RICO DE MONTERO - FREDY ENRIQUE SERRANO SEVERICHI - LUIS ENRIQUE YEPEZ MEZA - ALBERTO BUENO PAEZ Y OTROS</t>
  </si>
  <si>
    <t>47001310700120260001100</t>
  </si>
  <si>
    <t>FRANCISCO ORDOÑEZ SIERRA</t>
  </si>
  <si>
    <t>11001310301020260008900</t>
  </si>
  <si>
    <t>MILTON ELIECER ESPAÑA MARTINEZ</t>
  </si>
  <si>
    <t>47001418900620260012900</t>
  </si>
  <si>
    <t>ALVARO LEMUS RANGEL</t>
  </si>
  <si>
    <t>47318408900120260005700</t>
  </si>
  <si>
    <t>11001310302920260010500</t>
  </si>
  <si>
    <t>VICTOR MANUEL CABALLERO SIERRA, DAVID JAIMES ALVARADO, PRICILA JEREZ FLOREZ, DAYNNER FABIANNI ALVARADO OJEDA</t>
  </si>
  <si>
    <t>68001310700120260001500</t>
  </si>
  <si>
    <t>LISETH MILENA ATENCIA CONSTANTE EDIFICIO TORRES MARINA I P.H.</t>
  </si>
  <si>
    <t>47001418900220260013000</t>
  </si>
  <si>
    <t>EVELSY ESTHER MOLINA CHARRIS</t>
  </si>
  <si>
    <t xml:space="preserve">08573318900220261002300 </t>
  </si>
  <si>
    <t>JOSE DEL CARMEN JAIME</t>
  </si>
  <si>
    <t>47001315300220260002800</t>
  </si>
  <si>
    <t>HEBERTO VELASCO PARDO</t>
  </si>
  <si>
    <t>76001310500820251024801</t>
  </si>
  <si>
    <t>23001310500320261002300</t>
  </si>
  <si>
    <t>ORLANDO MEDRANO VEGA</t>
  </si>
  <si>
    <t>85001310700120260001700</t>
  </si>
  <si>
    <t>ALICIA LEON HERRERA, en su calidad de representante legal de Union Temporal Villa Claudia/ IMAL INC SAS</t>
  </si>
  <si>
    <t>73268318400120260003200</t>
  </si>
  <si>
    <t>JOSE SAUL ORTIZ Y DORA VARON VARON</t>
  </si>
  <si>
    <t>73408310400120260000600</t>
  </si>
  <si>
    <t>JOSE ISIDRO BARRERO</t>
  </si>
  <si>
    <t>73001310900620260002200</t>
  </si>
  <si>
    <t>54001310901020260004000</t>
  </si>
  <si>
    <t>11001310701120260004200</t>
  </si>
  <si>
    <t>47001418900420260014000</t>
  </si>
  <si>
    <t>PAULINA MATEUS FORERO</t>
  </si>
  <si>
    <t>25200408900120260005400</t>
  </si>
  <si>
    <t>EDIFICIO TORRE CONQUISTADORES P.H.</t>
  </si>
  <si>
    <t>05001318700320260005000</t>
  </si>
  <si>
    <t>FRAN DIEGO GARCIA LONDOÑO</t>
  </si>
  <si>
    <t>50568408900120260024500</t>
  </si>
  <si>
    <t>11001333704120260004900</t>
  </si>
  <si>
    <t>ALEX SEVILLANO MEDINA</t>
  </si>
  <si>
    <t>86320408900120260001900</t>
  </si>
  <si>
    <t xml:space="preserve"> 11001418900520260006300</t>
  </si>
  <si>
    <t xml:space="preserve">23001310400420260002400 </t>
  </si>
  <si>
    <t>27361310400120260000400</t>
  </si>
  <si>
    <t>11001310501820260103200</t>
  </si>
  <si>
    <t>11001311003920260013200</t>
  </si>
  <si>
    <t xml:space="preserve">JUAN MANUEL GRUESO RODRIGUEZ </t>
  </si>
  <si>
    <t>47001400900220260006400</t>
  </si>
  <si>
    <t>DIEGO OSWALDO PEREZ ACEVEDO</t>
  </si>
  <si>
    <t>68001400300420260012500</t>
  </si>
  <si>
    <t>GUILLERMO GAVIRIA GIRALDO</t>
  </si>
  <si>
    <t>85001310700120260002000</t>
  </si>
  <si>
    <t>RAMIRO GONZALEZ CANIZALEZ quien actúa a través de agente oficiosa DEISY GONZALEZ TELLO</t>
  </si>
  <si>
    <t>76248408900220260010100</t>
  </si>
  <si>
    <t>47001310710420260002400</t>
  </si>
  <si>
    <t>HERNANDO VILLAMIZAR VILLAMIZAR</t>
  </si>
  <si>
    <t>54498310400220260006300</t>
  </si>
  <si>
    <t>SEGUNDO TEODULO GOMAJOA GUALGUAN</t>
  </si>
  <si>
    <t>86568310720220260001600</t>
  </si>
  <si>
    <t>LISETH NATALIA NARANJO PINTO</t>
  </si>
  <si>
    <t>202610018</t>
  </si>
  <si>
    <t>GUILLERMINA MONCADA DE VELASCO</t>
  </si>
  <si>
    <t>11001418905220260039000</t>
  </si>
  <si>
    <t>OTONIEL HERNANDEZ ARENAS</t>
  </si>
  <si>
    <t>73001221300020150048000</t>
  </si>
  <si>
    <t>MARIA ISABEL ARANGO ARCINIEGAS</t>
  </si>
  <si>
    <t>202610042</t>
  </si>
  <si>
    <t>76001333300120260005700</t>
  </si>
  <si>
    <t>RAFAEL MADARIAGA MARIN</t>
  </si>
  <si>
    <t>68081400400120260006200</t>
  </si>
  <si>
    <t>OLGA CENELIA TORRES</t>
  </si>
  <si>
    <t>002202600106</t>
  </si>
  <si>
    <t>110014300300920260006300</t>
  </si>
  <si>
    <t>05847318400120260004900</t>
  </si>
  <si>
    <t>JOSE ELADIO SANCHEZ</t>
  </si>
  <si>
    <t>ORLANDO ELIECER BUSTAMANTE QUINTERO</t>
  </si>
  <si>
    <t>47001221300020260005300</t>
  </si>
  <si>
    <t>MAGNOLIA GONZALEZ GAVIRIA</t>
  </si>
  <si>
    <t>17001318700220250026500</t>
  </si>
  <si>
    <t>73408310400120260001400</t>
  </si>
  <si>
    <t>11001031500020260053200</t>
  </si>
  <si>
    <t>JOSE EMERSON ROMERO</t>
  </si>
  <si>
    <t>68079408900120260005500</t>
  </si>
  <si>
    <t>76109400400120260002200</t>
  </si>
  <si>
    <t>JULIANA ANDREA CAICEDO SOTOMONTE</t>
  </si>
  <si>
    <t>11001310304120260012100</t>
  </si>
  <si>
    <t>JOSE ISRAEL HOLGUIN SALAZAR</t>
  </si>
  <si>
    <t>41396318400120260005400</t>
  </si>
  <si>
    <t>11001310303720260011500</t>
  </si>
  <si>
    <t>ALBERTO ROBLEDO FORERO</t>
  </si>
  <si>
    <t>11001418902820260035200</t>
  </si>
  <si>
    <t>47001333300420260005600</t>
  </si>
  <si>
    <t>76520408800220260005100</t>
  </si>
  <si>
    <t>ZULMA FERNANDA CASTRO RUBIO</t>
  </si>
  <si>
    <t>11001340300120260010600</t>
  </si>
  <si>
    <t>15759310900220260003000</t>
  </si>
  <si>
    <t>70001310900420260002700</t>
  </si>
  <si>
    <t xml:space="preserve"> NELSON OSCAR CASTRILLON RIVERO</t>
  </si>
  <si>
    <t>76606408900120260008300</t>
  </si>
  <si>
    <t>JAIME LOPEZ AVILA, MIGUEL ANGEL SALCEDO y JUAN CARLOS AVILA LORA</t>
  </si>
  <si>
    <t xml:space="preserve">11001310504920261004000 </t>
  </si>
  <si>
    <t>KEVIN OLIVER KEEP ARRIETA</t>
  </si>
  <si>
    <t>76001407100220260007500</t>
  </si>
  <si>
    <t>TOMAS LEONARDO PEÑA CORTES</t>
  </si>
  <si>
    <t>47001405300120250102801</t>
  </si>
  <si>
    <t>11001311000320260015000</t>
  </si>
  <si>
    <t>CARMEN EUGENIA ROJAS SALAZAR</t>
  </si>
  <si>
    <t>11001418903920260033800</t>
  </si>
  <si>
    <t>JUAN SEBASTIAN TELLEZ NIÑO Y VITALINO TELLEZ NIÑO</t>
  </si>
  <si>
    <t>25596408900120260002500</t>
  </si>
  <si>
    <t>FLOR MARIA BERDUGO DE VARGAS</t>
  </si>
  <si>
    <t>202600031</t>
  </si>
  <si>
    <t>41306408900220260006000</t>
  </si>
  <si>
    <t>RAMIRO CARLOS ALMANZA GLORIA en su calidad de secretario de minas y energía del Departamento de Córdoba</t>
  </si>
  <si>
    <t>23001333300420260009100</t>
  </si>
  <si>
    <t>23686408900120260008700</t>
  </si>
  <si>
    <t>ADRIANA BERMUDEZ POVEDA</t>
  </si>
  <si>
    <t>54001400901520260011300</t>
  </si>
  <si>
    <t>11001031500020250660600</t>
  </si>
  <si>
    <t>WILMAR GONZALEZ CRUZ</t>
  </si>
  <si>
    <t>11001031500020260163500</t>
  </si>
  <si>
    <t>ASOCIACIÓN DE RECICLADORES DEL PUTUMAYO representada legalmente por JENNY MARCELA BOLÍVAR DELGADO</t>
  </si>
  <si>
    <t>86568318400120260006100</t>
  </si>
  <si>
    <t>SERGIO SANTIAGO URIBE MARTINEZ</t>
  </si>
  <si>
    <t>11001031500020260160800</t>
  </si>
  <si>
    <t>202600112</t>
  </si>
  <si>
    <t>94001318900120261003100</t>
  </si>
  <si>
    <t>CONSEJO INDÍGENA CURRIPACO NHEENGATÚ DEL BAJO RÍO GUAINÍA</t>
  </si>
  <si>
    <t>LEONOR CECILIA SANCHEZ</t>
  </si>
  <si>
    <t>68547400300320260014200</t>
  </si>
  <si>
    <t>TRANSDIER S.A.S.</t>
  </si>
  <si>
    <t>11001310904920260005800</t>
  </si>
  <si>
    <t>47001312100320261003600</t>
  </si>
  <si>
    <t xml:space="preserve"> PABLO JOSE ACUÑA HERRERA y EDGARDO JAVIER VIZACINO MARTINEZ y otros</t>
  </si>
  <si>
    <t>ESTEBAN HERNANDEZ LENGUA Y OTROS Y OTRO</t>
  </si>
  <si>
    <t>11001031500020260086700</t>
  </si>
  <si>
    <t>00220260010600</t>
  </si>
  <si>
    <t xml:space="preserve"> OLGA CENELIA TORRES</t>
  </si>
  <si>
    <t>EDILMA SANTAMARIA</t>
  </si>
  <si>
    <t>04120260048000</t>
  </si>
  <si>
    <t>AUGUSTO MADRID MARTINEZ</t>
  </si>
  <si>
    <t>47001316000320260008800</t>
  </si>
  <si>
    <t>LUCRECIA LADINO</t>
  </si>
  <si>
    <t>50001310500120261003100</t>
  </si>
  <si>
    <t>JOSE ROGELIO ARIAS -Rep. Legal asociación de piloteros del pacífico</t>
  </si>
  <si>
    <t>OLGA CENELIA TORRES FRANCO</t>
  </si>
  <si>
    <t>76001430300220260010600</t>
  </si>
  <si>
    <t xml:space="preserve">47001316000420250053500 </t>
  </si>
  <si>
    <t xml:space="preserve">JUAN MANUEL PINZON CACERES como apoderado juicial de los señores MARIA VIANNEY MOTAVITA GARCIA, FRANK ALEXANDER SILVERA CONSUEGRA, CARLOS LEON CARDENAS FLOREZ y CARLOS FEDERICO DE LA ROSA BILBAO. </t>
  </si>
  <si>
    <t>ABELARDO MEZA HERAZO</t>
  </si>
  <si>
    <t>13001333301020260005600</t>
  </si>
  <si>
    <t>68001310301020260008900</t>
  </si>
  <si>
    <t>MARIA FERNANDA WILCHES FONSECA REPRESENTANTE LEGAL DE LA FUNDACIÓN CATARUBEN</t>
  </si>
  <si>
    <t>85001310700220260003300</t>
  </si>
  <si>
    <t>54001333300320260009500</t>
  </si>
  <si>
    <t xml:space="preserve"> RONAL FELIPE JAIMES PABON </t>
  </si>
  <si>
    <t>41001400900520260005800</t>
  </si>
  <si>
    <t>76111310720420260002300</t>
  </si>
  <si>
    <t>ANDRES PEREZ ZAPATA</t>
  </si>
  <si>
    <t>76001310300320260007000</t>
  </si>
  <si>
    <t>MARIA SOLINA CASTAÑO GOMEZ</t>
  </si>
  <si>
    <t>05360418900120260033200</t>
  </si>
  <si>
    <t xml:space="preserve">JOSE URBANO RODALLEGA </t>
  </si>
  <si>
    <t>11001333501320260009900</t>
  </si>
  <si>
    <t>11001031500020250820100</t>
  </si>
  <si>
    <t>05615310400220260003400</t>
  </si>
  <si>
    <t>202600153</t>
  </si>
  <si>
    <t>47001310500520261004400</t>
  </si>
  <si>
    <t>41001418900120260013800</t>
  </si>
  <si>
    <t>11001333400520260012500</t>
  </si>
  <si>
    <t>54001400401320260011400</t>
  </si>
  <si>
    <t>CIRO ALFONSO ANAYA PEREZ en calidad de representante legal de la ESCOMBRERA MUNICIPAL PERACOS RECOVAR S.A.S.</t>
  </si>
  <si>
    <t>MARTA CASTAÑO HENRIQUEZ</t>
  </si>
  <si>
    <t>47980408900220260000800</t>
  </si>
  <si>
    <t>GILBERT JHON BERNAL CHIPIAJE</t>
  </si>
  <si>
    <t>68001311000920260013100</t>
  </si>
  <si>
    <t>FRENTE NACIONAL AFROCOLOMBIANO - FRENACOL</t>
  </si>
  <si>
    <t>11001031500020260198500</t>
  </si>
  <si>
    <t>86568318900120260004300</t>
  </si>
  <si>
    <t>FREDDY WILSON MORALES PANTOJA ROSARIO AURELINA PANTOJA BASTIDAS DISNEY FERNANDO FLORES BURGOS</t>
  </si>
  <si>
    <t>ERICCSON ERNESTO MENA GARZON</t>
  </si>
  <si>
    <t>11001310500920261005500</t>
  </si>
  <si>
    <t>SONIA CRISTINA GRISALES AMADOR, GLORIA LUCIA GRISALES AMADOR, SARA CLEMENCIA GRISALES AMADOR Y CARLOS HUMBERTO GRISALES AMADOR</t>
  </si>
  <si>
    <t>11001334205620260010700</t>
  </si>
  <si>
    <t>JAIRO DE JESUS GIRALDO MARTINEZ</t>
  </si>
  <si>
    <t>66682310400120260011800</t>
  </si>
  <si>
    <t>11001334204720260011000</t>
  </si>
  <si>
    <t xml:space="preserve">CABILDO INDIGENA AKASINANAE REPRESENTADO POR DEXY ADELAIDA DIAZ CARDOSO </t>
  </si>
  <si>
    <t>50573318900220260005600</t>
  </si>
  <si>
    <t xml:space="preserve">MANOLO SALAMANCA PÉREZ </t>
  </si>
  <si>
    <t>11001031500020250813500</t>
  </si>
  <si>
    <t>LA ASOCIACION ASOPEZULIA</t>
  </si>
  <si>
    <t>11001031500020260205700</t>
  </si>
  <si>
    <t>50573318900220260004500</t>
  </si>
  <si>
    <t>MANUEL IGNACIO FLOREZ RODRIGUEZ</t>
  </si>
  <si>
    <t>50001310300120260006500</t>
  </si>
  <si>
    <t>86568318900220260003800</t>
  </si>
  <si>
    <t>YOHANNA PATRICIA GOMEZ SUAREZ</t>
  </si>
  <si>
    <t>25486408900120260011200</t>
  </si>
  <si>
    <t>SAMUEL GERMAN CUELLAR VARON</t>
  </si>
  <si>
    <t>202610099</t>
  </si>
  <si>
    <t>05001310700520260005000</t>
  </si>
  <si>
    <t>EDUAR ALBERTO GONZALEZ VAQUERO Y JULIO CESAR ESTRADA</t>
  </si>
  <si>
    <t>13744318400120261003200</t>
  </si>
  <si>
    <t>PABLO FELIPE SOTO BLANCO</t>
  </si>
  <si>
    <t>17001311000120260011200</t>
  </si>
  <si>
    <t>LUIS FERNANDO ALVAREZ JARAMILLO Y ALEJANDRO ALVAREZ ZULUAGA</t>
  </si>
  <si>
    <t>11001031500020260180400</t>
  </si>
  <si>
    <t>PROCURADURIA 03 JUDICIAL II PARA ASUNTOS AMBIENTALES AGRARIOS DE CARTAGENA</t>
  </si>
  <si>
    <t>13001400300920260029800</t>
  </si>
  <si>
    <t>44001418900120260019400</t>
  </si>
  <si>
    <t>202600148</t>
  </si>
  <si>
    <t>ALVARO RODRIGUEZ RUEDA</t>
  </si>
  <si>
    <t>47001418900720260028400</t>
  </si>
  <si>
    <t>NOE ALFONSO LESMES</t>
  </si>
  <si>
    <t>50313408900420260011900</t>
  </si>
  <si>
    <t>11001333501720260011000</t>
  </si>
  <si>
    <t>05129408900120260015300</t>
  </si>
  <si>
    <t>202600603</t>
  </si>
  <si>
    <t>LAURENTINO PERDOMO IQUINAS</t>
  </si>
  <si>
    <t>19001312100120260007800</t>
  </si>
  <si>
    <t>85162318900120260004300</t>
  </si>
  <si>
    <t>JAIRO ANGEL TOVAR</t>
  </si>
  <si>
    <t>11001310504120261005900</t>
  </si>
  <si>
    <t>LINA ESPERANZA MENDOZA SALAMANCA</t>
  </si>
  <si>
    <t>11001333703920260013800</t>
  </si>
  <si>
    <t>47001408800520260014600</t>
  </si>
  <si>
    <t>JUAN CARLOS HIGUERA TRIANA</t>
  </si>
  <si>
    <t>11001333502120260013300</t>
  </si>
  <si>
    <t>ALVARO ENRIQUE CANDICK ARIZA</t>
  </si>
  <si>
    <t>GABRIEL DE MOYA FONSECA</t>
  </si>
  <si>
    <t>202600049</t>
  </si>
  <si>
    <t>PROCURADURIA GENERAL DE LA NACION, a través de la Procuradora 03 Judicial II para Asuntos Ambientales y Agrarios de Cartagena</t>
  </si>
  <si>
    <t>13001310700220260004900</t>
  </si>
  <si>
    <t>AZARIAS ALOMIA RIASCOS Y OTROS</t>
  </si>
  <si>
    <t>11001031500020260167900</t>
  </si>
  <si>
    <t>FLOR MARIA MARTINEZ Y FAMILIA</t>
  </si>
  <si>
    <t>15822408900120260004100</t>
  </si>
  <si>
    <t>JOSE ROBERTO DIAZ GOMAJOA</t>
  </si>
  <si>
    <t>86001312100220260002100</t>
  </si>
  <si>
    <t>CORPOCHIVOR</t>
  </si>
  <si>
    <t>15001333301320260006800</t>
  </si>
  <si>
    <t>11001318701120260005100</t>
  </si>
  <si>
    <t>Año</t>
  </si>
  <si>
    <t xml:space="preserve">SECRETARIA DE HACIENDA DE LA ALCALDIA MAYOR DE BOGOTÁ </t>
  </si>
  <si>
    <t>ALCALDIA MUNICIPAL Y PERSONERIA DEEL DORADO META</t>
  </si>
  <si>
    <t>ANGIE PAOLA RIANO CORTES</t>
  </si>
  <si>
    <t>AUTORIDADES ANCESTRALES NEEHJWESX-TERRITORIO INDIGENA NASA -RESGUARDO D ELAS DELICIAS Y RSGUARDO TERROTORIO ANCESTRAL GUADALITO - CORREGIMIETO MODOMO.</t>
  </si>
  <si>
    <t xml:space="preserve">SECRETARIA DE HABITAT DE SAN JOSÉ DE CUCUTÁ Y OTROS </t>
  </si>
  <si>
    <t>ESTEFANIA RIVERA RAMIREZ</t>
  </si>
  <si>
    <t>DRA LUZ ELENA AGUDELO SÁNCHEZ</t>
  </si>
  <si>
    <t>95001333300220250013100</t>
  </si>
  <si>
    <t>PAOLA ANDREA RODRIGUEZ NIETO EN REPRESENTACIÓN DE SU HIJA A.N.R.R</t>
  </si>
  <si>
    <t>FUNDACIÓN MARVIVA</t>
  </si>
  <si>
    <t xml:space="preserve">JOSE ROGELIO ARIAS </t>
  </si>
  <si>
    <t xml:space="preserve">MARTIN ALOSO SEGURA </t>
  </si>
  <si>
    <t xml:space="preserve">TULIA ANDREA PERDOMO MEJIA </t>
  </si>
  <si>
    <t>FABIAN ANDRES GOMEZ BARRERO</t>
  </si>
  <si>
    <t>OMAR MAURICIO MARTINEZ TRIANA</t>
  </si>
  <si>
    <t>EMILIA MARIA TULENA TORIBIO</t>
  </si>
  <si>
    <t xml:space="preserve">MIGUEL FRANCISCO CONTRERAS LADINES </t>
  </si>
  <si>
    <t>LEIDYCATALINA TABARES LÓPEZ</t>
  </si>
  <si>
    <t>JAIRO ERNESTO SILVA BLANCO</t>
  </si>
  <si>
    <t>JOSE ORLANDO PARRA GOMEZ Y ALEXANDER RIOS ARBOLEDA</t>
  </si>
  <si>
    <t>202500151</t>
  </si>
  <si>
    <t>47001333300620250014100</t>
  </si>
  <si>
    <t>JOSÉ GREGORIO GÜETTE RICO</t>
  </si>
  <si>
    <t>JOSÉ TELLO</t>
  </si>
  <si>
    <t>LORNA XIOMARA PALACIOS GARCIA</t>
  </si>
  <si>
    <t>05088310300120250017202-110014009092202500218</t>
  </si>
  <si>
    <t>Leydy Valencia López</t>
  </si>
  <si>
    <t>54001400300820250093600</t>
  </si>
  <si>
    <t>JORGE ARTURO PUENTES LONDOÑO -INVERSIONES Y CONSTRUCCIONES SUMAPAZ LTDA</t>
  </si>
  <si>
    <t>JUAN DANIEL PULIDO AGUILAR</t>
  </si>
  <si>
    <t>LUIS ÁNGEL LUNA ORTIZ</t>
  </si>
  <si>
    <t xml:space="preserve"> ISMAEL GALLARDO ARAUJO</t>
  </si>
  <si>
    <t>VICTOR HUGO RODRÍGUEZ ALJURE - TOWER ONE WIRELESS COLOMBIA S.A.S</t>
  </si>
  <si>
    <t>MYRIAM AMPARO ANDRADE HERNÁNDEZ</t>
  </si>
  <si>
    <t>LUIS ERNESTO JIMÉNEZ DIAZ</t>
  </si>
  <si>
    <t>T-11218044</t>
  </si>
  <si>
    <t>Gildardo Gaviria Vásquez contra Celsia S.A. E.S.P. y Enid Daniela Vargas</t>
  </si>
  <si>
    <t>JORGE ENRIQUE CELY LEÓN</t>
  </si>
  <si>
    <t>MERCEDES SAAVEDRA</t>
  </si>
  <si>
    <t>OMAIRA LUNA CHINDOY Y OTROS</t>
  </si>
  <si>
    <t>JIMMY EDUARDO VEGA PRADA Y ANA MIRELLA PORTILLA CERON</t>
  </si>
  <si>
    <t>86001310900320250019300</t>
  </si>
  <si>
    <t>ARBEY NIETO y OTROS</t>
  </si>
  <si>
    <t>JORGE MARIO PÉREZ LOZANO</t>
  </si>
  <si>
    <t>NELFI ALEJANDRA GARZÓN GUZMÁN_x000D_</t>
  </si>
  <si>
    <t>Pedro Alfonso Ardila Vanegas</t>
  </si>
  <si>
    <t>47551318900220250020300_x000D_</t>
  </si>
  <si>
    <t>ANTONIO RICARDO POSTARINI HERRERA</t>
  </si>
  <si>
    <t>DUARDO PATARROYO CORDOBA</t>
  </si>
  <si>
    <t>SILVIO MARIANO ROSAS</t>
  </si>
  <si>
    <t>EDINSON ENRIQUE GARAVIS ARGEL</t>
  </si>
  <si>
    <t>FABIO HERIBERTO MOLINA ARANGO - DIRECCIÓN SECCIONAL DE ADMINISTRACIÓN JUDICIAL DE CALI – VALLE DEL CAUCA</t>
  </si>
  <si>
    <t>María Isabel Duran Carvajal en calidad de agente oficioso de Alejandro Enrique Duran</t>
  </si>
  <si>
    <t xml:space="preserve">CARLOS EDUARDO SUAREZ PINZON </t>
  </si>
  <si>
    <t>47001418900620260029600</t>
  </si>
  <si>
    <t>Juan Manuel López Molina</t>
  </si>
  <si>
    <t>BLANCA MARIA SIERRA PONGUTA</t>
  </si>
  <si>
    <t>ANDREA LOPEZ ARIAS</t>
  </si>
  <si>
    <t>LIRIA ROSA RAMÍREZ FERNÁNDEZ</t>
  </si>
  <si>
    <t>MARÍA LUCY SAAVEDRA SÁNCHEZ</t>
  </si>
  <si>
    <t xml:space="preserve">PERSONERO MUNICIPAL GAMEZA JAVIER LIZARDO FGUEROA JIMÉNEZ </t>
  </si>
  <si>
    <t>CG CONSTRUCTORA S.A.S.</t>
  </si>
  <si>
    <t>INVERSIONES PEGASO S.A.S</t>
  </si>
  <si>
    <t>AGROPECUARIA CIENFUEGOS S.A</t>
  </si>
  <si>
    <t>RUBÉN HORVEY TORRES RESTREPO</t>
  </si>
  <si>
    <t xml:space="preserve">IGNACIA TÁMARA OMAÑA -SINDICATO AEROMET </t>
  </si>
  <si>
    <t>Laura Fernanda Cuervo Cortés</t>
  </si>
  <si>
    <t>ANDREA TATIANA GONZAGA GARCÍA</t>
  </si>
  <si>
    <t>ELSO ESTÉVEZ TORRES</t>
  </si>
  <si>
    <t>INSTITUCION EDUCATIVA MI MUNDO FELIZ “APRENDER JUGANDO”</t>
  </si>
  <si>
    <t>MIRELLA DEL SOCORRO RAMÍREZ LÓPEZ</t>
  </si>
  <si>
    <t>CONCEPCION GARCIA CORREA</t>
  </si>
  <si>
    <t>CLARA ROSA OCHOA ROJAS</t>
  </si>
  <si>
    <t>VIRGILIO JEREZ</t>
  </si>
  <si>
    <t>68001311000920250007500</t>
  </si>
  <si>
    <t>HAROLD ANTONIO LINERO PÉREZ</t>
  </si>
  <si>
    <t>LUZ AMPARO ACEVEDO ORTEGA</t>
  </si>
  <si>
    <t>CONSEJO COMUNITARIO BAJO TAPAJE Y DEL MAR</t>
  </si>
  <si>
    <t>HOSPITAL DE ALTA COMPLEJIDAD DEL PUTUMAYO SAS ZOMAC</t>
  </si>
  <si>
    <t>CARLOS YOBANY HURTADO YANTEN</t>
  </si>
  <si>
    <t>JAIRO DAVID TRIBIÑO PEREZ</t>
  </si>
  <si>
    <t>JOSE ROSALIA CORONADO PACHECHO</t>
  </si>
  <si>
    <t>GUILLERMO GARCÉS TORO</t>
  </si>
  <si>
    <t>MARTA ELCY BETANCUR DE ARROYAVE</t>
  </si>
  <si>
    <t>ÁLVARO JOSÉ AGUIRRE BARROS</t>
  </si>
  <si>
    <t>JAIME ROA CEDEÑO</t>
  </si>
  <si>
    <t>HERNANDO MISAS PELÁEZ</t>
  </si>
  <si>
    <t>ROBERTO RAMÍREZ TÉLLEZ</t>
  </si>
  <si>
    <t>RESGUARDO CABILDO INDIGENA CAMËNTSÁ BIYÁ</t>
  </si>
  <si>
    <t>WALTER METKE SÁNCHEZ</t>
  </si>
  <si>
    <t>RAMIRO ANACONAS</t>
  </si>
  <si>
    <t>LUIS ENRIQUE YALANDA HURTADO</t>
  </si>
  <si>
    <t>OLGA LUCÍA ORJUELA LÓPEZ</t>
  </si>
  <si>
    <t xml:space="preserve">05031318900120250019900 </t>
  </si>
  <si>
    <t>MARÍA EUCARIS GAVIRIA CRUZ</t>
  </si>
  <si>
    <t xml:space="preserve">20250005500 </t>
  </si>
  <si>
    <t>JOSE ROGELIO ARIAS REPRESENTANTE LEGAL ASOCIACIÓN DE PILOTOS DEL PACIFICO ASOPILOTOS</t>
  </si>
  <si>
    <t xml:space="preserve">20001318700220260365300 </t>
  </si>
  <si>
    <t>Farit Emerit Garizado Arrieta</t>
  </si>
  <si>
    <t xml:space="preserve">05001333302820260000100 </t>
  </si>
  <si>
    <t>Juan Sebastian Melo Arango</t>
  </si>
  <si>
    <t>JOSE WILLIAM SÁNCHEZ PÁEZ</t>
  </si>
  <si>
    <t>FUNDACIÓN CATARUBEN</t>
  </si>
  <si>
    <t xml:space="preserve">11001031500020260176000 </t>
  </si>
  <si>
    <t>ARLEY JOSÉ QUIÑONEZ ORTIZ Y FULGENCIA SERNA CHAVERRA</t>
  </si>
  <si>
    <t xml:space="preserve">BLANCA RABEYA DE MALDONADO </t>
  </si>
  <si>
    <t>Andrés Alberto Buitrago Álzate</t>
  </si>
  <si>
    <t>Luis Fredy Pai Taicus</t>
  </si>
  <si>
    <t>HÉCTOR ARENAS BECERRA</t>
  </si>
  <si>
    <t>SAMUEL GERMÁN CUELLAR VARÓN</t>
  </si>
  <si>
    <t>GINA ANGÉLICA MORENO PAREDES</t>
  </si>
  <si>
    <t/>
  </si>
  <si>
    <t>CARMEN LINA GÓMEZ TORRES</t>
  </si>
  <si>
    <t>COMUNIDAD INDIGENA CAUCAPAPUNGO – FLORESTA (intermedio PABLO BUESAQUILLO MUCHAVISOY)</t>
  </si>
  <si>
    <t>FERNEY MOYANO, CLAUDIA ISABEL AREVALO, LUIS CARLOS GALLEGO CRUZ, ELVER CALDERON NINCO</t>
  </si>
  <si>
    <t>ALIDA INÉS GONZALEZ URBANO</t>
  </si>
  <si>
    <t>FRANCISCO JOSÉ SALAZAR ZULUAGA y AMANDA BALBINA ACEVEDO</t>
  </si>
  <si>
    <t>Jairo Andrés Trocha Ruiz</t>
  </si>
  <si>
    <t>AYDA LUZ PULGARÍN</t>
  </si>
  <si>
    <t>Natalia Bedoya</t>
  </si>
  <si>
    <t>Mariana de Jesús Canamejoy Trujillo y Luis Arturo Trujillo Romo</t>
  </si>
  <si>
    <t>CARLOS ALBERTO RONDÓN RODRÍGUEZ actuando en representación del municipio de SAN CARLOS DE GUAROA</t>
  </si>
  <si>
    <t>11001020300020250076500</t>
  </si>
  <si>
    <t>Cenaida del Toro Cortés</t>
  </si>
  <si>
    <t>Alixamayi Ceballos Galvis</t>
  </si>
  <si>
    <t>Leonor Nury Rojas De Rojas</t>
  </si>
  <si>
    <t xml:space="preserve">Asociación de Recuperadores Natura –ASORENA- </t>
  </si>
  <si>
    <t>Olegario Pulido Alba</t>
  </si>
  <si>
    <t>86001312100320250004800</t>
  </si>
  <si>
    <t>Felipe Oliver Vallejo Mena</t>
  </si>
  <si>
    <t>Igor Diego Leonardo Calderón Colorado</t>
  </si>
  <si>
    <t xml:space="preserve">Cenaida Rosa del Toro Cortes </t>
  </si>
  <si>
    <t>Cabildo Indígena Pijaos Brisas de Chicalá y otros.</t>
  </si>
  <si>
    <t xml:space="preserve"> ABDARIS ESTHER IBARRA ESCOBAR en calidad de Representante legal de la JUNTA DE ACCION COMUNAL DE MINCA</t>
  </si>
  <si>
    <t>Gustavo Adolfo Torres Melo_x000D_</t>
  </si>
  <si>
    <t xml:space="preserve"> Heidy Lorena Sánchez Barreto</t>
  </si>
  <si>
    <t>NELSON TOVAR MURCIA</t>
  </si>
  <si>
    <t>Plinio Castro Peñaloza</t>
  </si>
  <si>
    <t>ALFREDO ELIAS CURE GOMEZ, quien actúa en nombre en representación de la SOCIEDAD CURE DELGADO &amp; CIA S. EN C</t>
  </si>
  <si>
    <t>REINEL FERNANDO MARULANDA GÓMEZ</t>
  </si>
  <si>
    <t>86001312100320250009000</t>
  </si>
  <si>
    <t>Jimmy Eduardo Vega Prada - en calidad de Gobernador del Cabildo Inga Runa Alpa Wasi y Otros</t>
  </si>
  <si>
    <t>BEATRIZ SIERRA ARÉVALO</t>
  </si>
  <si>
    <t>Santiago Chica Morales Capitán Mayor del Cabildo Indígena Malibúes (Resguardo Mayor Cacique Talihua – Cabildo Indígena Despertar del Sol)</t>
  </si>
  <si>
    <t>T-10943750 y T-10953486</t>
  </si>
  <si>
    <t>Venancio Flórez López y otro</t>
  </si>
  <si>
    <t>Fabian Duque Suárez- Líder comunitario Alto de la Mora</t>
  </si>
  <si>
    <t>RODOLFO CORZO GÓMEZ, en calidad de presidente del Consejo municipal de San José de Miranda</t>
  </si>
  <si>
    <t>11001220300020250004500</t>
  </si>
  <si>
    <t>Luis Alberto Arias Granada</t>
  </si>
  <si>
    <t>Ericson Ernesto Mena Garzón</t>
  </si>
  <si>
    <t>MARIA ANTONIA PINZÓN CARO</t>
  </si>
  <si>
    <t xml:space="preserve">Resguardo Indígena Chigüiro de los pueblos Piapoco y Sikuani (Comunidades Chátare, Chigüiro, Paraíso y Wayaanai), ubicado en los municipios de Cumaribo (Vichada) y Barrancominas (Guainía) </t>
  </si>
  <si>
    <t xml:space="preserve">"BLANCA ELVIA DÍAZ y ALEXANDER AVILÉS AVILÉS como Agente Oficioso de la Veeduría Florencia Renace para la Amazonía" </t>
  </si>
  <si>
    <t>José Alexander Briceño Velásquez</t>
  </si>
  <si>
    <t>Desiderio Vides Pérez</t>
  </si>
  <si>
    <t>Justa Eufemia Veloza Duque</t>
  </si>
  <si>
    <t>Karen Margarita Arias de la Rosa</t>
  </si>
  <si>
    <t xml:space="preserve">73001318700220260000200 </t>
  </si>
  <si>
    <t>DIANA JOHANA ALFONSO HERNÁNDEZ</t>
  </si>
  <si>
    <t>86001312100320260001300</t>
  </si>
  <si>
    <t xml:space="preserve">Ferney Botina </t>
  </si>
  <si>
    <t xml:space="preserve">Andrés Alberto Buitrago Álzate </t>
  </si>
  <si>
    <t xml:space="preserve">99001318400120260001600 </t>
  </si>
  <si>
    <t>RAFAEL HUMBERTO MEZA HERRERA</t>
  </si>
  <si>
    <t>JOSE RENÉ DUCUARA DUCUARA</t>
  </si>
  <si>
    <t>LAURA VANESSA PEÑA CARDOSO</t>
  </si>
  <si>
    <t>JORGE ORLANDO MUÑOZ GOMEZ</t>
  </si>
  <si>
    <t>RAFAEL CAGUEÑAS PINEDA</t>
  </si>
  <si>
    <t>FORVIS MAZARS TAX &amp; LEGAL S.A.S.</t>
  </si>
  <si>
    <t>CESAR ISAÍAS FLÓREZ CLARÍN</t>
  </si>
  <si>
    <t>GLORIA ESPERANZA RIAÑO SANTAFÉ</t>
  </si>
  <si>
    <t xml:space="preserve">CLARENA ELIZABETH FONSECA URIANA </t>
  </si>
  <si>
    <t>JOSÉ DEL CÁRMEN CUESTA NOVOA</t>
  </si>
  <si>
    <t>JOHANNA MARCELA GÓMEZ Y OTROS</t>
  </si>
  <si>
    <t>MARÍA EMMA RUIZ GIL</t>
  </si>
  <si>
    <t>María Efigenia Pineda</t>
  </si>
  <si>
    <t>CAMILO VELÁSQUEZ REYES</t>
  </si>
  <si>
    <t>MARIA MERCEDES ROSALES</t>
  </si>
  <si>
    <t>MARTA CASTAÑO HENRÍQUEZ</t>
  </si>
  <si>
    <t>AUGUSTO CÉSAR RICO GARCÍA</t>
  </si>
  <si>
    <t>05266311000120250066401</t>
  </si>
  <si>
    <t xml:space="preserve">Resguardo Indígena Morichal Viejo y Resguardo Indígena Laguna Niñal </t>
  </si>
  <si>
    <t>JUAN JOSE GREGORIO MURCIA ZABALA</t>
  </si>
  <si>
    <t>MARIANA VARGAS CLAVIJO, como representante legal del edificio LOS SAUCES PROPIEDAD HORIZONTAL,</t>
  </si>
  <si>
    <t>CÉSAR AUGUSTO TRIANA MARTÍNEZ</t>
  </si>
  <si>
    <t>MARLENY ANACONA BERMEO y otros</t>
  </si>
  <si>
    <t>JOSÉ REINALDO ZULUAGA</t>
  </si>
  <si>
    <t>BENYAMIN BAZAEL REPRESENTANTE LEGAL DE CI BOGOTA ESMERALD MART SAS</t>
  </si>
  <si>
    <t>202500079</t>
  </si>
  <si>
    <t>HERNÁN FELIPE TRUJILLO QUINTERO</t>
  </si>
  <si>
    <t>JAIME ALVEIRO CÓDOBA AGUILLÓN</t>
  </si>
  <si>
    <t>LUIS CARLOS LUGO OSORIO</t>
  </si>
  <si>
    <t>RAÚL ARIAS CONSULTORES AMBIENTALES LTDA</t>
  </si>
  <si>
    <t>LUZ ADIELA MUÑOZ HENAO</t>
  </si>
  <si>
    <t>ROSA ELVIRA OTÁLORA CUERVO</t>
  </si>
  <si>
    <t>WILFREDY BALLESTEROS VEGA</t>
  </si>
  <si>
    <t>EMPRESA DE ACUEDUCTO Y ALCANTARILLADO DE PEREIRA</t>
  </si>
  <si>
    <t>PABLO EMILIO BERMUDEZ NOVOA Y OTROS</t>
  </si>
  <si>
    <t>05670408900120250027700</t>
  </si>
  <si>
    <t xml:space="preserve">PABLO ANDRES GOMEZ </t>
  </si>
  <si>
    <t>17662408900120250027200 - 17662408900120250027300 - 17662408900120250027400 - 17662408900120250027600</t>
  </si>
  <si>
    <t>LUZ MERY IDARRAGA CARDONA</t>
  </si>
  <si>
    <t>FUNDACIÓN SOCIOCULTURAL LOS ROSTROS DE MI PUEBLO</t>
  </si>
  <si>
    <t>DANIEL DAVID MARTÍNEZ LÓPEZ</t>
  </si>
  <si>
    <t>JUAN ALBERTO LONDOÑO MARTÌNEZ</t>
  </si>
  <si>
    <t>EVA MARFA LLINAS TAMAYO</t>
  </si>
  <si>
    <t>ERIKA MARTÍNEZ BOLAÑO y Otros</t>
  </si>
  <si>
    <t xml:space="preserve">RICHARD FUELANTALA DELGADO </t>
  </si>
  <si>
    <t>FRANCIS SANTANDER PÉREZ DORIA</t>
  </si>
  <si>
    <t xml:space="preserve">FRENTE NACIONAL AFROCOLOMBIAN – FRENACOL. </t>
  </si>
  <si>
    <t>GRAN TIERRA OPERATIONS COLOMBIA GMBH SUCURSAL</t>
  </si>
  <si>
    <t>STELLA NAKAMURA CHACÓN</t>
  </si>
  <si>
    <t>MARLON MARIANO YANEZ CAMARGO, En calidad de PERSONERO DELEGADO PARA LA PROTECCIÓN DE LAS COMUNIDADES Y SUJETOS DE ESPECIAL PROTECCIÓN CONSTITUCIONAL</t>
  </si>
  <si>
    <t>JORGE GREGORIO OSPINA RENDÓN</t>
  </si>
  <si>
    <t>FLOR MARINA MENDOZA CUEVAS</t>
  </si>
  <si>
    <t xml:space="preserve">Franklin Fernando Cifuentes Fernández </t>
  </si>
  <si>
    <t xml:space="preserve">WALTER BATISTA OSPINO y otros </t>
  </si>
  <si>
    <t>SANDRA FORERO RAMÍREZ</t>
  </si>
  <si>
    <t>JUAN CARLOS LOSADA VARGAS</t>
  </si>
  <si>
    <t>ELVIA ALICIA NARVÁEZ PEÑA</t>
  </si>
  <si>
    <t>Dilfrida María Sepúlveda Arango y Álvaro Cruz Peña</t>
  </si>
  <si>
    <t>ANDREA LILIANA CARRILLO CORONADO</t>
  </si>
  <si>
    <t>COLCCO S.A.</t>
  </si>
  <si>
    <t>GUILLERMO ANDRES CUESTA PANESSO, PERSONERO MUNICIPAL DE TADÓ.</t>
  </si>
  <si>
    <t>76001310502220251007800</t>
  </si>
  <si>
    <t>HENRY CONTES ORTEGON</t>
  </si>
  <si>
    <t>23189408900120250046100</t>
  </si>
  <si>
    <t>ADER GUADITH SAAH ESPITIA</t>
  </si>
  <si>
    <t>11001310303320260003500</t>
  </si>
  <si>
    <t>Álvaro Antonio Pérez García</t>
  </si>
  <si>
    <t>MIGUEL IGNACIO MARTÍNEZ OLANO</t>
  </si>
  <si>
    <t>XIMENA ORDOÑEZ MONROY_x000D_</t>
  </si>
  <si>
    <t>JUAN FELIPE RODRÍGUEZ VARGAS</t>
  </si>
  <si>
    <t>JOSÉ MILLER CASTRO BERNAL Y OTRA_x000D_</t>
  </si>
  <si>
    <t>CÉSAR EMILIO ASPRILLA MOSQUERA - CENTRO DE INVESTIGACIONES ETNOBIOLÓGICAS CHINANGO</t>
  </si>
  <si>
    <t>52001400900320250019400</t>
  </si>
  <si>
    <t>202500237</t>
  </si>
  <si>
    <t>LUIS MIGUEL JERÉZ GARCÍA</t>
  </si>
  <si>
    <t>LUZ ELENA GÓMEZ AREVALO</t>
  </si>
  <si>
    <t>EDILBERTO LARA LARA Y SAMUEL LARA BAUTSTA - RESGUARDO INDIGENA CARRIZAL</t>
  </si>
  <si>
    <t>FEDERACIÓN NACIONAL DE ACUICULTORES DE COLOMBIA - FENACUACOL</t>
  </si>
  <si>
    <t>RIGO AVELAR Y OTROS</t>
  </si>
  <si>
    <t>05001408801120250053900</t>
  </si>
  <si>
    <t>LILIANA ELENA OJEDA ÁLVAREZ</t>
  </si>
  <si>
    <t>HERNANDO GARCÍA MARTÍNEZ</t>
  </si>
  <si>
    <t>LILIANA ELENA OJEDA ALVAREZ</t>
  </si>
  <si>
    <t>JOSÉ OTONIEL REVELO MORÁN Y OTROS</t>
  </si>
  <si>
    <t>11001310901820260000701</t>
  </si>
  <si>
    <t>FELIPE ANDRÉS VELASCO SÁENZ</t>
  </si>
  <si>
    <t>GERMAN ENCISO VIATELA</t>
  </si>
  <si>
    <t>JUAN FERNANDO GRANADOS TORO - COLFONDOS PENSIONES</t>
  </si>
  <si>
    <t>MARTIN IVAN DUQUE SALCEDO APODERADO DE OSCAR VILLAMIZAR JAIMES</t>
  </si>
  <si>
    <t xml:space="preserve">ANSELMO OTÁLORA CADENA </t>
  </si>
  <si>
    <t>CRISTIAN ANDRÉS POLOCHE QUESADA</t>
  </si>
  <si>
    <t>INDUSTRIAS ALIMENTICIAS ARETAMA S.A.</t>
  </si>
  <si>
    <t>CARLOS ENRIQUE ZAPATA BOHÓRQUEZ</t>
  </si>
  <si>
    <t>PREMIUM GROUP INVERSIONES &amp; CONSTRUCCIÓN S.A.S.</t>
  </si>
  <si>
    <t xml:space="preserve">COMUNIDAD DE LA VEREDA SALITRE BLANCO DE VILLETA, CUNDINAMARCA </t>
  </si>
  <si>
    <t>18001318700420250012000</t>
  </si>
  <si>
    <t>GUSTAVO VALENCIA – VEEDURÍA AMBIENTAL CIUDADANA FLORENCIA RENACE PARA LA AMAZONÍA</t>
  </si>
  <si>
    <t xml:space="preserve">ESTEVAN RODRÍGUEZ HERNÁNDEZ </t>
  </si>
  <si>
    <t>LUIS FERNANDO RAMOS BOLAÑO</t>
  </si>
  <si>
    <t>FABIO ANDRÉS BONILLA</t>
  </si>
  <si>
    <t xml:space="preserve">EUDIAS GUERRERO LASSO </t>
  </si>
  <si>
    <t xml:space="preserve">COMITE POR LA VIDA / ANA MARÍA VASQUEZ SILGADO </t>
  </si>
  <si>
    <t>Hernán Gómez Mejía</t>
  </si>
  <si>
    <t>NATALIA ALEJANDRA USCÁTEGUI RUIZ</t>
  </si>
  <si>
    <t xml:space="preserve">LUCINDA MORENO HERNANDEZ </t>
  </si>
  <si>
    <t>UNIDAD DE GESTION DE PENSIONES Y PARAFISCALES – UGPP</t>
  </si>
  <si>
    <t>MAYERLY LÓPEZ CARREÑO Y OTROS</t>
  </si>
  <si>
    <t>CONSEJO COMUNITARIO POR EL DESARROLLO INTEGRAL (PDI) DEL MUNICIPIO DEL MUNICIPIO DE MURINDÓ - ANTIOQUIA,</t>
  </si>
  <si>
    <t>JESUS HERNAN MARTÍN TRUJILLO</t>
  </si>
  <si>
    <t>Personería Municipal de Málaga Representante Legal Abogada Jenifer Liced Tarazona Ruiz identificada con cédula de ciudadanía No. 1.096.955.702 expedida en Málaga con acta de posesión No. 006 de veintitrés (23) de Agosto de 2024.</t>
  </si>
  <si>
    <t>Parques Nacionales Naturales de Colombia. Instituto Geográfico Agustín Codazzi</t>
  </si>
  <si>
    <t>Sandra Verónica Vargas Rivadeneira</t>
  </si>
  <si>
    <t>GUILLERMO ANDRÉS CUESTA PANESSO, PERSONERO MUNICIPAL DE TADÓ.</t>
  </si>
  <si>
    <t>ZORAIDA PIEDRAITA CALLE</t>
  </si>
  <si>
    <t>NEAL OSORIO GÓMEZ BENT</t>
  </si>
  <si>
    <t>JORGE ORDOSGOITIA RUIZ</t>
  </si>
  <si>
    <t>ASOCIACIÓN DE RECUPERADORES AMBIENTALES DE CUNDINAMARCA</t>
  </si>
  <si>
    <t>Ana Milena Villamizar Medina en representación de la Asociación de Pescadores Artesanales Rio Zulia ASOPEZULIA</t>
  </si>
  <si>
    <t>ASOCIACION DE COMUNIDADES DEL RIO ISANA Y SURUBI</t>
  </si>
  <si>
    <t xml:space="preserve">JOVEIMER JOSE VEGA FRAGOZO Y OTROS </t>
  </si>
  <si>
    <t>202500352</t>
  </si>
  <si>
    <t>Juan Carlos Triviño Toro Titular del Derecho Diego Alejandro Pérez Giraldo</t>
  </si>
  <si>
    <t>ASOCIACIÓN DE EMPLEADOS PÚBLICOS DEL MINISTERIO DE AMBIENTE Y DESARROLLO SOSTENIBLE – ASOAM.</t>
  </si>
  <si>
    <t>YONAIRO SAENZ DURÁN</t>
  </si>
  <si>
    <t>Richard Gómez Vargas</t>
  </si>
  <si>
    <t>HAROLD HERNÁN MORENO CARDONA</t>
  </si>
  <si>
    <t>MANUEL DE JESUS GUTIERREZ DELUQUE</t>
  </si>
  <si>
    <t>ASOCIACION DE PELOTEROS DEL PACIFICO ASOPILOTE</t>
  </si>
  <si>
    <t>CRUZ ELENA PALACIO ORTIZ ACUANTIOQUIA SAS</t>
  </si>
  <si>
    <t>25486408900120260004600</t>
  </si>
  <si>
    <t>CARLOS ALBERTO PERDOMO FRANCO y CARLOS ALFREDO GUTIÉRREZ MIRANDA</t>
  </si>
  <si>
    <t>Alcalde del municipio de Villagarzón, Putumayo</t>
  </si>
  <si>
    <t>Brayan Alexis Sánchez Quintero</t>
  </si>
  <si>
    <t>Jennifer Vanesa Ballesteros, Paula Del Pilar Pedrigón Camargo</t>
  </si>
  <si>
    <t>Comunidad Del Centro Poblado El Juncal - Predio Las Brisas, Representada por José Marín Moreno Villarreal Vocero Comunitario</t>
  </si>
  <si>
    <t>Islena del Carmen Guardo Marrugo-Apoderado Jhon Fredy Gutiérrez Guerrero</t>
  </si>
  <si>
    <t>Tower One Wireless Colombia S.A. S</t>
  </si>
  <si>
    <t>Gloria Esperanza Riaño Santafe</t>
  </si>
  <si>
    <t>Veeduría Ciudadana Para La Vigilancia Y Control Social De Los Recursos Y Bienes Públicos Colombianos</t>
  </si>
  <si>
    <t>ERICK FABIÁN CHARRY BOLÍVAR</t>
  </si>
  <si>
    <t>Paula Alejandra Duarte Sánchez</t>
  </si>
  <si>
    <t>Rodrigo Martínez Perdomo</t>
  </si>
  <si>
    <t>Juan Pablo II Cuero González</t>
  </si>
  <si>
    <t>JUZGADO VEINTISEIS CIVIL DEL CIRCUITO DEL DISTRITO JUDICIAL DE BOGOTÁ, D.C.</t>
  </si>
  <si>
    <t>David Felipe Quevedo Castro</t>
  </si>
  <si>
    <t xml:space="preserve"> MAYER ZULAY PINEDA MORA </t>
  </si>
  <si>
    <t>JOSE FELIPE ALOMIA GONZALEZ</t>
  </si>
  <si>
    <t>MARTHA IRIS CAPURRO MEJIA</t>
  </si>
  <si>
    <t>DAYANNA VALENTINA ACOSTA GIRON Y OTROS</t>
  </si>
  <si>
    <t xml:space="preserve">CANTERA EL FARO S.A.S </t>
  </si>
  <si>
    <t xml:space="preserve">FRANCISCO ÁLVAREZ en calidad de representante legal de AMIRENACER-Asociación de Víctimas del Conflicto Armado Colombiano </t>
  </si>
  <si>
    <t>SIGIFREDO RICAURTE PERDOMO VS CONSORCIO PARAISO ACUATICO 2023 Y OTROS</t>
  </si>
  <si>
    <t>Julio César Caicedo Cano</t>
  </si>
  <si>
    <t>JOVER MANUEL BRAVO JIMENEZ, JOSE EPIFANIO COTERA SANCHEZ, MARIA ISIDRA DE AGUA CRESPO, LADYS MARGOTH CRESPO MARTINEZ, FRANCISCO MIGUEL ROMERO HERNANDEZ, SERGIO MANUEL CAMPO GONZALEZ, CENELLYS CRUZ ROMERO, NEVER ANTONIO VILLALBA REGINO Y OTROS</t>
  </si>
  <si>
    <t>RESGUARDO INDIGENA MACHAJAGUA</t>
  </si>
  <si>
    <t xml:space="preserve">CARLOS ALBÁN LONDOÑO MUÑOZ </t>
  </si>
  <si>
    <t>JORGE LUIS ESCUDERO HENAO (en representación de JOSÉ FERNANDO DÍAZ ESCUDERO)</t>
  </si>
  <si>
    <t>LEONARDO ROA GARCÍA</t>
  </si>
  <si>
    <t>JORGE LUIS MORENO CABANA Y OTROS</t>
  </si>
  <si>
    <t>Jeanneth Machado Ruiz</t>
  </si>
  <si>
    <t>ANTONIO MARÍA ZUMAQUE PINEDA IVÁN JAVIER ZUMAQUE PINEDA</t>
  </si>
  <si>
    <t>GOBERNADORES DE LAS COMUNIDADES INDÍGENAS: INGA - SAN ANTONIO, INGA - JOSÉ HOMERO, INGA - CONDAGUA, QUILLASINGA - KAY CHURY QUILLA SUMAQ, PASTOS – GRAN PUTUMAYO DE LOS PASTOS, CAMTSA – CAMENTSA BIYA, INGA – WAIRA SACHA, INGA - YUNGUILLO, ZIO BAÍN – JAI ZIAYA BAÍN, INGA – MOCOA Y INGA - MUSU ÑAMBI KAUSAI</t>
  </si>
  <si>
    <t>JUAN CARLOS ECHEVERRY NARVAEZ-VEEDURIA CIUDADANO NACIONAL</t>
  </si>
  <si>
    <t>JACKSON WILMER PALACIOS ÁLVAREZ</t>
  </si>
  <si>
    <t>66682310400120250048600 (202500396)</t>
  </si>
  <si>
    <t xml:space="preserve">GUSTAVO SIERRA ÁNGEL (Apoderada: Verónica Jiménez Flórez) </t>
  </si>
  <si>
    <t>IWATA GLOBAL MOTORS S.A.S.</t>
  </si>
  <si>
    <t>Corporación de Recicladores Ambiente Limpio - COREALRE</t>
  </si>
  <si>
    <t>47001418900520260000300</t>
  </si>
  <si>
    <t>ODIN PETROIL S.A. EN REORGANIZACIÓN</t>
  </si>
  <si>
    <t xml:space="preserve">JULIÁN EDUARDO NIÑO BRICEÑO </t>
  </si>
  <si>
    <t>IVAN DE JESUS PRADA CAMAÑO Y OTROS</t>
  </si>
  <si>
    <t xml:space="preserve">19001311000120260011800 </t>
  </si>
  <si>
    <t>15759310900220260004000</t>
  </si>
  <si>
    <t>202500570</t>
  </si>
  <si>
    <t>LUIS ENRIQUE RESTREPO INFANTE ACCIONADOS CONTRALORIA MUNICIPAL DE TULUÁ</t>
  </si>
  <si>
    <t xml:space="preserve"> REY MIRANDA S.A.S</t>
  </si>
  <si>
    <t>RAMIRO VAZQUEZ GIRALDO</t>
  </si>
  <si>
    <t>ISRAEL ARIAS GAMBOA.</t>
  </si>
  <si>
    <t xml:space="preserve">Consejo Comunitario Afrodescendientes las Casitas José del Transito Puche las Casitas </t>
  </si>
  <si>
    <t xml:space="preserve"> FERNEY BOTINA</t>
  </si>
  <si>
    <t xml:space="preserve">JOSÉ FERNANDO JARAMILLO CORREA </t>
  </si>
  <si>
    <t xml:space="preserve">NELSON OSCAR CASTRILLON RIVERO </t>
  </si>
  <si>
    <t xml:space="preserve">COMMODITIES LOGISTICS SERVICES S.A.S </t>
  </si>
  <si>
    <t xml:space="preserve">NATIVIDAD DEL ROSARIO DOMÍNGUEZ CABALLERO </t>
  </si>
  <si>
    <t>52001407100220250021400</t>
  </si>
  <si>
    <t>202500150</t>
  </si>
  <si>
    <t>60001310700120250008600</t>
  </si>
  <si>
    <t>JAMINTON MOSQUERA OREJUELA</t>
  </si>
  <si>
    <t>MUNICIPIO DE CAQUETA</t>
  </si>
  <si>
    <t>KAREN LISSEN PINEDA CAPURRO</t>
  </si>
  <si>
    <t>Isabel del Carmen Chagueza López y Segundo Eliecer Canacuán Hernández</t>
  </si>
  <si>
    <t>52001333300220220016900</t>
  </si>
  <si>
    <t>11001310905420220020400</t>
  </si>
  <si>
    <t>68001408800620220010600</t>
  </si>
  <si>
    <t>202300180</t>
  </si>
  <si>
    <t>08001318700420240010500</t>
  </si>
  <si>
    <t>AÑO</t>
  </si>
  <si>
    <t>CANTIDAD</t>
  </si>
  <si>
    <t>ACCIONES DE TUTELA ATENDIDAS POR AÑO</t>
  </si>
  <si>
    <t>2022 
(7 DE AGOSTO)</t>
  </si>
  <si>
    <t>2026
(30 DE MARZO)</t>
  </si>
  <si>
    <t>TOTAL</t>
  </si>
  <si>
    <t>NO APLICA</t>
  </si>
  <si>
    <t>GONZALO HERNANDEZ HERRERA</t>
  </si>
  <si>
    <t>UNIDAD ADMINISTRATIVA ESPECIAL DE GESTION PENSIONAL Y CONTRIBUCIONES PARAFISCALES DE LA PROTECCION SOCIAL</t>
  </si>
  <si>
    <t>DANIEL FERNANDO MANRIQUE PEREZ</t>
  </si>
  <si>
    <t>ADMINISTRADORA COLOMBIANA DE PENSIONES</t>
  </si>
  <si>
    <t>11001310502220150092800</t>
  </si>
  <si>
    <t>JUAN CARLOS ECHEVERRI NARVAEZ</t>
  </si>
  <si>
    <t>NULIDAD Y RESTABLECIMIENTO DEL DERECHO (LESIVIDAD)</t>
  </si>
  <si>
    <t>RECURSO EXTRAORDINARIO DE CASACION</t>
  </si>
  <si>
    <t>CARLOS ALBERTO RODRIGUEZ URIBE</t>
  </si>
  <si>
    <t>ROSALIA NUÑEZ FLOREZ</t>
  </si>
  <si>
    <t>11001333103620090008000</t>
  </si>
  <si>
    <t>LUIS ORLANDO DELGADILLO AYALA</t>
  </si>
  <si>
    <t>70001333100420090009600</t>
  </si>
  <si>
    <t>HIPOLITO DE JESUS RODELO TORRES</t>
  </si>
  <si>
    <t>25000232400020050125701</t>
  </si>
  <si>
    <t>76001233100020020446900</t>
  </si>
  <si>
    <t>23001233100020080027900</t>
  </si>
  <si>
    <t>ABEL ANTONIO TORRES CUELLO</t>
  </si>
  <si>
    <t>23001233100020090014700</t>
  </si>
  <si>
    <t>23001233100020090014500</t>
  </si>
  <si>
    <t>JOSE ANTONIO PAEZ MADERA</t>
  </si>
  <si>
    <t>15001233100020050387700</t>
  </si>
  <si>
    <t>MANUEL ANTONIO TOBITO SALAMANCA</t>
  </si>
  <si>
    <t>25000232600020070024401</t>
  </si>
  <si>
    <t>YOLIMA DIAZ CLARO</t>
  </si>
  <si>
    <t>25000232600020070023701</t>
  </si>
  <si>
    <t xml:space="preserve">INTERLINK ENTERPRISES LTDA C I EN LIQUIDACION </t>
  </si>
  <si>
    <t>25000232600020070021901</t>
  </si>
  <si>
    <t>25000232600020070029400</t>
  </si>
  <si>
    <t xml:space="preserve">BOSQUES DE SANTA ANA EN LIQUIDACION </t>
  </si>
  <si>
    <t>25000231500020060020901</t>
  </si>
  <si>
    <t>JOSE ANTONIO SELMA DURAN</t>
  </si>
  <si>
    <t>25000232600020070021401</t>
  </si>
  <si>
    <t>JOSE MANUEL OVIEDO HERRERA</t>
  </si>
  <si>
    <t>05001233100020000285900</t>
  </si>
  <si>
    <t>RAMIRO MURILLO</t>
  </si>
  <si>
    <t>76109333100220080007101</t>
  </si>
  <si>
    <t>76001233100020020458401</t>
  </si>
  <si>
    <t xml:space="preserve">COMUNIDAD DEL DANUBIO Y OTROS </t>
  </si>
  <si>
    <t>25000232500020050498901</t>
  </si>
  <si>
    <t>11001032400020050036100</t>
  </si>
  <si>
    <t>LUBIN ELIAS CHAVEZ AGREDO</t>
  </si>
  <si>
    <t>15001233100020030201300</t>
  </si>
  <si>
    <t>JAVIER GIOVANI FUQUENE CUADRADO</t>
  </si>
  <si>
    <t>15693333100220070022600</t>
  </si>
  <si>
    <t>SIXTA TULIA PARRA</t>
  </si>
  <si>
    <t>73001333100920080028800</t>
  </si>
  <si>
    <t>ADRIANA MARITZA TERREROS GUTIERREZ</t>
  </si>
  <si>
    <t>25000231500020050248801</t>
  </si>
  <si>
    <t>JUAN JOSE LALINDE SUAREZ</t>
  </si>
  <si>
    <t>27001333100120090022400</t>
  </si>
  <si>
    <t>CRISTOBAL MENA CORDOBA</t>
  </si>
  <si>
    <t>13001333101020110004600</t>
  </si>
  <si>
    <t>ADALIDES RAFAEL PEREZ TEJEDA</t>
  </si>
  <si>
    <t>73001333100820090036000</t>
  </si>
  <si>
    <t>11001310302120100021700</t>
  </si>
  <si>
    <t xml:space="preserve">CONSTRUCTORA SOCIAL CARIBEÑA </t>
  </si>
  <si>
    <t>25000231500020100294001</t>
  </si>
  <si>
    <t>05001310501320090037900</t>
  </si>
  <si>
    <t>11001032400020050024600</t>
  </si>
  <si>
    <t>Ulpiano Lloreda Zamorano</t>
  </si>
  <si>
    <t>25000232600019960311101</t>
  </si>
  <si>
    <t xml:space="preserve">UNION TEMPORAL TECNOLOGIA ENERGIA Y GERENCIA AMBIENTAL </t>
  </si>
  <si>
    <t>20001333100120090038000</t>
  </si>
  <si>
    <t>25000232400020050088600</t>
  </si>
  <si>
    <t>25000232400020050089900</t>
  </si>
  <si>
    <t>LUIS FELIPE VERGARA CABAL</t>
  </si>
  <si>
    <t>05001310501020100110000</t>
  </si>
  <si>
    <t>25000232400020110032100</t>
  </si>
  <si>
    <t>JUANA VALENTINA MICAN GARCIA</t>
  </si>
  <si>
    <t xml:space="preserve">PROCURADURIA JUDICIAL AMBIENTAL Y AGRARIA PARA EL TOLIMA </t>
  </si>
  <si>
    <t>SAMUEL ANDRES VILLAMIZAR BERNAL</t>
  </si>
  <si>
    <t>47001233100020110001100</t>
  </si>
  <si>
    <t>MARIA MERCEDES PERTUZ AVILA</t>
  </si>
  <si>
    <t>68001233100020020289100</t>
  </si>
  <si>
    <t>JACOB GIRALDO DAVALOS</t>
  </si>
  <si>
    <t>05001333101220110050600</t>
  </si>
  <si>
    <t>11001032400020100046600</t>
  </si>
  <si>
    <t>15693333100120110025300</t>
  </si>
  <si>
    <t>05001333302720120009100</t>
  </si>
  <si>
    <t>05001333302720120020100</t>
  </si>
  <si>
    <t>HERIBERTO DE JESUS TIRADO CARDONA</t>
  </si>
  <si>
    <t xml:space="preserve">FUNDACION CONSTRUYENDO EL PRESENTE DE CO LOMBIA </t>
  </si>
  <si>
    <t>47001333300520120005800</t>
  </si>
  <si>
    <t>ALBERTO BOLAÑO PATIÑO</t>
  </si>
  <si>
    <t>05001233300020120061400</t>
  </si>
  <si>
    <t>IGNACIO BERRIO ACEVEDO</t>
  </si>
  <si>
    <t>05001333302720130012300</t>
  </si>
  <si>
    <t>CAMILA ANDREA SERNA MUÑOZ</t>
  </si>
  <si>
    <t>47001233100020120003600</t>
  </si>
  <si>
    <t xml:space="preserve">INVERSIONES MANCILLA VALVERDE </t>
  </si>
  <si>
    <t>54001233300020130000400</t>
  </si>
  <si>
    <t>ERICA BAYONA TARAZONA</t>
  </si>
  <si>
    <t>ISAAC VARGAS MORALES</t>
  </si>
  <si>
    <t>05001333302520120044100</t>
  </si>
  <si>
    <t>ASTRID ROJAS GIRALDO</t>
  </si>
  <si>
    <t>05001333100320130000300</t>
  </si>
  <si>
    <t>LEDA MARIA RUEDA RIOS</t>
  </si>
  <si>
    <t>05001333301020120049800</t>
  </si>
  <si>
    <t>70001233100020090007300</t>
  </si>
  <si>
    <t>JAIME ALBERTO ROYERO MACIAS</t>
  </si>
  <si>
    <t>08001233100520130033400</t>
  </si>
  <si>
    <t>PEDRO JOSE PERALTA MOLINARES</t>
  </si>
  <si>
    <t>47001233300020130006300</t>
  </si>
  <si>
    <t>ANTONIO JOSE BOJANINI SAFDIE</t>
  </si>
  <si>
    <t>08001333300220130024600</t>
  </si>
  <si>
    <t>MANUEL VICENTE SANJUAN PACHECO</t>
  </si>
  <si>
    <t>05001333302620120045400</t>
  </si>
  <si>
    <t>JUAN CARLOS SALDARRIAGA MADRIGAL</t>
  </si>
  <si>
    <t>25000233600020130085600</t>
  </si>
  <si>
    <t xml:space="preserve">AGUAS NACIONALES EPM. S.A . E.S.P </t>
  </si>
  <si>
    <t>HECTOR HAROLD TORRES</t>
  </si>
  <si>
    <t>47001333300720130022200</t>
  </si>
  <si>
    <t>JULIO CESAR MELO VELASQUEZ</t>
  </si>
  <si>
    <t>25000234100020130195900</t>
  </si>
  <si>
    <t>ALVARO URIBE VELEZ</t>
  </si>
  <si>
    <t>17001333300220130022300</t>
  </si>
  <si>
    <t>ARACELLY ARBOLEDA DE ARIAS</t>
  </si>
  <si>
    <t>66001333300420130034100</t>
  </si>
  <si>
    <t>MARIA INES RUIZ DE CADAVID</t>
  </si>
  <si>
    <t>25000234100020130245900</t>
  </si>
  <si>
    <t>IVAN CEPEDA CASTRO</t>
  </si>
  <si>
    <t>15001233300020130053300</t>
  </si>
  <si>
    <t>76147333300120130065900</t>
  </si>
  <si>
    <t>HECTOR FABIO CARDONA MONTOYA</t>
  </si>
  <si>
    <t>08001233300120130020901</t>
  </si>
  <si>
    <t>MARIA DEL ROSARIO SOLANO CASTRO</t>
  </si>
  <si>
    <t>25000232400020110016500</t>
  </si>
  <si>
    <t xml:space="preserve">DRUMMOND LTD </t>
  </si>
  <si>
    <t>08001233300020130035400</t>
  </si>
  <si>
    <t>ELIZABETH DEL CARMEN VILLALBA MOLINARES</t>
  </si>
  <si>
    <t>73001233300120130006700</t>
  </si>
  <si>
    <t>MUNICIPIO DE SAN LUIS - TOLIMA</t>
  </si>
  <si>
    <t>11001032600020130014900</t>
  </si>
  <si>
    <t>66001233300020140002300</t>
  </si>
  <si>
    <t>GLORIA AMPARO ROJAS RAMIREZ</t>
  </si>
  <si>
    <t>11001032600020140002100</t>
  </si>
  <si>
    <t>47001233300020140002900</t>
  </si>
  <si>
    <t>25000234100020120060600</t>
  </si>
  <si>
    <t>23001333100420130015800</t>
  </si>
  <si>
    <t>HERNANDO QUIJANO ACEVEDO</t>
  </si>
  <si>
    <t>11001333100220110028100</t>
  </si>
  <si>
    <t>76147333300120140008400</t>
  </si>
  <si>
    <t>52001233300020140018900</t>
  </si>
  <si>
    <t>25000234200020130090800</t>
  </si>
  <si>
    <t>GUILLERMO ALFREDO SANCHEZ RONDON</t>
  </si>
  <si>
    <t>27001333300220140008000</t>
  </si>
  <si>
    <t>MANUEL ANTONIO ARCE COSSIO</t>
  </si>
  <si>
    <t>25000234100020140059300</t>
  </si>
  <si>
    <t>19001333100620130025800</t>
  </si>
  <si>
    <t>13001333301120140017700</t>
  </si>
  <si>
    <t>68001333100320120030400</t>
  </si>
  <si>
    <t>JESUS GREGORIO MONSALVE CARDENAS</t>
  </si>
  <si>
    <t>13001233300020130056000</t>
  </si>
  <si>
    <t>CANDELARIA PAYARES TOVIO</t>
  </si>
  <si>
    <t>47001333100520100068400</t>
  </si>
  <si>
    <t>GERARDO ANTENOR LEMUS OROZCO</t>
  </si>
  <si>
    <t>05001333302720140052400</t>
  </si>
  <si>
    <t>OFELIA DEL SOCORRO MARIN CANO</t>
  </si>
  <si>
    <t>11001032400020080013800</t>
  </si>
  <si>
    <t>FREDDY ENRIQUE RIQUETT DE LA HOZ</t>
  </si>
  <si>
    <t>85001233300020140018600</t>
  </si>
  <si>
    <t xml:space="preserve">PROCURADURÍA 23 JUDICIAL II AMBIENTAL Y AGRARIA </t>
  </si>
  <si>
    <t>25000234100020130170300</t>
  </si>
  <si>
    <t xml:space="preserve">ASOCIACION DE MINEROS DEL BAJO CAUCA ASOMINEROS B C </t>
  </si>
  <si>
    <t>25000233600020130126300</t>
  </si>
  <si>
    <t>25000234100020140007900</t>
  </si>
  <si>
    <t>17001333300420130059000</t>
  </si>
  <si>
    <t>RAUL PEDRAZA PAEZ</t>
  </si>
  <si>
    <t>68001233100020120064400</t>
  </si>
  <si>
    <t>RAMIRO MARTINEZ GONZALEZ</t>
  </si>
  <si>
    <t>41001233300020140032600</t>
  </si>
  <si>
    <t>JAMER ALBERTO VARGAS</t>
  </si>
  <si>
    <t>76111333300220140030600</t>
  </si>
  <si>
    <t>MARYLUZ SALAZAR GONZALEZ</t>
  </si>
  <si>
    <t>11001032400020090027800</t>
  </si>
  <si>
    <t>RAUL ARMANDO PEÑA CELY</t>
  </si>
  <si>
    <t>11001032400020110020500</t>
  </si>
  <si>
    <t>NELSON RESTREPO OSORIO</t>
  </si>
  <si>
    <t>41001233300020140032700</t>
  </si>
  <si>
    <t>13001233300020140022000</t>
  </si>
  <si>
    <t xml:space="preserve">EMPRESA CARMAN INTERNATIONAL SAS </t>
  </si>
  <si>
    <t>27001233300320140005800</t>
  </si>
  <si>
    <t>PEDRO ANTONIO MORENO MARIN</t>
  </si>
  <si>
    <t>54001333300320150001700</t>
  </si>
  <si>
    <t>RAFAEL CHARRY ABRIL</t>
  </si>
  <si>
    <t>41001333300420140010700</t>
  </si>
  <si>
    <t>23001233300020150005500</t>
  </si>
  <si>
    <t>ANGELA MARIA MUÑOZ VARGAS</t>
  </si>
  <si>
    <t>25000234100020150067700</t>
  </si>
  <si>
    <t>76001233300120150004000</t>
  </si>
  <si>
    <t>GERMAN VILLEGAS VICTORIA</t>
  </si>
  <si>
    <t>76109333300220130057600</t>
  </si>
  <si>
    <t>YIM RODALLEGA GARCES</t>
  </si>
  <si>
    <t>47001233300120130005000</t>
  </si>
  <si>
    <t xml:space="preserve">INVERSIONES CUELLO TORRES SAS </t>
  </si>
  <si>
    <t>25000234100020150099600</t>
  </si>
  <si>
    <t>CESAR CORDOBA CAMPO</t>
  </si>
  <si>
    <t>68001233300020150045000</t>
  </si>
  <si>
    <t>MARIA CRISTINA NAVAS GUTIERREZ</t>
  </si>
  <si>
    <t>20001233900120150003400</t>
  </si>
  <si>
    <t>LUCY PATRICIA MORENO HERNANDEZ</t>
  </si>
  <si>
    <t>13001233300020140026800</t>
  </si>
  <si>
    <t xml:space="preserve">SOCIEDAD COLOMBIANA URBANISTA </t>
  </si>
  <si>
    <t>11001333603420140016300</t>
  </si>
  <si>
    <t>IDELMAN CAMACHO CASTELLANOS</t>
  </si>
  <si>
    <t>11001333400220150000800</t>
  </si>
  <si>
    <t>25000233600020120043400</t>
  </si>
  <si>
    <t xml:space="preserve">ALMACENES LA CATORCE SA </t>
  </si>
  <si>
    <t>08001333300320150001000</t>
  </si>
  <si>
    <t>ORLANDO MISAEL SUAREZ CASTILLO</t>
  </si>
  <si>
    <t>27001233100020130015100</t>
  </si>
  <si>
    <t>RICARDO IBARGUEN FIGUEROA</t>
  </si>
  <si>
    <t>25000234100020150132300</t>
  </si>
  <si>
    <t xml:space="preserve">GRUPO TRES CA SAS </t>
  </si>
  <si>
    <t>11001333100620090014000</t>
  </si>
  <si>
    <t>JUAN CARLOS CONDE VARGAS</t>
  </si>
  <si>
    <t>73001233300420130050200</t>
  </si>
  <si>
    <t>25000234100020150163600</t>
  </si>
  <si>
    <t>NELSON ANTONIO BRAVO REYES</t>
  </si>
  <si>
    <t>25000232400020110087800</t>
  </si>
  <si>
    <t>FERNANDO ARTURO MEDINA ORTIZ</t>
  </si>
  <si>
    <t>05001333302520150074600</t>
  </si>
  <si>
    <t>MARISOL RAMIREZ RAMIREZ</t>
  </si>
  <si>
    <t>47001333300320150026101</t>
  </si>
  <si>
    <t>ORLANDO RAFAEL ARAGON DE ALBA</t>
  </si>
  <si>
    <t>52001333100220150039400</t>
  </si>
  <si>
    <t>JAIME MODESTO PRECIADO GUERRERO</t>
  </si>
  <si>
    <t>88001333300120060011900</t>
  </si>
  <si>
    <t>EUSEBIO FERNANDO WHITTAKER BENT</t>
  </si>
  <si>
    <t>13001233100020110034800</t>
  </si>
  <si>
    <t>52001333300720150011200</t>
  </si>
  <si>
    <t>47001333300720150011200</t>
  </si>
  <si>
    <t>MAXIMILIANO VELASQUEZ YANES</t>
  </si>
  <si>
    <t>41001233300020150016800</t>
  </si>
  <si>
    <t>ISAI SILVA MONTAÑEZ</t>
  </si>
  <si>
    <t>25000233600020150102600</t>
  </si>
  <si>
    <t>SANDRA MARTINEZ URIBE</t>
  </si>
  <si>
    <t>52001233300020150012800</t>
  </si>
  <si>
    <t>MAXIMO TORRES OBANDO</t>
  </si>
  <si>
    <t>11001032600020140007700</t>
  </si>
  <si>
    <t>11001032400020130053900</t>
  </si>
  <si>
    <t>47001333300520150010900</t>
  </si>
  <si>
    <t>OSVALDO LOAIZA VELASQUEZ</t>
  </si>
  <si>
    <t>08001333300820160006800</t>
  </si>
  <si>
    <t>CRISTIAN DAVID ALVEAR PARRA</t>
  </si>
  <si>
    <t>25000234100020150003200</t>
  </si>
  <si>
    <t>RICARDO MARIA CAÑON PRIETO</t>
  </si>
  <si>
    <t>11001032400020140068200</t>
  </si>
  <si>
    <t xml:space="preserve">CENTRO DE ESTUDIOS PARA LA JUSTICIA SOCIAL TIERRA DIGNA </t>
  </si>
  <si>
    <t>13001333300120150029400</t>
  </si>
  <si>
    <t>DIANA CAROLINA ORTIZ ALVAREZ</t>
  </si>
  <si>
    <t>52001233300020150071500</t>
  </si>
  <si>
    <t>LUZ EDELMA MUTUMBAJOY YAPO</t>
  </si>
  <si>
    <t>25000234100020160099400</t>
  </si>
  <si>
    <t>63001333300120160020800</t>
  </si>
  <si>
    <t>VICTOR MANUEL PORRAS CARDONA</t>
  </si>
  <si>
    <t>05001233300020160060600</t>
  </si>
  <si>
    <t>19001233300220160019800</t>
  </si>
  <si>
    <t>11001032400020040036401</t>
  </si>
  <si>
    <t>RAUL RAMIREZ MUÑOZ</t>
  </si>
  <si>
    <t>76001233300720160106400</t>
  </si>
  <si>
    <t>DOUGLAS DAVID HUMBARILA VALENCIA</t>
  </si>
  <si>
    <t>47001333300620150011400</t>
  </si>
  <si>
    <t>JOSE FRANCISCO PACHECO HERRERA</t>
  </si>
  <si>
    <t>47001333300620150011500</t>
  </si>
  <si>
    <t>ODAVIS ANTONIO NAVARRO MESA</t>
  </si>
  <si>
    <t>25000233600020160093900</t>
  </si>
  <si>
    <t xml:space="preserve">INGENIERIA ZAR LTDA </t>
  </si>
  <si>
    <t>54001333300320130001200</t>
  </si>
  <si>
    <t>76001333300720150033600</t>
  </si>
  <si>
    <t>LUZ MIRYAM CAÑAS RODRIGUEZ</t>
  </si>
  <si>
    <t>47001333300420150004900</t>
  </si>
  <si>
    <t xml:space="preserve">BAUPAPEV </t>
  </si>
  <si>
    <t>11001333603520150023200</t>
  </si>
  <si>
    <t>CARLOS ALBERTO LAPEIRA GOMEZ</t>
  </si>
  <si>
    <t>68001233300020160059100</t>
  </si>
  <si>
    <t>CARLOS CABALLERO NIÑO</t>
  </si>
  <si>
    <t>11001032400020160039400</t>
  </si>
  <si>
    <t>ROLANDO ALBEIRO CASTAÑO VERGARA</t>
  </si>
  <si>
    <t>76001233300820160148300</t>
  </si>
  <si>
    <t>25000234100020160172700</t>
  </si>
  <si>
    <t xml:space="preserve">COLEGIO DIVINO SALVADOR HERMANAS DEL DIVINO SALVADOR </t>
  </si>
  <si>
    <t>11001032400020160029600</t>
  </si>
  <si>
    <t xml:space="preserve">INVERKAPITAL LTDA </t>
  </si>
  <si>
    <t>20001233900220160016000</t>
  </si>
  <si>
    <t>REINEL ANTONIO GIL TRILLO</t>
  </si>
  <si>
    <t>08001333101020160023400</t>
  </si>
  <si>
    <t>52001333300720160014200</t>
  </si>
  <si>
    <t>DIEGO HERNANDO ARAUJO VALVERDE</t>
  </si>
  <si>
    <t>08001233100520130033300</t>
  </si>
  <si>
    <t>DEWIS ARMANDO POLO MARTINEZ</t>
  </si>
  <si>
    <t>08001233300020150079500</t>
  </si>
  <si>
    <t>18001233300320150015800</t>
  </si>
  <si>
    <t>GERNEY CALDERON PERDOMO</t>
  </si>
  <si>
    <t>41001333300620160038000</t>
  </si>
  <si>
    <t>MARCO AURELIO CALDERON HERRERA</t>
  </si>
  <si>
    <t>25000234100020160148900</t>
  </si>
  <si>
    <t>JOSE ARTURO TORRES CONDE</t>
  </si>
  <si>
    <t>15001333301320140017500</t>
  </si>
  <si>
    <t>CARLOS ENRIQUE SAENZ GOMEZ</t>
  </si>
  <si>
    <t>70001312100320160004800</t>
  </si>
  <si>
    <t>GLADYS ISABEL MERCADO DE ZULUAGA</t>
  </si>
  <si>
    <t>52001333300320140036800</t>
  </si>
  <si>
    <t>JUAN ENRIQUE LEITON CORTES</t>
  </si>
  <si>
    <t>23001233300020170000800</t>
  </si>
  <si>
    <t>MANUEL SALVADOR NULE RHENALS</t>
  </si>
  <si>
    <t>52001333300120160030100</t>
  </si>
  <si>
    <t>SANDRA QUIÑONES LANDAZURI</t>
  </si>
  <si>
    <t>52001333300820160029400</t>
  </si>
  <si>
    <t>11001310500620160060300</t>
  </si>
  <si>
    <t>NELSON FERNANDO RUIZ VARGAS</t>
  </si>
  <si>
    <t>41001333300620160045800</t>
  </si>
  <si>
    <t>LUIS ALBEIS FORI BALANTA</t>
  </si>
  <si>
    <t>41001233300020160051900</t>
  </si>
  <si>
    <t xml:space="preserve">INVERSIONES GASAPA Y CIA S EN C </t>
  </si>
  <si>
    <t>52001333300420160029000</t>
  </si>
  <si>
    <t>11001333502620160039600</t>
  </si>
  <si>
    <t>JOSE HELIODORO LOPEZ QUEVEDO</t>
  </si>
  <si>
    <t>41001333300420160037200</t>
  </si>
  <si>
    <t>YORLENY LIZCANO GORRON</t>
  </si>
  <si>
    <t>05001310500420160026000</t>
  </si>
  <si>
    <t>11001032600020160010600</t>
  </si>
  <si>
    <t>54001334001020170008000</t>
  </si>
  <si>
    <t>JAMES HARLEY SCHUTMAAT LOEW</t>
  </si>
  <si>
    <t>52001333100220160028700</t>
  </si>
  <si>
    <t>23001233300020150028900</t>
  </si>
  <si>
    <t>15001233300020160089800</t>
  </si>
  <si>
    <t>ARMANDO SOSA PINTO</t>
  </si>
  <si>
    <t>70001233300020170002200</t>
  </si>
  <si>
    <t>IDANIO GABRIEL PATERNINA MIRANDA</t>
  </si>
  <si>
    <t>27001233300020170000600</t>
  </si>
  <si>
    <t>NANCY RENTERIA RENTERIA</t>
  </si>
  <si>
    <t>RAUL TRUJILLO ORDOÑEZ</t>
  </si>
  <si>
    <t>54001233300020170018400</t>
  </si>
  <si>
    <t>LUIS CARLOS ORTIZ DIAZ</t>
  </si>
  <si>
    <t>41001333300520160048300</t>
  </si>
  <si>
    <t>VICTOR SON OROZCO</t>
  </si>
  <si>
    <t>41001333300120160039500</t>
  </si>
  <si>
    <t>JOAQUIN CHAVARRO MEJIA</t>
  </si>
  <si>
    <t>25000234100020160146700</t>
  </si>
  <si>
    <t>54001233300020160035900</t>
  </si>
  <si>
    <t>JESUS MANUEL CAMPEROS VILLAMIZAR</t>
  </si>
  <si>
    <t>68001233300020170033000</t>
  </si>
  <si>
    <t>27001333300120160042600</t>
  </si>
  <si>
    <t>52001333300420160031300</t>
  </si>
  <si>
    <t>11001334205020170009801</t>
  </si>
  <si>
    <t>JAIME EULISES CAICEDO ESCOBAR</t>
  </si>
  <si>
    <t>76001233301020170065700</t>
  </si>
  <si>
    <t>RUBIELA RENTERIA MONTAÑO</t>
  </si>
  <si>
    <t>23001333300220160046600</t>
  </si>
  <si>
    <t>RIGOBERTO RIVERA HERRERA</t>
  </si>
  <si>
    <t>52001333300320170000800</t>
  </si>
  <si>
    <t>52001333300620160030500</t>
  </si>
  <si>
    <t>47001333300620160017500</t>
  </si>
  <si>
    <t>VICTOR MODESTO CUADRO MEJIA</t>
  </si>
  <si>
    <t>52001233300020160017600</t>
  </si>
  <si>
    <t>RICARDO RANULFO RIVERA MONTENEGRO</t>
  </si>
  <si>
    <t>08001233300120130006800</t>
  </si>
  <si>
    <t>JAIME ALFONSO DAZA RINCONES</t>
  </si>
  <si>
    <t>68001233300020170011800</t>
  </si>
  <si>
    <t>CARLOS HUMBERTO QUIROGA MILLARES</t>
  </si>
  <si>
    <t>17001233300020170058000</t>
  </si>
  <si>
    <t>ANGELA YULIET MENDOZA</t>
  </si>
  <si>
    <t>52001333300220170018300</t>
  </si>
  <si>
    <t>17001233300020170056800</t>
  </si>
  <si>
    <t>LUIS MARIA LOPEZ PAREJA</t>
  </si>
  <si>
    <t>25000234100020170033100</t>
  </si>
  <si>
    <t>41001233100020170002600</t>
  </si>
  <si>
    <t>CANTALICIO CARDENAS CALDERON</t>
  </si>
  <si>
    <t>27001333300220170002600</t>
  </si>
  <si>
    <t>MAGNOLIA CORDOBA LOPEZ</t>
  </si>
  <si>
    <t>11001032400020160031600</t>
  </si>
  <si>
    <t xml:space="preserve">COLOMBIAN AGRINDUSTRIAL COMPANY S.A.S. </t>
  </si>
  <si>
    <t>05001233300020170214800</t>
  </si>
  <si>
    <t>MILTON PRENS VELASQUEZ</t>
  </si>
  <si>
    <t>41001333300120170019300</t>
  </si>
  <si>
    <t>41001333300320170021100</t>
  </si>
  <si>
    <t>ENRIQUE PEREZ MEDINA</t>
  </si>
  <si>
    <t>25000234100020170075200</t>
  </si>
  <si>
    <t>MARIO ALBERTO HUERTAS COTES</t>
  </si>
  <si>
    <t>52001333300720170029200</t>
  </si>
  <si>
    <t>ANA LILIA CUARAN</t>
  </si>
  <si>
    <t>41001233300020180009000</t>
  </si>
  <si>
    <t>76001310501820180005400</t>
  </si>
  <si>
    <t>MARIA DEL CARMEN ARIAS GARCIA</t>
  </si>
  <si>
    <t>41001333300920170013200</t>
  </si>
  <si>
    <t>BRUNO TOVAR TOVAR</t>
  </si>
  <si>
    <t>41001333300920170021600</t>
  </si>
  <si>
    <t>ROSALBA ESPINOSA</t>
  </si>
  <si>
    <t>63001233300020180005700</t>
  </si>
  <si>
    <t>LAURA CRISTINA OSORIO CORTES</t>
  </si>
  <si>
    <t>68001233300020110019500</t>
  </si>
  <si>
    <t>41001333300820170025700</t>
  </si>
  <si>
    <t>MEDARDO MONTEALEGRE</t>
  </si>
  <si>
    <t>70001310500220180010600</t>
  </si>
  <si>
    <t>17001233300020180023200</t>
  </si>
  <si>
    <t>JOSE FERNANDO LONDOÑO GONZALEZ</t>
  </si>
  <si>
    <t>68001233100020100088400</t>
  </si>
  <si>
    <t>JAIRO PURIFICACION BARRERA</t>
  </si>
  <si>
    <t>05001233300020170414000</t>
  </si>
  <si>
    <t>GUILLERMO ISAZA HERRERA</t>
  </si>
  <si>
    <t>23001333300720170064400</t>
  </si>
  <si>
    <t>GLADIS ERNESTINA SANCHEZ RAMOS</t>
  </si>
  <si>
    <t>27001233300020170007800</t>
  </si>
  <si>
    <t>20001233900320170060600</t>
  </si>
  <si>
    <t>BRIGETH MARINA MEZA DAZA</t>
  </si>
  <si>
    <t>68001233300020180051800</t>
  </si>
  <si>
    <t>AXELINTA GAITAN VILLALBA</t>
  </si>
  <si>
    <t>68001233300020180056800</t>
  </si>
  <si>
    <t>CAMILA ANDREA BOHORQUEZ RUEDA</t>
  </si>
  <si>
    <t>41001310500120180035100</t>
  </si>
  <si>
    <t>11001310503320180002000</t>
  </si>
  <si>
    <t>15001233300020180042700</t>
  </si>
  <si>
    <t>15001233300020180044600</t>
  </si>
  <si>
    <t>CARLOS ANDRES AMAYA RODRIGUEZ</t>
  </si>
  <si>
    <t>88001233300020180005000</t>
  </si>
  <si>
    <t>11001333603220180013500</t>
  </si>
  <si>
    <t>CARLOS ARTURO ALONSO MESA</t>
  </si>
  <si>
    <t>05001233300020180171900</t>
  </si>
  <si>
    <t>27001333300320180029000</t>
  </si>
  <si>
    <t>FRANCISCO ANTONIO LOZANO PALACIOS</t>
  </si>
  <si>
    <t>11001032400020160014900</t>
  </si>
  <si>
    <t>ELKIN DE JESUS RAMIREZ JARAMILLO</t>
  </si>
  <si>
    <t>11001032400020150043400</t>
  </si>
  <si>
    <t>OSCAR DAVID GOMEZ PINEDA</t>
  </si>
  <si>
    <t>54518333300120180012700</t>
  </si>
  <si>
    <t>52001333100220170000200</t>
  </si>
  <si>
    <t>76109333300220180013400</t>
  </si>
  <si>
    <t>05001233300020180238900</t>
  </si>
  <si>
    <t>76001333300520180010100</t>
  </si>
  <si>
    <t>11001333704220190008800</t>
  </si>
  <si>
    <t>11001334306320190010500</t>
  </si>
  <si>
    <t>MIGUEL ANGEL VALLEJO PULISTAR</t>
  </si>
  <si>
    <t>11001334306320190010100</t>
  </si>
  <si>
    <t>11001334306020190009000</t>
  </si>
  <si>
    <t>WILLIAN JESUS RIVERA CARVAJAL</t>
  </si>
  <si>
    <t>11001334306020190008900</t>
  </si>
  <si>
    <t>MARCO TULIO CAICEDO SAMBONI</t>
  </si>
  <si>
    <t>11001334306020190007800</t>
  </si>
  <si>
    <t>LUIS ELADIO PORTILLA VALLEJO</t>
  </si>
  <si>
    <t>11001334306020190008100</t>
  </si>
  <si>
    <t>AMARIS PATRICIA CERON CARDENAS</t>
  </si>
  <si>
    <t>11001333603720190007600</t>
  </si>
  <si>
    <t>JOSE FERNANDO CAICEDO GUACAN</t>
  </si>
  <si>
    <t>11001032400020180035000</t>
  </si>
  <si>
    <t>LUIS FRANCISCO MORA BENITEZ</t>
  </si>
  <si>
    <t>52001233300020190019500</t>
  </si>
  <si>
    <t>52001233300020190027100</t>
  </si>
  <si>
    <t>PASTOR GOMEZ GOMEZ</t>
  </si>
  <si>
    <t>11001334306320190016600</t>
  </si>
  <si>
    <t>MARIA BERCELINA CORTES QUIÑONES</t>
  </si>
  <si>
    <t>11001333603320190009200</t>
  </si>
  <si>
    <t>ANTIDIO GUERRERO ENRIQUEZ</t>
  </si>
  <si>
    <t>11001333603320190007600</t>
  </si>
  <si>
    <t>LORENZO MENESES MARTINEZ</t>
  </si>
  <si>
    <t>11001333603320190008200</t>
  </si>
  <si>
    <t>SIXTA TULIA PASINGA CERON</t>
  </si>
  <si>
    <t>11001334306320190016000</t>
  </si>
  <si>
    <t>JANETH GOMEZ CASTILLO</t>
  </si>
  <si>
    <t>11001334306320190015700</t>
  </si>
  <si>
    <t>MARIA LUZ DEL SOCORRO TORO DE ALVAREZ</t>
  </si>
  <si>
    <t>11001333102520190012400</t>
  </si>
  <si>
    <t>MARTHA RUTH DURAN BARBOSA</t>
  </si>
  <si>
    <t>11001333603320190008400</t>
  </si>
  <si>
    <t>REINERIA CERON CARDENAS</t>
  </si>
  <si>
    <t>11001333603320190007700</t>
  </si>
  <si>
    <t>JHONATAN RAFAEL VICTORIA CERON</t>
  </si>
  <si>
    <t>11001333603320190009600</t>
  </si>
  <si>
    <t>ANA SILVIA GONZALEZ RIVERA</t>
  </si>
  <si>
    <t>11001333603120190007800</t>
  </si>
  <si>
    <t>GLORIA AMPARO MONTENEGRO HERNANDEZ</t>
  </si>
  <si>
    <t>11001333603320190014100</t>
  </si>
  <si>
    <t>CLAUDIA PATRICIA QUINAYAS GAVIRIA</t>
  </si>
  <si>
    <t>11001333603720190007700</t>
  </si>
  <si>
    <t>HECTOR MAURO PORTILLA PABON</t>
  </si>
  <si>
    <t>11001333603420190006900</t>
  </si>
  <si>
    <t>MARIA ALICIA LOPEZ</t>
  </si>
  <si>
    <t>11001334306120190006800</t>
  </si>
  <si>
    <t>GILMER CARVAJAL MEDINA</t>
  </si>
  <si>
    <t>11001333603220190007000</t>
  </si>
  <si>
    <t>IVAN ALIRIO DALLOS GARCIA</t>
  </si>
  <si>
    <t>11001333603220190008400</t>
  </si>
  <si>
    <t>ROCIO ELVIA ARRIGUI MEDINA</t>
  </si>
  <si>
    <t>11001334204920180038500</t>
  </si>
  <si>
    <t>OSCAR RODRIGUEZ CAMARGO</t>
  </si>
  <si>
    <t>66001233300020180056300</t>
  </si>
  <si>
    <t>ARLES ANTONIO ARISTIZABAL VELEZ</t>
  </si>
  <si>
    <t>11001334306520190008900</t>
  </si>
  <si>
    <t>ROSA ALBINA MUTUMBAJOY DE ILES</t>
  </si>
  <si>
    <t>11001334306520190006500</t>
  </si>
  <si>
    <t>JENNIFER ALEXANDRA MOJHANA SOLARTE</t>
  </si>
  <si>
    <t>11001334306520190007100</t>
  </si>
  <si>
    <t>DANIELA FERNANDA SOLARTE MELO</t>
  </si>
  <si>
    <t>11001334306520190009000</t>
  </si>
  <si>
    <t>11001334306020190013600</t>
  </si>
  <si>
    <t>OTSBAL NORBEY VALLEJO MUÑOZ</t>
  </si>
  <si>
    <t>11001334306220190009600</t>
  </si>
  <si>
    <t>11001334306120190012900</t>
  </si>
  <si>
    <t>ANDREA CAMILA FAJARDO ORDOÑEZ</t>
  </si>
  <si>
    <t>54001333300120180039700</t>
  </si>
  <si>
    <t>BLANCA ALICIA JAIMEZ ESCALANTE</t>
  </si>
  <si>
    <t>11001333603420190007800</t>
  </si>
  <si>
    <t>FABIO TORRES OME</t>
  </si>
  <si>
    <t>66001233300020190011600</t>
  </si>
  <si>
    <t>MARTHA LUCIA ZAMORA VILLANEDA</t>
  </si>
  <si>
    <t>47001233300020180008900</t>
  </si>
  <si>
    <t>JUAN JOSE BORJA MARIANO</t>
  </si>
  <si>
    <t>25000234200020190082500</t>
  </si>
  <si>
    <t>NARDA LISSED GARZON LEAL</t>
  </si>
  <si>
    <t>76001233300020190046000</t>
  </si>
  <si>
    <t>LEONARDO MICOLTA PORTOCARRERO</t>
  </si>
  <si>
    <t>11001333603420190007000</t>
  </si>
  <si>
    <t>ARVEY VARGAS ANACONA</t>
  </si>
  <si>
    <t>86001333100120190016100</t>
  </si>
  <si>
    <t>EDMUNDO ROMULO GELPUD IMBAJOA</t>
  </si>
  <si>
    <t>11001333603120190007500</t>
  </si>
  <si>
    <t>FLORIBERTO RODRIGUEZ GARCIA</t>
  </si>
  <si>
    <t>11001334305920190007500</t>
  </si>
  <si>
    <t>MARIELA CUMBAL LOPEZ</t>
  </si>
  <si>
    <t>11001334204720190030600</t>
  </si>
  <si>
    <t>ROLANDO DUQUE LOPEZ</t>
  </si>
  <si>
    <t>11001334305920190012500</t>
  </si>
  <si>
    <t>11001334305920190013600</t>
  </si>
  <si>
    <t>PATRICIA JANETH LINEIRO CHICUNQUE</t>
  </si>
  <si>
    <t>11001334305920190008100</t>
  </si>
  <si>
    <t>11001333603120190013200</t>
  </si>
  <si>
    <t>EMILIO ENRIQUE ANACONA DELGADO</t>
  </si>
  <si>
    <t>52001233300020190018300</t>
  </si>
  <si>
    <t>LUIS ARMANDO OJEDA IMBACHI</t>
  </si>
  <si>
    <t>25000234100020190039000</t>
  </si>
  <si>
    <t>BLANCA INES MAÑOZCA VALENCIA</t>
  </si>
  <si>
    <t>11001333603620190017200</t>
  </si>
  <si>
    <t>VICTORIA ROSERO GUAQUEZ</t>
  </si>
  <si>
    <t>11001333603320190017500</t>
  </si>
  <si>
    <t>11001333501320190021100</t>
  </si>
  <si>
    <t>11001334306420190008500</t>
  </si>
  <si>
    <t>HUGO ALIRIO ERAZO ROSERO</t>
  </si>
  <si>
    <t>11001333603220190012000</t>
  </si>
  <si>
    <t>ANDREA FERNANDA ERAZO DOMINGUEZ</t>
  </si>
  <si>
    <t>11001333603720190009500</t>
  </si>
  <si>
    <t>DAGOBERTO ORTEGA MEGA</t>
  </si>
  <si>
    <t>TULIA ELENA HERNANDEZ BURBANO</t>
  </si>
  <si>
    <t>11001032400020180031100</t>
  </si>
  <si>
    <t>11001334305920190009000</t>
  </si>
  <si>
    <t>FABIOLA VARGAS GOMEZ</t>
  </si>
  <si>
    <t>11001334305920190007600</t>
  </si>
  <si>
    <t>11001334305920190007700</t>
  </si>
  <si>
    <t>11001334305920190008400</t>
  </si>
  <si>
    <t>41001333300620180003400</t>
  </si>
  <si>
    <t>ALBA MARIA OBANDO CUERVO</t>
  </si>
  <si>
    <t>86001312100120190018000</t>
  </si>
  <si>
    <t>ORLANDO YOBANI CUELTAN HERNANDEZ</t>
  </si>
  <si>
    <t>08001333300720190011500</t>
  </si>
  <si>
    <t xml:space="preserve">Invesakk ltda </t>
  </si>
  <si>
    <t>11001333603820190010100</t>
  </si>
  <si>
    <t>11001334306420190010400</t>
  </si>
  <si>
    <t>CIELO HADIT HURTADO TORRES</t>
  </si>
  <si>
    <t>11001334306220190006900</t>
  </si>
  <si>
    <t>WALDETRUDIS GARCIA</t>
  </si>
  <si>
    <t>11001334306220190007100</t>
  </si>
  <si>
    <t>MARIA MELANIA LOPEZ ORTIZ</t>
  </si>
  <si>
    <t>11001334306220190006700</t>
  </si>
  <si>
    <t>MARIA OLGA CRIOLLO AECINIEGAS</t>
  </si>
  <si>
    <t>11001334306220190006600</t>
  </si>
  <si>
    <t>LEIDY PAOLA SANCHEZ TAPIERO</t>
  </si>
  <si>
    <t>11001334306220190015000</t>
  </si>
  <si>
    <t>MARIA MAGALY GARCIA</t>
  </si>
  <si>
    <t>11001334306220190008000</t>
  </si>
  <si>
    <t>11001334306220190008300</t>
  </si>
  <si>
    <t>ZULIEN MACIAS GARCIA</t>
  </si>
  <si>
    <t>86001333100120190012900</t>
  </si>
  <si>
    <t>CLAUDIA ELCIRE BOLAÑOS CALVACHE</t>
  </si>
  <si>
    <t>86001333100120190013000</t>
  </si>
  <si>
    <t>DANILO BOLAÑOS GRIJALBA</t>
  </si>
  <si>
    <t>86001333100120190013100</t>
  </si>
  <si>
    <t>SANDRA PATRICIA SOLARTE TRUJILLO</t>
  </si>
  <si>
    <t>76109333300220190022300</t>
  </si>
  <si>
    <t>76001233300720170006700</t>
  </si>
  <si>
    <t>FABIO HUMBERTO ARANGO OSORIO</t>
  </si>
  <si>
    <t>11001334306520190008800</t>
  </si>
  <si>
    <t>18001233300020190002300</t>
  </si>
  <si>
    <t>CARLOS MANUEL DIAZ NUÑEZ</t>
  </si>
  <si>
    <t>11001333603720190016700</t>
  </si>
  <si>
    <t>ANDREA TATIANA GONZAGA GARCIA</t>
  </si>
  <si>
    <t>47001333300720170038600</t>
  </si>
  <si>
    <t>EDUARDO MARIO SANTIAGO MATTOS</t>
  </si>
  <si>
    <t>86001333100120190012400</t>
  </si>
  <si>
    <t>63130311200120190003100</t>
  </si>
  <si>
    <t>JOSE ALBEIRO CASTILLO TURRIAGO</t>
  </si>
  <si>
    <t>11001334306420190018200</t>
  </si>
  <si>
    <t>ENRIQUE ANACONA CHANCHI</t>
  </si>
  <si>
    <t>76001333300920190036700</t>
  </si>
  <si>
    <t>NELSON VALVERDE ARBOLEDA</t>
  </si>
  <si>
    <t>76001400302720190136700</t>
  </si>
  <si>
    <t>VERBAL SUMARIO</t>
  </si>
  <si>
    <t>25000234100020190062800</t>
  </si>
  <si>
    <t>17001233300020190049900</t>
  </si>
  <si>
    <t>PABLO CESAR CALDERON AGUIRRE</t>
  </si>
  <si>
    <t>11001334306420190008800</t>
  </si>
  <si>
    <t>JUAN DAVID TORO ZAMBRANO</t>
  </si>
  <si>
    <t>11001334306420190009300</t>
  </si>
  <si>
    <t>LILI CENAIDA MUTUMBAJOY</t>
  </si>
  <si>
    <t>11001032800020200000900</t>
  </si>
  <si>
    <t>NESTOR ARNULFO GARCIA PARRADO</t>
  </si>
  <si>
    <t>25000234100020190056400</t>
  </si>
  <si>
    <t xml:space="preserve">PRODECO S.A </t>
  </si>
  <si>
    <t>11001334306420190018900</t>
  </si>
  <si>
    <t>ROSA GARCIA OBANDO</t>
  </si>
  <si>
    <t>11001333603420190008700</t>
  </si>
  <si>
    <t>JOSE HERMINSUL MELENDEZ NARVAEZ</t>
  </si>
  <si>
    <t>15693333100220070006400</t>
  </si>
  <si>
    <t>52001233300020200101200</t>
  </si>
  <si>
    <t>11001334306420190009200</t>
  </si>
  <si>
    <t>FABIOLA ORTIZ LOSADA</t>
  </si>
  <si>
    <t>25000234100020200073800</t>
  </si>
  <si>
    <t>76109333300220190022100</t>
  </si>
  <si>
    <t>05001233300020200373400</t>
  </si>
  <si>
    <t xml:space="preserve">HIDROELECTRICA ITUANGO S.A ESP </t>
  </si>
  <si>
    <t>19001333300420190019500</t>
  </si>
  <si>
    <t>05001333302720200030200</t>
  </si>
  <si>
    <t>05001333303620210001500</t>
  </si>
  <si>
    <t>05001333303620210000200</t>
  </si>
  <si>
    <t>ELIANITH TORRES</t>
  </si>
  <si>
    <t>05001333303420210000700</t>
  </si>
  <si>
    <t>ANILFA ISABEL RIVERA GALVIS</t>
  </si>
  <si>
    <t>05001333301420200034200</t>
  </si>
  <si>
    <t>05001333301120200034200</t>
  </si>
  <si>
    <t>47001233300020200058600</t>
  </si>
  <si>
    <t>68001333301420190032300</t>
  </si>
  <si>
    <t>LUIS ALBERTO RINCON PEREZ</t>
  </si>
  <si>
    <t>05001333303020200029100</t>
  </si>
  <si>
    <t>YASMINA DEL SOCORRO CARDOZO DURANGO</t>
  </si>
  <si>
    <t>11001334205720200015100</t>
  </si>
  <si>
    <t>LUIS ROBERTO CHIAPPE DUARTE</t>
  </si>
  <si>
    <t>41001333300620190019600</t>
  </si>
  <si>
    <t>PAULO ANTONIO CACERES</t>
  </si>
  <si>
    <t>05001333303020210000700</t>
  </si>
  <si>
    <t>05001333301720200032600</t>
  </si>
  <si>
    <t>25000234100020200080500</t>
  </si>
  <si>
    <t>05001333300520210000600</t>
  </si>
  <si>
    <t>ALIS YUVELI VARELAS EUSSE</t>
  </si>
  <si>
    <t>66001333300420210006000</t>
  </si>
  <si>
    <t>OSCAR ALVARADO RETIS</t>
  </si>
  <si>
    <t>19001333300120200009800</t>
  </si>
  <si>
    <t>25000234100020210020400</t>
  </si>
  <si>
    <t>JORGE HUBERTO MUÑOZ CASTELBLANCO</t>
  </si>
  <si>
    <t>11001032400020210025200</t>
  </si>
  <si>
    <t>11001334306420190003200</t>
  </si>
  <si>
    <t>PASTORA DEL CARMEN ORDOÑEZ ERAZO</t>
  </si>
  <si>
    <t>05001333303620210019200</t>
  </si>
  <si>
    <t>ALBA LUZ HERNÁNDEZ GUTIERREZ</t>
  </si>
  <si>
    <t>17380310300220210005600</t>
  </si>
  <si>
    <t>86001333300220190030000</t>
  </si>
  <si>
    <t>MILEIDI ERAZO BUCHELI</t>
  </si>
  <si>
    <t>05001333302720210016800</t>
  </si>
  <si>
    <t>05001333300120200033300</t>
  </si>
  <si>
    <t>IAN ANDRES GAVIRIA DIAZ</t>
  </si>
  <si>
    <t>25000234100020210014700</t>
  </si>
  <si>
    <t>41001333300820170034900</t>
  </si>
  <si>
    <t>NILSON PERDOMO MANRIQUE</t>
  </si>
  <si>
    <t>05001333302820200033100</t>
  </si>
  <si>
    <t>PEDRO LUIS CASTAÑO MARIN</t>
  </si>
  <si>
    <t>11001334306520190017500</t>
  </si>
  <si>
    <t>05001333300720200033700</t>
  </si>
  <si>
    <t>TOMAS LAZARO DE ANDRES</t>
  </si>
  <si>
    <t>11001333502120210030300</t>
  </si>
  <si>
    <t>05001333302720210021800</t>
  </si>
  <si>
    <t>MIRIAM AIDETH MONROY FLERES</t>
  </si>
  <si>
    <t>05001333303320210017300</t>
  </si>
  <si>
    <t>ESPERANZA RENTERIA MORENO</t>
  </si>
  <si>
    <t>05001333303320210016100</t>
  </si>
  <si>
    <t>05001333303320210021400</t>
  </si>
  <si>
    <t>JOSE JOAQUIN ESPITIA GUTIERREZ</t>
  </si>
  <si>
    <t>05001333300820200029400</t>
  </si>
  <si>
    <t>76001233300020170179501</t>
  </si>
  <si>
    <t>11001310304720210012600</t>
  </si>
  <si>
    <t>ELBER OSBALDO VARGAS FAJARDO</t>
  </si>
  <si>
    <t>76001333300220210006300</t>
  </si>
  <si>
    <t>25000234100020210071100</t>
  </si>
  <si>
    <t>CAMILO ANDRES VARGAS GONZALEZ</t>
  </si>
  <si>
    <t>11001334306520190022300</t>
  </si>
  <si>
    <t xml:space="preserve">CONSORCIO DAG CYC </t>
  </si>
  <si>
    <t>05001333301720210031400</t>
  </si>
  <si>
    <t>05001333301720210017000</t>
  </si>
  <si>
    <t>05001333302320210029200</t>
  </si>
  <si>
    <t>05001333303020210019300</t>
  </si>
  <si>
    <t>05001333303420210030100</t>
  </si>
  <si>
    <t>PIEDAD DEL SOCORRO VILLEGAS MARTINEZ</t>
  </si>
  <si>
    <t>27001233300020220000200</t>
  </si>
  <si>
    <t>05001333303320210019100</t>
  </si>
  <si>
    <t>05001333302220210017000</t>
  </si>
  <si>
    <t>05001333302220210022200</t>
  </si>
  <si>
    <t>05001333300320200035300</t>
  </si>
  <si>
    <t>ELVIS ENRIQUE DIAZ BERTEL</t>
  </si>
  <si>
    <t>05001333301720210034500</t>
  </si>
  <si>
    <t>05001233300020210199900</t>
  </si>
  <si>
    <t>OLGA LUCIA JARAMILLO FLOREZ</t>
  </si>
  <si>
    <t>05001333303420210028100</t>
  </si>
  <si>
    <t>JUAN CAMILO MONSALVE POLO</t>
  </si>
  <si>
    <t>11001310301720210151000</t>
  </si>
  <si>
    <t>ANDRES HUMBERTO VASQUEZ ALVAREZ</t>
  </si>
  <si>
    <t>15001333300720210012500</t>
  </si>
  <si>
    <t>50001233300020220003100</t>
  </si>
  <si>
    <t>VICTOR JANUARIO HOYOS CASTRO</t>
  </si>
  <si>
    <t>17001333900620190042900</t>
  </si>
  <si>
    <t>25000234100020200074900</t>
  </si>
  <si>
    <t>25000234100020210080800</t>
  </si>
  <si>
    <t xml:space="preserve">sterling &amp; lawyers </t>
  </si>
  <si>
    <t>23001233300020220004900</t>
  </si>
  <si>
    <t>23001233300020220003300</t>
  </si>
  <si>
    <t xml:space="preserve">ASOCIACIÓN DE CAMPESINOS DE CRUCITO Y SECTOR LA BOTA </t>
  </si>
  <si>
    <t>13001233100120070013200</t>
  </si>
  <si>
    <t>27001233300020220005800</t>
  </si>
  <si>
    <t>JORGE ANDRES QUINTO CORDOBA</t>
  </si>
  <si>
    <t>76111333300220220002200</t>
  </si>
  <si>
    <t>68001233300020220031000</t>
  </si>
  <si>
    <t xml:space="preserve">SIAMA S.A.S </t>
  </si>
  <si>
    <t>11001032400020170003300</t>
  </si>
  <si>
    <t>BERNARDITA PEREZ RESTREPO</t>
  </si>
  <si>
    <t>25000234100020220046400</t>
  </si>
  <si>
    <t>05001333302820210016200</t>
  </si>
  <si>
    <t>25000234100020220014900</t>
  </si>
  <si>
    <t>05001333300320210018700</t>
  </si>
  <si>
    <t>05001333302820210030400</t>
  </si>
  <si>
    <t>20001333300320190027800</t>
  </si>
  <si>
    <t>Ekogui</t>
  </si>
  <si>
    <t>JAVIER ORLANDO D ACHIARDI NARVAEZ</t>
  </si>
  <si>
    <t>REINHARD KLING BAUER</t>
  </si>
  <si>
    <t>JORGE HUMBERTO GONZALEZ VILLANUEVA</t>
  </si>
  <si>
    <t xml:space="preserve">SOCIEDAD ENCENILLAL SA </t>
  </si>
  <si>
    <t>BLANCA LIBIA GOMEZ DE MURIEL</t>
  </si>
  <si>
    <t>LUZ ELENA MARIN</t>
  </si>
  <si>
    <t>BELISARIO LEMUS MARTINEZ</t>
  </si>
  <si>
    <t>JORGE PRIETO PEÑA</t>
  </si>
  <si>
    <t>ANDRES VELEZ SERNA</t>
  </si>
  <si>
    <t>JUAN CARLOS VELASQUEZ ESTRADA</t>
  </si>
  <si>
    <t>JOAQUIN ISRAEL GUTIERREZ GALVIS</t>
  </si>
  <si>
    <t>BEATRIZ HELENA RIOS BUSTAMANTE</t>
  </si>
  <si>
    <t>VICTOR SALVADOR GOMEZ NARVAEZ</t>
  </si>
  <si>
    <t>LUBER ALBERTO VELASCO FERNANDEZ</t>
  </si>
  <si>
    <t>JUAN CAMILO SILVA RODRIGUEZ</t>
  </si>
  <si>
    <t>LUIS RAFAEL MEJIA ROJANO</t>
  </si>
  <si>
    <t>MARIA LUCIA TORRES VILLARREAL</t>
  </si>
  <si>
    <t>JAVIER PASTRANA SANCHEZ</t>
  </si>
  <si>
    <t>JORGE CELIS RODRIGUEZ</t>
  </si>
  <si>
    <t>NORBERTO CASTILLO</t>
  </si>
  <si>
    <t>LUZ MARLEN BUSTOS TORRES</t>
  </si>
  <si>
    <t>DEIRO ALEXIS ESTACIO CORTES</t>
  </si>
  <si>
    <t>IRMA RUBIELA CASTILLO PRECIADO</t>
  </si>
  <si>
    <t>ANDERSON GUERRERO RIVERA</t>
  </si>
  <si>
    <t>ELIANA PATRICIA MORALES WILCHES</t>
  </si>
  <si>
    <t xml:space="preserve">CORPORACION DEFENSORA DEL AGUA TERRITORIO Y ECOSISTEMAS </t>
  </si>
  <si>
    <t>BENJAMIN BENITEZ MOSQUERA</t>
  </si>
  <si>
    <t>SEGUNDO FREDDY CAICEDO CASTILLO</t>
  </si>
  <si>
    <t>ADELMO SEVILLANO</t>
  </si>
  <si>
    <t>EDUARDO PAI GARCIA</t>
  </si>
  <si>
    <t>SULY ESTHER CASTRO CASIERRA</t>
  </si>
  <si>
    <t>LUIS ARNULFO GUEVARA SAENZ</t>
  </si>
  <si>
    <t>DANA CAMILA SANCHEZ FRANCO</t>
  </si>
  <si>
    <t>PABLO TOBIAS COCA PINILLA</t>
  </si>
  <si>
    <t>RAMON HOWARD BRITTON</t>
  </si>
  <si>
    <t>CENAYDA COTE MOGOLLON</t>
  </si>
  <si>
    <t>SEGUNDO ARNULFO CUARAN</t>
  </si>
  <si>
    <t>ESPERANZA PALACIOS HURTADO</t>
  </si>
  <si>
    <t>LEYDY TATIANA GARCIA HENAO</t>
  </si>
  <si>
    <t>CARLOS ANDRES FAJARDO ANDRADE</t>
  </si>
  <si>
    <t>JHON ALEXANDER MORA MOJHANA</t>
  </si>
  <si>
    <t>LUIS ALFREDO CORDOBA LASSO</t>
  </si>
  <si>
    <t>MARILUZ ALCALA GOMEZ</t>
  </si>
  <si>
    <t>YAMITH ALEXANDER CHUNGANA GONZALEZ</t>
  </si>
  <si>
    <t>EDUARDO ALFONSO CAICEDO ESPAÑA</t>
  </si>
  <si>
    <t>PAOLA ANDREA ERAZO GUALTAN</t>
  </si>
  <si>
    <t>CRITHIAN FELIPE CORTES CORTES</t>
  </si>
  <si>
    <t>ALEX RONALD DIAZ ORTIZ</t>
  </si>
  <si>
    <t>RUBEN DARIO SANCHEZ RODRIGUEZ</t>
  </si>
  <si>
    <t>ELVIRA MUTUMBAJOY</t>
  </si>
  <si>
    <t>YOAN ANTONIO DIAZ DELGADO</t>
  </si>
  <si>
    <t>MARISOL GONZALEZ PINO</t>
  </si>
  <si>
    <t>EDITH MARINA PINEDA LOZANO</t>
  </si>
  <si>
    <t>EDNA VALENCIA VARELA</t>
  </si>
  <si>
    <t>DANIZA DEL CARMEN HERAZO CUADRADO</t>
  </si>
  <si>
    <t>KEINER DE JESUS ROMAN SALAS</t>
  </si>
  <si>
    <t>ANDRY VANESSA VARGAS</t>
  </si>
  <si>
    <t>DOMINGO IVAN MORELO CORENA</t>
  </si>
  <si>
    <t>EDUARDO CAMPO BERNAL</t>
  </si>
  <si>
    <t>VIRGINIA MILENA PEÑATE RODRIGUEZ</t>
  </si>
  <si>
    <t>ADONAI VANEGAS JIMENEZ</t>
  </si>
  <si>
    <t>GERYON PERDOMO MARTINEZ</t>
  </si>
  <si>
    <t>NIDIA ESTHER VELASQUEZ RAMOS</t>
  </si>
  <si>
    <t>CECILIO RAFAEL MARTINEZ MERCADO</t>
  </si>
  <si>
    <t>MARIA LEONOR DIAZ RUALES</t>
  </si>
  <si>
    <t>ROSA ANGELA VERGARA</t>
  </si>
  <si>
    <t>WENDY JOHANA GAVIRITO</t>
  </si>
  <si>
    <t>NIDIAM ESTER RIVERA RODRIGUEZ</t>
  </si>
  <si>
    <t>NORELVIA MARTINEZ ORTIZ</t>
  </si>
  <si>
    <t>LEANIS SOFIA MIELES</t>
  </si>
  <si>
    <t>Tibisay Andrea Montes</t>
  </si>
  <si>
    <t>CAMILA ANDREA MERCADO TORRES</t>
  </si>
  <si>
    <t>KIARA ZAPATA VEGA</t>
  </si>
  <si>
    <t>RITO ANTONIO RINCON FINO</t>
  </si>
  <si>
    <t>YOJANA ISABEL RIVERA ARROYO</t>
  </si>
  <si>
    <t>SEBASTIAN MONSALVE JIMENEZ</t>
  </si>
  <si>
    <t>VIDAL ANTONIO BANQUEZ POLO</t>
  </si>
  <si>
    <t xml:space="preserve">Radicado </t>
  </si>
  <si>
    <t>Accionante/Beneficiario</t>
  </si>
  <si>
    <t xml:space="preserve">Fecha de Pago </t>
  </si>
  <si>
    <t xml:space="preserve">	LUIS PABLO HUERTAS</t>
  </si>
  <si>
    <t xml:space="preserve">JORGE ALFONSO CARO CARO </t>
  </si>
  <si>
    <t>ADMINISTRADORA COLOMBIANA DE PENSIONES/GERMAN BELTRAN BELTRAN</t>
  </si>
  <si>
    <t>15/05/2023</t>
  </si>
  <si>
    <t xml:space="preserve">AZARIAS ALOMIA RIASCOS </t>
  </si>
  <si>
    <t>FLORIBERTO RODRÍGUEZ GARCÍA</t>
  </si>
  <si>
    <t>RAUL PEDRAZA PAÉZ- CONFIVAL</t>
  </si>
  <si>
    <t>CIDH- Sentencia de Fondo, Reparaciones y Costas en el Caso Pueblo Indígena U’wa y Sus Miembros vs. Colombia el 4 de julio de 2024,</t>
  </si>
  <si>
    <t>CORTE INTERAMERICANA DE DERECHOS HUMANOS - CIDH,  EARTH RIGHTS INTERNATIONAL - ERI,</t>
  </si>
  <si>
    <t>CORPORACIÓN COLECTIVO DE ABOGADOS Y ABOGADAS JOSÉ ALVEAR RESTREPO – CAJAR,  ORGANIZACIÓN NACIONAL INDÍGENA DE COLOMBIA – ONIC, ASOCIACIÓN DE AUTORIDADES TRADICIONALES U´WA-ASOU´WA</t>
  </si>
  <si>
    <t>$ 30.746.015.520,6
$ 13.827.997,0
$ 45.442.776,9</t>
  </si>
  <si>
    <t>24/09/2024
26/12/2024
14/01/2025</t>
  </si>
  <si>
    <t>Valor Pendiente de Pago</t>
  </si>
  <si>
    <t>$ 93.494.603.395,57
$ 1.851.348.286,00
$ 1.454.605.541,33
$ 19.107.895.061,13</t>
  </si>
  <si>
    <t>27/03/2025
26/08/2025
25/09/2025
25/02/2026</t>
  </si>
  <si>
    <t>Fecha Sentencia</t>
  </si>
  <si>
    <t>Valor Sentencia</t>
  </si>
  <si>
    <t>Valor Pagado</t>
  </si>
  <si>
    <t>Valor pendiente de pago</t>
  </si>
  <si>
    <t>ACCIÓN DE GRUPO</t>
  </si>
  <si>
    <t>CIDH</t>
  </si>
  <si>
    <t>SENTENCIAS PAGADAS DESDE EL 07 DE AGOSTO DE 2022 A 31 DE MARZO DE 2026-CIDH</t>
  </si>
  <si>
    <t>SENTENCIAS PAGADAS Y PENDIENTES DE PAGO DE VIGENCIAS ANTERIORES AL 7 DE AGOSTO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</si>
</sst>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quot;$&quot;\ #,##0.00"/>
    <numFmt numFmtId="165" formatCode="&quot;$&quot;\ #,##0"/>
  </numFmts>
  <fonts count="6" x14ac:knownFonts="1">
    <font>
      <sz val="11"/>
      <color theme="1"/>
      <name val="Aptos Narrow"/>
      <family val="2"/>
      <scheme val="minor"/>
    </font>
    <font>
      <b/>
      <sz val="11"/>
      <color theme="1"/>
      <name val="Aptos Narrow"/>
      <family val="2"/>
      <scheme val="minor"/>
    </font>
    <font>
      <sz val="11"/>
      <color indexed="8"/>
      <name val="Aptos Narrow"/>
      <family val="2"/>
      <scheme val="minor"/>
    </font>
    <font>
      <sz val="11"/>
      <color rgb="FFFF0000"/>
      <name val="Aptos Narrow"/>
      <family val="2"/>
      <scheme val="minor"/>
    </font>
    <font>
      <sz val="11"/>
      <name val="Aptos Narrow"/>
      <family val="2"/>
      <scheme val="minor"/>
    </font>
    <font>
      <sz val="11"/>
      <color theme="1"/>
      <name val="Aptos Narrow"/>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s>
  <borders count="12">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rgb="FF000000"/>
      </bottom>
      <diagonal/>
    </border>
  </borders>
  <cellStyleXfs count="3">
    <xf numFmtId="0" fontId="0" fillId="0" borderId="0"/>
    <xf numFmtId="0" fontId="2" fillId="0" borderId="0"/>
    <xf numFmtId="44" fontId="5" fillId="0" borderId="0" applyFont="0" applyFill="0" applyBorder="0" applyAlignment="0" applyProtection="0"/>
  </cellStyleXfs>
  <cellXfs count="50">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vertical="center" wrapText="1"/>
    </xf>
    <xf numFmtId="49" fontId="0" fillId="0" borderId="5" xfId="0" applyNumberFormat="1" applyBorder="1" applyAlignment="1">
      <alignment vertical="center" wrapText="1"/>
    </xf>
    <xf numFmtId="0" fontId="0" fillId="0" borderId="5" xfId="0" applyBorder="1" applyAlignment="1">
      <alignment horizontal="center" vertical="center" wrapText="1"/>
    </xf>
    <xf numFmtId="164" fontId="0" fillId="0" borderId="5" xfId="0" applyNumberFormat="1" applyBorder="1" applyAlignment="1">
      <alignment vertical="center" wrapText="1"/>
    </xf>
    <xf numFmtId="165" fontId="0" fillId="0" borderId="5" xfId="0" applyNumberFormat="1" applyBorder="1" applyAlignment="1">
      <alignment vertical="center" wrapText="1"/>
    </xf>
    <xf numFmtId="14" fontId="0" fillId="0" borderId="6" xfId="0" applyNumberForma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164" fontId="0" fillId="0" borderId="0" xfId="0" applyNumberFormat="1" applyAlignment="1">
      <alignment vertical="center" wrapText="1"/>
    </xf>
    <xf numFmtId="165" fontId="0" fillId="0" borderId="0" xfId="0" applyNumberFormat="1" applyAlignment="1">
      <alignment vertical="center" wrapText="1"/>
    </xf>
    <xf numFmtId="14" fontId="0" fillId="0" borderId="0" xfId="0" applyNumberFormat="1" applyAlignment="1">
      <alignment vertical="center" wrapText="1"/>
    </xf>
    <xf numFmtId="1" fontId="0" fillId="0" borderId="5" xfId="0" applyNumberFormat="1" applyBorder="1" applyAlignment="1">
      <alignment horizontal="center" vertical="center"/>
    </xf>
    <xf numFmtId="49" fontId="0" fillId="0" borderId="7" xfId="0" applyNumberFormat="1" applyBorder="1" applyAlignment="1">
      <alignment vertical="center" wrapText="1"/>
    </xf>
    <xf numFmtId="0" fontId="0" fillId="0" borderId="7" xfId="0" applyBorder="1" applyAlignment="1">
      <alignment vertical="center" wrapText="1"/>
    </xf>
    <xf numFmtId="0" fontId="1" fillId="0" borderId="5" xfId="0" applyFont="1" applyBorder="1" applyAlignment="1">
      <alignment horizontal="center"/>
    </xf>
    <xf numFmtId="0" fontId="0" fillId="0" borderId="5" xfId="0" applyBorder="1" applyAlignment="1">
      <alignment horizontal="center"/>
    </xf>
    <xf numFmtId="0" fontId="0" fillId="0" borderId="5" xfId="0" applyBorder="1" applyAlignment="1">
      <alignment horizontal="center" wrapText="1"/>
    </xf>
    <xf numFmtId="0" fontId="0" fillId="0" borderId="5" xfId="0" applyBorder="1" applyAlignment="1">
      <alignment horizontal="center" vertical="center"/>
    </xf>
    <xf numFmtId="49" fontId="3" fillId="0" borderId="5" xfId="0" applyNumberFormat="1" applyFont="1" applyBorder="1" applyAlignment="1">
      <alignment vertical="center" wrapText="1"/>
    </xf>
    <xf numFmtId="0" fontId="0" fillId="0" borderId="9" xfId="0" applyBorder="1" applyAlignment="1">
      <alignment horizontal="center" vertical="center" wrapText="1"/>
    </xf>
    <xf numFmtId="165" fontId="0" fillId="0" borderId="7" xfId="0" applyNumberFormat="1" applyBorder="1" applyAlignment="1">
      <alignment vertical="center" wrapText="1"/>
    </xf>
    <xf numFmtId="14" fontId="0" fillId="0" borderId="8" xfId="0" applyNumberFormat="1" applyBorder="1" applyAlignment="1">
      <alignment vertical="center" wrapText="1"/>
    </xf>
    <xf numFmtId="49" fontId="4" fillId="0" borderId="5" xfId="0" applyNumberFormat="1" applyFont="1" applyBorder="1" applyAlignment="1">
      <alignment vertical="center" wrapText="1"/>
    </xf>
    <xf numFmtId="49" fontId="0" fillId="0" borderId="5" xfId="0" applyNumberFormat="1" applyBorder="1" applyAlignment="1">
      <alignment horizontal="left" vertical="center" wrapText="1"/>
    </xf>
    <xf numFmtId="0" fontId="0" fillId="0" borderId="5" xfId="0" applyBorder="1" applyAlignment="1">
      <alignment horizontal="left" vertical="center" wrapText="1"/>
    </xf>
    <xf numFmtId="165" fontId="0" fillId="0" borderId="7" xfId="0" applyNumberFormat="1" applyBorder="1" applyAlignment="1">
      <alignment horizontal="right" vertical="center" wrapText="1"/>
    </xf>
    <xf numFmtId="14" fontId="0" fillId="0" borderId="8" xfId="0" applyNumberFormat="1" applyBorder="1" applyAlignment="1">
      <alignment horizontal="right" vertical="center" wrapText="1"/>
    </xf>
    <xf numFmtId="0" fontId="1" fillId="0" borderId="11" xfId="0" applyFont="1" applyBorder="1" applyAlignment="1">
      <alignment horizontal="center" vertical="center" wrapText="1"/>
    </xf>
    <xf numFmtId="165" fontId="0" fillId="0" borderId="6" xfId="0" applyNumberFormat="1" applyBorder="1" applyAlignment="1">
      <alignment vertical="center" wrapText="1"/>
    </xf>
    <xf numFmtId="165" fontId="0" fillId="0" borderId="3" xfId="0" applyNumberFormat="1" applyBorder="1" applyAlignment="1">
      <alignment vertical="center" wrapText="1"/>
    </xf>
    <xf numFmtId="165" fontId="0" fillId="0" borderId="8" xfId="0" applyNumberFormat="1" applyBorder="1" applyAlignment="1">
      <alignment vertical="center" wrapText="1"/>
    </xf>
    <xf numFmtId="164" fontId="0" fillId="0" borderId="6" xfId="0" applyNumberFormat="1" applyBorder="1" applyAlignment="1">
      <alignment vertical="center" wrapText="1"/>
    </xf>
    <xf numFmtId="164" fontId="0" fillId="0" borderId="7" xfId="0" applyNumberFormat="1" applyBorder="1" applyAlignment="1">
      <alignment vertical="center" wrapText="1"/>
    </xf>
    <xf numFmtId="14" fontId="0" fillId="0" borderId="5" xfId="0" applyNumberFormat="1" applyBorder="1" applyAlignment="1">
      <alignment horizontal="center" vertical="center"/>
    </xf>
    <xf numFmtId="14" fontId="0" fillId="0" borderId="5" xfId="0" applyNumberFormat="1" applyBorder="1" applyAlignment="1">
      <alignment horizontal="center" vertical="center" wrapText="1"/>
    </xf>
    <xf numFmtId="49" fontId="0" fillId="0" borderId="5" xfId="0" applyNumberFormat="1" applyBorder="1" applyAlignment="1">
      <alignment horizontal="center" vertical="center" wrapText="1"/>
    </xf>
    <xf numFmtId="164" fontId="0" fillId="0" borderId="5" xfId="0" applyNumberFormat="1" applyBorder="1" applyAlignment="1">
      <alignment horizontal="right" vertical="center" wrapText="1"/>
    </xf>
    <xf numFmtId="0" fontId="1" fillId="2" borderId="5" xfId="0" applyFont="1" applyFill="1" applyBorder="1" applyAlignment="1">
      <alignment horizontal="center" vertical="center"/>
    </xf>
    <xf numFmtId="164" fontId="0" fillId="0" borderId="5" xfId="2" applyNumberFormat="1" applyFont="1" applyFill="1" applyBorder="1" applyAlignment="1">
      <alignment vertical="center" wrapText="1"/>
    </xf>
    <xf numFmtId="164" fontId="0" fillId="0" borderId="5" xfId="0" applyNumberFormat="1" applyBorder="1" applyAlignment="1">
      <alignment vertical="center"/>
    </xf>
    <xf numFmtId="0" fontId="1" fillId="3" borderId="6"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4" xfId="0" applyFont="1" applyFill="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horizontal="center" vertical="center"/>
    </xf>
  </cellXfs>
  <cellStyles count="3">
    <cellStyle name="Moneda" xfId="2" builtinId="4"/>
    <cellStyle name="Normal" xfId="0" builtinId="0"/>
    <cellStyle name="Normal 2" xfId="1" xr:uid="{AA66C086-944F-4BF2-BC87-265A78C39742}"/>
  </cellStyles>
  <dxfs count="28">
    <dxf>
      <numFmt numFmtId="165" formatCode="&quot;$&quot;\ #,##0"/>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numFmt numFmtId="19" formatCode="d/mm/yyyy"/>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numFmt numFmtId="165" formatCode="&quot;$&quot;\ #,##0"/>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5" formatCode="&quot;$&quot;\ #,##0"/>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4" formatCode="&quot;$&quot;\ #,##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4" formatCode="&quot;$&quot;\ #,##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1"/>
        <color theme="1"/>
        <name val="Aptos Narrow"/>
        <family val="2"/>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Aptos Narrow"/>
        <family val="2"/>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ACCIONES DE TUTELA ATENDIDAS POR AÑO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'Estadisticas Tutelas'!$B$3</c:f>
              <c:strCache>
                <c:ptCount val="1"/>
                <c:pt idx="0">
                  <c:v>CANTIDAD</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'Estadisticas Tutelas'!$A$4:$A$8</c:f>
              <c:strCache>
                <c:ptCount val="5"/>
                <c:pt idx="0">
                  <c:v>2022 
(7 DE AGOSTO)</c:v>
                </c:pt>
                <c:pt idx="1">
                  <c:v>2023</c:v>
                </c:pt>
                <c:pt idx="2">
                  <c:v>2024</c:v>
                </c:pt>
                <c:pt idx="3">
                  <c:v>2025</c:v>
                </c:pt>
                <c:pt idx="4">
                  <c:v>2026
(30 DE MARZO)</c:v>
                </c:pt>
              </c:strCache>
            </c:strRef>
          </c:cat>
          <c:val>
            <c:numRef>
              <c:f>'Estadisticas Tutelas'!$B$4:$B$8</c:f>
              <c:numCache>
                <c:formatCode>General</c:formatCode>
                <c:ptCount val="5"/>
                <c:pt idx="0">
                  <c:v>263</c:v>
                </c:pt>
                <c:pt idx="1">
                  <c:v>763</c:v>
                </c:pt>
                <c:pt idx="2">
                  <c:v>851</c:v>
                </c:pt>
                <c:pt idx="3">
                  <c:v>965</c:v>
                </c:pt>
                <c:pt idx="4">
                  <c:v>246</c:v>
                </c:pt>
              </c:numCache>
            </c:numRef>
          </c:val>
          <c:extLst>
            <c:ext xmlns:c16="http://schemas.microsoft.com/office/drawing/2014/chart" uri="{C3380CC4-5D6E-409C-BE32-E72D297353CC}">
              <c16:uniqueId val="{00000000-B32D-4E65-A969-26BC02BE86BF}"/>
            </c:ext>
          </c:extLst>
        </c:ser>
        <c:dLbls>
          <c:dLblPos val="outEnd"/>
          <c:showLegendKey val="0"/>
          <c:showVal val="1"/>
          <c:showCatName val="0"/>
          <c:showSerName val="0"/>
          <c:showPercent val="0"/>
          <c:showBubbleSize val="0"/>
        </c:dLbls>
        <c:gapWidth val="219"/>
        <c:overlap val="-27"/>
        <c:axId val="1149091999"/>
        <c:axId val="1149092959"/>
      </c:barChart>
      <c:catAx>
        <c:axId val="11490919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CO"/>
          </a:p>
        </c:txPr>
        <c:crossAx val="1149092959"/>
        <c:crosses val="autoZero"/>
        <c:auto val="1"/>
        <c:lblAlgn val="ctr"/>
        <c:lblOffset val="100"/>
        <c:noMultiLvlLbl val="0"/>
      </c:catAx>
      <c:valAx>
        <c:axId val="1149092959"/>
        <c:scaling>
          <c:orientation val="minMax"/>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1490919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746760</xdr:colOff>
      <xdr:row>0</xdr:row>
      <xdr:rowOff>148590</xdr:rowOff>
    </xdr:from>
    <xdr:to>
      <xdr:col>9</xdr:col>
      <xdr:colOff>678180</xdr:colOff>
      <xdr:row>17</xdr:row>
      <xdr:rowOff>129540</xdr:rowOff>
    </xdr:to>
    <xdr:graphicFrame macro="">
      <xdr:nvGraphicFramePr>
        <xdr:cNvPr id="2" name="Gráfico 1">
          <a:extLst>
            <a:ext uri="{FF2B5EF4-FFF2-40B4-BE49-F238E27FC236}">
              <a16:creationId xmlns:a16="http://schemas.microsoft.com/office/drawing/2014/main" id="{FDBEB355-9A3F-4935-7A34-F556DFBF3C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lcsuarez_minambiente_gov_co/Documents/Bases%20apoderados/Formatos/Formato%20-%20Defensa.xlsx" TargetMode="External"/><Relationship Id="rId1" Type="http://schemas.openxmlformats.org/officeDocument/2006/relationships/externalLinkPath" Target="https://ticminambiente-my.sharepoint.com/personal/lcsuarez_minambiente_gov_co/Documents/Bases%20apoderados/Formatos/Formato%20-%20Defens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personal/lsuarez_anla_gov_co/Documents/ANLA/Contrato%20206%20de%202021/Tablero%20de%20control/Georeferenci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poderado"/>
      <sheetName val="Tabla"/>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referenciacion"/>
    </sheetNames>
    <sheetDataSet>
      <sheetData sheetId="0">
        <row r="1">
          <cell r="C1" t="str">
            <v>Nombre Municipio</v>
          </cell>
          <cell r="D1" t="str">
            <v>Longitud</v>
          </cell>
          <cell r="E1" t="str">
            <v>Latitud</v>
          </cell>
        </row>
        <row r="2">
          <cell r="C2" t="str">
            <v>MEDELLIN</v>
          </cell>
          <cell r="D2">
            <v>-75.581713332000007</v>
          </cell>
          <cell r="E2">
            <v>6.2467155639999996</v>
          </cell>
        </row>
        <row r="3">
          <cell r="C3" t="str">
            <v>ABEJORRAL</v>
          </cell>
          <cell r="D3">
            <v>-75.428738097099995</v>
          </cell>
          <cell r="E3">
            <v>5.7893044854099998</v>
          </cell>
        </row>
        <row r="4">
          <cell r="C4" t="str">
            <v>ABRIAQUI</v>
          </cell>
          <cell r="D4">
            <v>-76.064703458500006</v>
          </cell>
          <cell r="E4">
            <v>6.6318064518100002</v>
          </cell>
        </row>
        <row r="5">
          <cell r="C5" t="str">
            <v>ALEJANDRIA</v>
          </cell>
          <cell r="D5">
            <v>-75.141332900600005</v>
          </cell>
          <cell r="E5">
            <v>6.3760656758899996</v>
          </cell>
        </row>
        <row r="6">
          <cell r="C6" t="str">
            <v>AMAGA</v>
          </cell>
          <cell r="D6">
            <v>-75.701946071500004</v>
          </cell>
          <cell r="E6">
            <v>6.03880857536</v>
          </cell>
        </row>
        <row r="7">
          <cell r="C7" t="str">
            <v>AMALFI</v>
          </cell>
          <cell r="D7">
            <v>-75.082524278700006</v>
          </cell>
          <cell r="E7">
            <v>6.9123047263800004</v>
          </cell>
        </row>
        <row r="8">
          <cell r="C8" t="str">
            <v>ANDES</v>
          </cell>
          <cell r="D8">
            <v>-75.878791887299997</v>
          </cell>
          <cell r="E8">
            <v>5.6567748524799999</v>
          </cell>
        </row>
        <row r="9">
          <cell r="C9" t="str">
            <v>ANGELOPOLIS</v>
          </cell>
          <cell r="D9">
            <v>-75.711351143599998</v>
          </cell>
          <cell r="E9">
            <v>6.1096143683099999</v>
          </cell>
        </row>
        <row r="10">
          <cell r="C10" t="str">
            <v>ANGOSTURA</v>
          </cell>
          <cell r="D10">
            <v>-75.335115965100002</v>
          </cell>
          <cell r="E10">
            <v>6.8851745913300002</v>
          </cell>
        </row>
        <row r="11">
          <cell r="C11" t="str">
            <v>ANORI</v>
          </cell>
          <cell r="D11">
            <v>-75.148348424600002</v>
          </cell>
          <cell r="E11">
            <v>7.0747076685200003</v>
          </cell>
        </row>
        <row r="12">
          <cell r="C12" t="str">
            <v>SANTA FE DE ANTIOQUIA</v>
          </cell>
          <cell r="D12">
            <v>-75.827079071</v>
          </cell>
          <cell r="E12">
            <v>6.5565332963699996</v>
          </cell>
        </row>
        <row r="13">
          <cell r="C13" t="str">
            <v>ANZA</v>
          </cell>
          <cell r="D13">
            <v>-75.854441582800007</v>
          </cell>
          <cell r="E13">
            <v>6.3026583591999996</v>
          </cell>
        </row>
        <row r="14">
          <cell r="C14" t="str">
            <v>APARTADO</v>
          </cell>
          <cell r="D14">
            <v>-76.625960653700005</v>
          </cell>
          <cell r="E14">
            <v>7.8834174057900004</v>
          </cell>
        </row>
        <row r="15">
          <cell r="C15" t="str">
            <v>ARBOLETES</v>
          </cell>
          <cell r="D15">
            <v>-76.427056798099997</v>
          </cell>
          <cell r="E15">
            <v>8.8505677343099993</v>
          </cell>
        </row>
        <row r="16">
          <cell r="C16" t="str">
            <v>ARGELIA (ANT)</v>
          </cell>
          <cell r="D16">
            <v>-75.141741456299997</v>
          </cell>
          <cell r="E16">
            <v>5.7306718788</v>
          </cell>
        </row>
        <row r="17">
          <cell r="C17" t="str">
            <v>ARMENIA (ANT)</v>
          </cell>
          <cell r="D17">
            <v>-75.786837827799999</v>
          </cell>
          <cell r="E17">
            <v>6.1558187291499999</v>
          </cell>
        </row>
        <row r="18">
          <cell r="C18" t="str">
            <v>BARBOSA (ANT)</v>
          </cell>
          <cell r="D18">
            <v>-75.331644232200006</v>
          </cell>
          <cell r="E18">
            <v>6.4392268816199998</v>
          </cell>
        </row>
        <row r="19">
          <cell r="C19" t="str">
            <v>BELMIRA</v>
          </cell>
          <cell r="D19">
            <v>-75.667374133699994</v>
          </cell>
          <cell r="E19">
            <v>6.6061595020599997</v>
          </cell>
        </row>
        <row r="20">
          <cell r="C20" t="str">
            <v>BELLO</v>
          </cell>
          <cell r="D20">
            <v>-75.554665072999995</v>
          </cell>
          <cell r="E20">
            <v>6.3340688364100002</v>
          </cell>
        </row>
        <row r="21">
          <cell r="C21" t="str">
            <v>BETANIA</v>
          </cell>
          <cell r="D21">
            <v>-75.975544080000006</v>
          </cell>
          <cell r="E21">
            <v>5.7447471798400001</v>
          </cell>
        </row>
        <row r="22">
          <cell r="C22" t="str">
            <v>BETULIA (ANT)</v>
          </cell>
          <cell r="D22">
            <v>-75.984515873199996</v>
          </cell>
          <cell r="E22">
            <v>6.1152555942699998</v>
          </cell>
        </row>
        <row r="23">
          <cell r="C23" t="str">
            <v>CIUDAD BOLIVAR</v>
          </cell>
          <cell r="D23">
            <v>-76.021509205000001</v>
          </cell>
          <cell r="E23">
            <v>5.8502732321200002</v>
          </cell>
        </row>
        <row r="24">
          <cell r="C24" t="str">
            <v>BRICEÑO (ANT)</v>
          </cell>
          <cell r="D24">
            <v>-75.548130216800004</v>
          </cell>
          <cell r="E24">
            <v>7.1148829473899999</v>
          </cell>
        </row>
        <row r="25">
          <cell r="C25" t="str">
            <v>BURITICA</v>
          </cell>
          <cell r="D25">
            <v>-75.907534729800005</v>
          </cell>
          <cell r="E25">
            <v>6.7197351746400003</v>
          </cell>
        </row>
        <row r="26">
          <cell r="C26" t="str">
            <v>CACERES</v>
          </cell>
          <cell r="D26">
            <v>-75.352357486800003</v>
          </cell>
          <cell r="E26">
            <v>7.5783154507999999</v>
          </cell>
        </row>
        <row r="27">
          <cell r="C27" t="str">
            <v>CAICEDO</v>
          </cell>
          <cell r="D27">
            <v>-75.982818893900003</v>
          </cell>
          <cell r="E27">
            <v>6.4055670030099998</v>
          </cell>
        </row>
        <row r="28">
          <cell r="C28" t="str">
            <v>CALDAS (ANT)</v>
          </cell>
          <cell r="D28">
            <v>-75.633618721900007</v>
          </cell>
          <cell r="E28">
            <v>6.0912969660799998</v>
          </cell>
        </row>
        <row r="29">
          <cell r="C29" t="str">
            <v>CAMPAMENTO</v>
          </cell>
          <cell r="D29">
            <v>-75.298088425800003</v>
          </cell>
          <cell r="E29">
            <v>6.9797776821899999</v>
          </cell>
        </row>
        <row r="30">
          <cell r="C30" t="str">
            <v>CAÑASGORDAS</v>
          </cell>
          <cell r="D30">
            <v>-76.032209942999998</v>
          </cell>
          <cell r="E30">
            <v>6.7594776844500002</v>
          </cell>
        </row>
        <row r="31">
          <cell r="C31" t="str">
            <v>CARACOLI</v>
          </cell>
          <cell r="D31">
            <v>-74.757449441299997</v>
          </cell>
          <cell r="E31">
            <v>6.4098547268099999</v>
          </cell>
        </row>
        <row r="32">
          <cell r="C32" t="str">
            <v>CARAMANTA</v>
          </cell>
          <cell r="D32">
            <v>-75.643868453600007</v>
          </cell>
          <cell r="E32">
            <v>5.5485304041500001</v>
          </cell>
        </row>
        <row r="33">
          <cell r="C33" t="str">
            <v>CAROLINA</v>
          </cell>
          <cell r="D33">
            <v>-75.283170113799997</v>
          </cell>
          <cell r="E33">
            <v>6.72597714593</v>
          </cell>
        </row>
        <row r="34">
          <cell r="C34" t="str">
            <v>CAREPA</v>
          </cell>
          <cell r="D34">
            <v>-76.653210335599994</v>
          </cell>
          <cell r="E34">
            <v>7.7551163455400003</v>
          </cell>
        </row>
        <row r="35">
          <cell r="C35" t="str">
            <v>EL CARMEN DE VIBORAL</v>
          </cell>
          <cell r="D35">
            <v>-75.335362458500001</v>
          </cell>
          <cell r="E35">
            <v>6.0845515156400003</v>
          </cell>
        </row>
        <row r="36">
          <cell r="C36" t="str">
            <v>CAUCASIA</v>
          </cell>
          <cell r="D36">
            <v>-75.1982903265</v>
          </cell>
          <cell r="E36">
            <v>7.9773623332100003</v>
          </cell>
        </row>
        <row r="37">
          <cell r="C37" t="str">
            <v>CHIGORODO</v>
          </cell>
          <cell r="D37">
            <v>-76.681216399500002</v>
          </cell>
          <cell r="E37">
            <v>7.6663004388099996</v>
          </cell>
        </row>
        <row r="38">
          <cell r="C38" t="str">
            <v>CISNEROS</v>
          </cell>
          <cell r="D38">
            <v>-75.087207607899998</v>
          </cell>
          <cell r="E38">
            <v>6.5377619568499998</v>
          </cell>
        </row>
        <row r="39">
          <cell r="C39" t="str">
            <v>COCORNA</v>
          </cell>
          <cell r="D39">
            <v>-75.185481010999993</v>
          </cell>
          <cell r="E39">
            <v>6.0583063350700002</v>
          </cell>
        </row>
        <row r="40">
          <cell r="C40" t="str">
            <v>CONCEPCION (ANT)</v>
          </cell>
          <cell r="D40">
            <v>-75.257602703700002</v>
          </cell>
          <cell r="E40">
            <v>6.3943470953399997</v>
          </cell>
        </row>
        <row r="41">
          <cell r="C41" t="str">
            <v>CONCORDIA (ANT)</v>
          </cell>
          <cell r="D41">
            <v>-75.907504722200002</v>
          </cell>
          <cell r="E41">
            <v>6.0465685734800001</v>
          </cell>
        </row>
        <row r="42">
          <cell r="C42" t="str">
            <v>COPACABANA</v>
          </cell>
          <cell r="D42">
            <v>-75.509343903100003</v>
          </cell>
          <cell r="E42">
            <v>6.3486405452300003</v>
          </cell>
        </row>
        <row r="43">
          <cell r="C43" t="str">
            <v>DABEIBA</v>
          </cell>
          <cell r="D43">
            <v>-76.262976647399995</v>
          </cell>
          <cell r="E43">
            <v>7.0003219398100001</v>
          </cell>
        </row>
        <row r="44">
          <cell r="C44" t="str">
            <v>DONMATIAS</v>
          </cell>
          <cell r="D44">
            <v>-75.392724059599999</v>
          </cell>
          <cell r="E44">
            <v>6.48446995712</v>
          </cell>
        </row>
        <row r="45">
          <cell r="C45" t="str">
            <v>EBEJICO</v>
          </cell>
          <cell r="D45">
            <v>-75.766220471500006</v>
          </cell>
          <cell r="E45">
            <v>6.3260566575899997</v>
          </cell>
        </row>
        <row r="46">
          <cell r="C46" t="str">
            <v>EL BAGRE</v>
          </cell>
          <cell r="D46">
            <v>-74.799097289000002</v>
          </cell>
          <cell r="E46">
            <v>7.5975217942000004</v>
          </cell>
        </row>
        <row r="47">
          <cell r="C47" t="str">
            <v>ENTRERRIOS</v>
          </cell>
          <cell r="D47">
            <v>-75.517800801199996</v>
          </cell>
          <cell r="E47">
            <v>6.5664814484600003</v>
          </cell>
        </row>
        <row r="48">
          <cell r="C48" t="str">
            <v>ENVIGADO</v>
          </cell>
          <cell r="D48">
            <v>-75.583010140900001</v>
          </cell>
          <cell r="E48">
            <v>6.1670045516199998</v>
          </cell>
        </row>
        <row r="49">
          <cell r="C49" t="str">
            <v>FREDONIA</v>
          </cell>
          <cell r="D49">
            <v>-75.670506396899995</v>
          </cell>
          <cell r="E49">
            <v>5.9243680058799999</v>
          </cell>
        </row>
        <row r="50">
          <cell r="C50" t="str">
            <v>FRONTINO</v>
          </cell>
          <cell r="D50">
            <v>-76.130765138800001</v>
          </cell>
          <cell r="E50">
            <v>6.7760659116099999</v>
          </cell>
        </row>
        <row r="51">
          <cell r="C51" t="str">
            <v>GIRALDO</v>
          </cell>
          <cell r="D51">
            <v>-75.952157564499998</v>
          </cell>
          <cell r="E51">
            <v>6.6808080162800003</v>
          </cell>
        </row>
        <row r="52">
          <cell r="C52" t="str">
            <v>GIRARDOTA</v>
          </cell>
          <cell r="D52">
            <v>-75.444462208000004</v>
          </cell>
          <cell r="E52">
            <v>6.3796138341099997</v>
          </cell>
        </row>
        <row r="53">
          <cell r="C53" t="str">
            <v>GOMEZ PLATA</v>
          </cell>
          <cell r="D53">
            <v>-75.220038198099999</v>
          </cell>
          <cell r="E53">
            <v>6.6832875856499996</v>
          </cell>
        </row>
        <row r="54">
          <cell r="C54" t="str">
            <v>GRANADA (ANT)</v>
          </cell>
          <cell r="D54">
            <v>-75.184445082899998</v>
          </cell>
          <cell r="E54">
            <v>6.1428966665500004</v>
          </cell>
        </row>
        <row r="55">
          <cell r="C55" t="str">
            <v>GUADALUPE (ANT)</v>
          </cell>
          <cell r="D55">
            <v>-75.240018590700004</v>
          </cell>
          <cell r="E55">
            <v>6.8142634553899999</v>
          </cell>
        </row>
        <row r="56">
          <cell r="C56" t="str">
            <v>GUARNE</v>
          </cell>
          <cell r="D56">
            <v>-75.441653922</v>
          </cell>
          <cell r="E56">
            <v>6.2780640766999998</v>
          </cell>
        </row>
        <row r="57">
          <cell r="C57" t="str">
            <v>GUATAPE</v>
          </cell>
          <cell r="D57">
            <v>-75.162292589200007</v>
          </cell>
          <cell r="E57">
            <v>6.2325927073900003</v>
          </cell>
        </row>
        <row r="58">
          <cell r="C58" t="str">
            <v>HELICONIA</v>
          </cell>
          <cell r="D58">
            <v>-75.734322383700004</v>
          </cell>
          <cell r="E58">
            <v>6.2067574611899996</v>
          </cell>
        </row>
        <row r="59">
          <cell r="C59" t="str">
            <v>HISPANIA</v>
          </cell>
          <cell r="D59">
            <v>-75.906588265300002</v>
          </cell>
          <cell r="E59">
            <v>5.7994615751899996</v>
          </cell>
        </row>
        <row r="60">
          <cell r="C60" t="str">
            <v>ITAGÜI</v>
          </cell>
          <cell r="D60">
            <v>-75.614358714199994</v>
          </cell>
          <cell r="E60">
            <v>6.1695976289300001</v>
          </cell>
        </row>
        <row r="61">
          <cell r="C61" t="str">
            <v>ITUANGO</v>
          </cell>
          <cell r="D61">
            <v>-75.764673165399998</v>
          </cell>
          <cell r="E61">
            <v>7.1716290299600001</v>
          </cell>
        </row>
        <row r="62">
          <cell r="C62" t="str">
            <v>JARDIN</v>
          </cell>
          <cell r="D62">
            <v>-75.818980920599998</v>
          </cell>
          <cell r="E62">
            <v>5.5975417406599997</v>
          </cell>
        </row>
        <row r="63">
          <cell r="C63" t="str">
            <v>JERICO (ANT)</v>
          </cell>
          <cell r="D63">
            <v>-75.785498554699998</v>
          </cell>
          <cell r="E63">
            <v>5.78974793122</v>
          </cell>
        </row>
        <row r="64">
          <cell r="C64" t="str">
            <v>LA CEJA</v>
          </cell>
          <cell r="D64">
            <v>-75.429430886199995</v>
          </cell>
          <cell r="E64">
            <v>6.0280557440799996</v>
          </cell>
        </row>
        <row r="65">
          <cell r="C65" t="str">
            <v>LA ESTRELLA</v>
          </cell>
          <cell r="D65">
            <v>-75.645190382300001</v>
          </cell>
          <cell r="E65">
            <v>6.1584197402800003</v>
          </cell>
        </row>
        <row r="66">
          <cell r="C66" t="str">
            <v>LA PINTADA</v>
          </cell>
          <cell r="D66">
            <v>-75.607810261099999</v>
          </cell>
          <cell r="E66">
            <v>5.74380747913</v>
          </cell>
        </row>
        <row r="67">
          <cell r="C67" t="str">
            <v>LA UNION (ANT)</v>
          </cell>
          <cell r="D67">
            <v>-75.360865904299999</v>
          </cell>
          <cell r="E67">
            <v>5.9738682183399998</v>
          </cell>
        </row>
        <row r="68">
          <cell r="C68" t="str">
            <v>LIBORINA</v>
          </cell>
          <cell r="D68">
            <v>-75.812832268400001</v>
          </cell>
          <cell r="E68">
            <v>6.6773230534200003</v>
          </cell>
        </row>
        <row r="69">
          <cell r="C69" t="str">
            <v>MACEO</v>
          </cell>
          <cell r="D69">
            <v>-74.787161480500004</v>
          </cell>
          <cell r="E69">
            <v>6.5521169128699999</v>
          </cell>
        </row>
        <row r="70">
          <cell r="C70" t="str">
            <v>MARINILLA</v>
          </cell>
          <cell r="D70">
            <v>-75.339477877600004</v>
          </cell>
          <cell r="E70">
            <v>6.1722692548199998</v>
          </cell>
        </row>
        <row r="71">
          <cell r="C71" t="str">
            <v>MONTEBELLO</v>
          </cell>
          <cell r="D71">
            <v>-75.523510911599999</v>
          </cell>
          <cell r="E71">
            <v>5.9463255669699997</v>
          </cell>
        </row>
        <row r="72">
          <cell r="C72" t="str">
            <v>MURINDO</v>
          </cell>
          <cell r="D72">
            <v>-76.817458060600003</v>
          </cell>
          <cell r="E72">
            <v>6.9776918530999996</v>
          </cell>
        </row>
        <row r="73">
          <cell r="C73" t="str">
            <v>MUTATA</v>
          </cell>
          <cell r="D73">
            <v>-76.435875401700002</v>
          </cell>
          <cell r="E73">
            <v>7.24287505724</v>
          </cell>
        </row>
        <row r="74">
          <cell r="C74" t="str">
            <v>NARIÑO (ANT)</v>
          </cell>
          <cell r="D74">
            <v>-75.1762613179</v>
          </cell>
          <cell r="E74">
            <v>5.6107745846799997</v>
          </cell>
        </row>
        <row r="75">
          <cell r="C75" t="str">
            <v>NECOCLI</v>
          </cell>
          <cell r="D75">
            <v>-76.784574497500003</v>
          </cell>
          <cell r="E75">
            <v>8.4261359834899991</v>
          </cell>
        </row>
        <row r="76">
          <cell r="C76" t="str">
            <v>NECHI</v>
          </cell>
          <cell r="D76">
            <v>-74.776470121499997</v>
          </cell>
          <cell r="E76">
            <v>8.0941286610100001</v>
          </cell>
        </row>
        <row r="77">
          <cell r="C77" t="str">
            <v>OLAYA</v>
          </cell>
          <cell r="D77">
            <v>-75.8122987303</v>
          </cell>
          <cell r="E77">
            <v>6.6275257382200001</v>
          </cell>
        </row>
        <row r="78">
          <cell r="C78" t="str">
            <v>PEÑOL</v>
          </cell>
          <cell r="D78">
            <v>-75.242821713699996</v>
          </cell>
          <cell r="E78">
            <v>6.2194505492000003</v>
          </cell>
        </row>
        <row r="79">
          <cell r="C79" t="str">
            <v>PEQUE</v>
          </cell>
          <cell r="D79">
            <v>-75.910345557300005</v>
          </cell>
          <cell r="E79">
            <v>7.02101791754</v>
          </cell>
        </row>
        <row r="80">
          <cell r="C80" t="str">
            <v>PUEBLORRICO</v>
          </cell>
          <cell r="D80">
            <v>-75.840773552399995</v>
          </cell>
          <cell r="E80">
            <v>5.7917860324000001</v>
          </cell>
        </row>
        <row r="81">
          <cell r="C81" t="str">
            <v>PUERTO BERRIO</v>
          </cell>
          <cell r="D81">
            <v>-74.4099455275</v>
          </cell>
          <cell r="E81">
            <v>6.4870411404399997</v>
          </cell>
        </row>
        <row r="82">
          <cell r="C82" t="str">
            <v>PUERTO NARE</v>
          </cell>
          <cell r="D82">
            <v>-74.583012014399998</v>
          </cell>
          <cell r="E82">
            <v>6.1860248279799999</v>
          </cell>
        </row>
        <row r="83">
          <cell r="C83" t="str">
            <v>PUERTO TRIUNFO</v>
          </cell>
          <cell r="D83">
            <v>-74.641262930699995</v>
          </cell>
          <cell r="E83">
            <v>5.8712129585100001</v>
          </cell>
        </row>
        <row r="84">
          <cell r="C84" t="str">
            <v>REMEDIOS</v>
          </cell>
          <cell r="D84">
            <v>-74.695944257999997</v>
          </cell>
          <cell r="E84">
            <v>7.0260940527000004</v>
          </cell>
        </row>
        <row r="85">
          <cell r="C85" t="str">
            <v>RETIRO</v>
          </cell>
          <cell r="D85">
            <v>-75.501375161499993</v>
          </cell>
          <cell r="E85">
            <v>6.0633799539200002</v>
          </cell>
        </row>
        <row r="86">
          <cell r="C86" t="str">
            <v>RIONEGRO (ANT)</v>
          </cell>
          <cell r="D86">
            <v>-75.376769382299997</v>
          </cell>
          <cell r="E86">
            <v>6.1472240900199999</v>
          </cell>
        </row>
        <row r="87">
          <cell r="C87" t="str">
            <v>SABANALARGA (ANT)</v>
          </cell>
          <cell r="D87">
            <v>-75.816646091699994</v>
          </cell>
          <cell r="E87">
            <v>6.8500258895800004</v>
          </cell>
        </row>
        <row r="88">
          <cell r="C88" t="str">
            <v>SABANETA</v>
          </cell>
          <cell r="D88">
            <v>-75.615585293199999</v>
          </cell>
          <cell r="E88">
            <v>6.1509701809299999</v>
          </cell>
        </row>
        <row r="89">
          <cell r="C89" t="str">
            <v>SALGAR</v>
          </cell>
          <cell r="D89">
            <v>-75.982048543600001</v>
          </cell>
          <cell r="E89">
            <v>5.9656403101500004</v>
          </cell>
        </row>
        <row r="90">
          <cell r="C90" t="str">
            <v>SAN ANDRES DE CUERQUIA</v>
          </cell>
          <cell r="D90">
            <v>-75.674732526100001</v>
          </cell>
          <cell r="E90">
            <v>6.9168085123000003</v>
          </cell>
        </row>
        <row r="91">
          <cell r="C91" t="str">
            <v>SAN CARLOS (ANT)</v>
          </cell>
          <cell r="D91">
            <v>-74.987952562499999</v>
          </cell>
          <cell r="E91">
            <v>6.1879915688600002</v>
          </cell>
        </row>
        <row r="92">
          <cell r="C92" t="str">
            <v>SAN FRANCISCO (ANT)</v>
          </cell>
          <cell r="D92">
            <v>-75.1026869656</v>
          </cell>
          <cell r="E92">
            <v>5.9640791311500001</v>
          </cell>
        </row>
        <row r="93">
          <cell r="C93" t="str">
            <v>SAN JERONIMO</v>
          </cell>
          <cell r="D93">
            <v>-75.727000579299997</v>
          </cell>
          <cell r="E93">
            <v>6.4480666075900004</v>
          </cell>
        </row>
        <row r="94">
          <cell r="C94" t="str">
            <v>SAN JOSE DE LA MONTAÑA</v>
          </cell>
          <cell r="D94">
            <v>-75.683351626800004</v>
          </cell>
          <cell r="E94">
            <v>6.8500902990299997</v>
          </cell>
        </row>
        <row r="95">
          <cell r="C95" t="str">
            <v>SAN JUAN DE URABA</v>
          </cell>
          <cell r="D95">
            <v>-76.528794344800005</v>
          </cell>
          <cell r="E95">
            <v>8.7593418009799997</v>
          </cell>
        </row>
        <row r="96">
          <cell r="C96" t="str">
            <v>SAN LUIS (ANT)</v>
          </cell>
          <cell r="D96">
            <v>-74.993641001</v>
          </cell>
          <cell r="E96">
            <v>6.04298328495</v>
          </cell>
        </row>
        <row r="97">
          <cell r="C97" t="str">
            <v>SAN PEDRO DE LOS MILAGROS</v>
          </cell>
          <cell r="D97">
            <v>-75.556719150700005</v>
          </cell>
          <cell r="E97">
            <v>6.4601385986200004</v>
          </cell>
        </row>
        <row r="98">
          <cell r="C98" t="str">
            <v>SAN PEDRO DE URABA</v>
          </cell>
          <cell r="D98">
            <v>-76.380577885999998</v>
          </cell>
          <cell r="E98">
            <v>8.2768866640900001</v>
          </cell>
        </row>
        <row r="99">
          <cell r="C99" t="str">
            <v>SAN RAFAEL</v>
          </cell>
          <cell r="D99">
            <v>-75.027983815799999</v>
          </cell>
          <cell r="E99">
            <v>6.2937548757900004</v>
          </cell>
        </row>
        <row r="100">
          <cell r="C100" t="str">
            <v>SAN ROQUE</v>
          </cell>
          <cell r="D100">
            <v>-75.019157567999997</v>
          </cell>
          <cell r="E100">
            <v>6.4859489362899998</v>
          </cell>
        </row>
        <row r="101">
          <cell r="C101" t="str">
            <v>SAN VICENTE FERRER</v>
          </cell>
          <cell r="D101">
            <v>-75.332613812899993</v>
          </cell>
          <cell r="E101">
            <v>6.2821558517099998</v>
          </cell>
        </row>
        <row r="102">
          <cell r="C102" t="str">
            <v>SANTA BARBARA (ANT)</v>
          </cell>
          <cell r="D102">
            <v>-75.567351782200006</v>
          </cell>
          <cell r="E102">
            <v>5.87553339785</v>
          </cell>
        </row>
        <row r="103">
          <cell r="C103" t="str">
            <v>SANTA ROSA DE OSOS</v>
          </cell>
          <cell r="D103">
            <v>-75.460745019100003</v>
          </cell>
          <cell r="E103">
            <v>6.6433260009900001</v>
          </cell>
        </row>
        <row r="104">
          <cell r="C104" t="str">
            <v>SANTO DOMINGO</v>
          </cell>
          <cell r="D104">
            <v>-75.167783707599995</v>
          </cell>
          <cell r="E104">
            <v>6.4748432928800002</v>
          </cell>
        </row>
        <row r="105">
          <cell r="C105" t="str">
            <v>EL SANTUARIO</v>
          </cell>
          <cell r="D105">
            <v>-75.265849794399998</v>
          </cell>
          <cell r="E105">
            <v>6.1370468581299997</v>
          </cell>
        </row>
        <row r="106">
          <cell r="C106" t="str">
            <v>SEGOVIA</v>
          </cell>
          <cell r="D106">
            <v>-74.701591071500005</v>
          </cell>
          <cell r="E106">
            <v>7.0796396792299996</v>
          </cell>
        </row>
        <row r="107">
          <cell r="C107" t="str">
            <v>SONSON</v>
          </cell>
          <cell r="D107">
            <v>-75.309395146900002</v>
          </cell>
          <cell r="E107">
            <v>5.7148116411399998</v>
          </cell>
        </row>
        <row r="108">
          <cell r="C108" t="str">
            <v>SOPETRAN</v>
          </cell>
          <cell r="D108">
            <v>-75.747256363199995</v>
          </cell>
          <cell r="E108">
            <v>6.50098577268</v>
          </cell>
        </row>
        <row r="109">
          <cell r="C109" t="str">
            <v>TAMESIS</v>
          </cell>
          <cell r="D109">
            <v>-75.714320687099999</v>
          </cell>
          <cell r="E109">
            <v>5.6644666361300002</v>
          </cell>
        </row>
        <row r="110">
          <cell r="C110" t="str">
            <v>TARAZA</v>
          </cell>
          <cell r="D110">
            <v>-75.401405961699993</v>
          </cell>
          <cell r="E110">
            <v>7.5801208146199999</v>
          </cell>
        </row>
        <row r="111">
          <cell r="C111" t="str">
            <v>TARSO</v>
          </cell>
          <cell r="D111">
            <v>-75.823214482799997</v>
          </cell>
          <cell r="E111">
            <v>5.8632957507999999</v>
          </cell>
        </row>
        <row r="112">
          <cell r="C112" t="str">
            <v>TITIRIBI</v>
          </cell>
          <cell r="D112">
            <v>-75.791549006400004</v>
          </cell>
          <cell r="E112">
            <v>6.0609800815700003</v>
          </cell>
        </row>
        <row r="113">
          <cell r="C113" t="str">
            <v>TOLEDO (ANT)</v>
          </cell>
          <cell r="D113">
            <v>-75.691442412599997</v>
          </cell>
          <cell r="E113">
            <v>7.0101540289899997</v>
          </cell>
        </row>
        <row r="114">
          <cell r="C114" t="str">
            <v>TURBO</v>
          </cell>
          <cell r="D114">
            <v>-76.729158437600006</v>
          </cell>
          <cell r="E114">
            <v>8.08911641099</v>
          </cell>
        </row>
        <row r="115">
          <cell r="C115" t="str">
            <v>URAMITA</v>
          </cell>
          <cell r="D115">
            <v>-76.173409160099993</v>
          </cell>
          <cell r="E115">
            <v>6.8984941111099998</v>
          </cell>
        </row>
        <row r="116">
          <cell r="C116" t="str">
            <v>URRAO</v>
          </cell>
          <cell r="D116">
            <v>-76.133948665999995</v>
          </cell>
          <cell r="E116">
            <v>6.3173195910300004</v>
          </cell>
        </row>
        <row r="117">
          <cell r="C117" t="str">
            <v>VALDIVIA</v>
          </cell>
          <cell r="D117">
            <v>-75.439198439199998</v>
          </cell>
          <cell r="E117">
            <v>7.1653399998399996</v>
          </cell>
        </row>
        <row r="118">
          <cell r="C118" t="str">
            <v>VALPARAISO (ANT)</v>
          </cell>
          <cell r="D118">
            <v>-75.624458884999996</v>
          </cell>
          <cell r="E118">
            <v>5.6145507246399999</v>
          </cell>
        </row>
        <row r="119">
          <cell r="C119" t="str">
            <v>VEGACHI</v>
          </cell>
          <cell r="D119">
            <v>-74.798726949100001</v>
          </cell>
          <cell r="E119">
            <v>6.7734463195899997</v>
          </cell>
        </row>
        <row r="120">
          <cell r="C120" t="str">
            <v>VENECIA (ANT)</v>
          </cell>
          <cell r="D120">
            <v>-75.735503239400003</v>
          </cell>
          <cell r="E120">
            <v>5.9647335830900001</v>
          </cell>
        </row>
        <row r="121">
          <cell r="C121" t="str">
            <v>VIGIA DEL FUERTE</v>
          </cell>
          <cell r="D121">
            <v>-76.896186979700005</v>
          </cell>
          <cell r="E121">
            <v>6.5881198446599996</v>
          </cell>
        </row>
        <row r="122">
          <cell r="C122" t="str">
            <v>YALI</v>
          </cell>
          <cell r="D122">
            <v>-74.840046725899995</v>
          </cell>
          <cell r="E122">
            <v>6.6765672721599998</v>
          </cell>
        </row>
        <row r="123">
          <cell r="C123" t="str">
            <v>YARUMAL</v>
          </cell>
          <cell r="D123">
            <v>-75.418833137600004</v>
          </cell>
          <cell r="E123">
            <v>6.9638723516300001</v>
          </cell>
        </row>
        <row r="124">
          <cell r="C124" t="str">
            <v>YOLOMBO</v>
          </cell>
          <cell r="D124">
            <v>-75.013350577200001</v>
          </cell>
          <cell r="E124">
            <v>6.5945924335899999</v>
          </cell>
        </row>
        <row r="125">
          <cell r="C125" t="str">
            <v>YONDO</v>
          </cell>
          <cell r="D125">
            <v>-73.912457945599996</v>
          </cell>
          <cell r="E125">
            <v>7.0039407343800004</v>
          </cell>
        </row>
        <row r="126">
          <cell r="C126" t="str">
            <v>ZARAGOZA</v>
          </cell>
          <cell r="D126">
            <v>-74.867074712299996</v>
          </cell>
          <cell r="E126">
            <v>7.4885830746500002</v>
          </cell>
        </row>
        <row r="127">
          <cell r="C127" t="str">
            <v>BARRANQUILLA</v>
          </cell>
          <cell r="D127">
            <v>-74.795259048199995</v>
          </cell>
          <cell r="E127">
            <v>10.9759268186</v>
          </cell>
        </row>
        <row r="128">
          <cell r="C128" t="str">
            <v>BARANOA</v>
          </cell>
          <cell r="D128">
            <v>-74.916099813900004</v>
          </cell>
          <cell r="E128">
            <v>10.7948804772</v>
          </cell>
        </row>
        <row r="129">
          <cell r="C129" t="str">
            <v>CAMPO DE LA CRUZ</v>
          </cell>
          <cell r="D129">
            <v>-74.883151733399998</v>
          </cell>
          <cell r="E129">
            <v>10.3792401344</v>
          </cell>
        </row>
        <row r="130">
          <cell r="C130" t="str">
            <v>CANDELARIA (ATL)</v>
          </cell>
          <cell r="D130">
            <v>-74.879912602000005</v>
          </cell>
          <cell r="E130">
            <v>10.461217234799999</v>
          </cell>
        </row>
        <row r="131">
          <cell r="C131" t="str">
            <v>GALAPA</v>
          </cell>
          <cell r="D131">
            <v>-74.866938099899997</v>
          </cell>
          <cell r="E131">
            <v>10.919641004500001</v>
          </cell>
        </row>
        <row r="132">
          <cell r="C132" t="str">
            <v>JUAN DE ACOSTA</v>
          </cell>
          <cell r="D132">
            <v>-75.040799140600001</v>
          </cell>
          <cell r="E132">
            <v>10.8301822336</v>
          </cell>
        </row>
        <row r="133">
          <cell r="C133" t="str">
            <v>LURUACO</v>
          </cell>
          <cell r="D133">
            <v>-75.142246143199998</v>
          </cell>
          <cell r="E133">
            <v>10.6111164196</v>
          </cell>
        </row>
        <row r="134">
          <cell r="C134" t="str">
            <v>MALAMBO</v>
          </cell>
          <cell r="D134">
            <v>-74.774240571700005</v>
          </cell>
          <cell r="E134">
            <v>10.8562872414</v>
          </cell>
        </row>
        <row r="135">
          <cell r="C135" t="str">
            <v>MANATI</v>
          </cell>
          <cell r="D135">
            <v>-74.957034991100002</v>
          </cell>
          <cell r="E135">
            <v>10.448962378299999</v>
          </cell>
        </row>
        <row r="136">
          <cell r="C136" t="str">
            <v>PALMAR DE VARELA</v>
          </cell>
          <cell r="D136">
            <v>-74.754757894600004</v>
          </cell>
          <cell r="E136">
            <v>10.7385832606</v>
          </cell>
        </row>
        <row r="137">
          <cell r="C137" t="str">
            <v>PIOJO</v>
          </cell>
          <cell r="D137">
            <v>-75.107470117899993</v>
          </cell>
          <cell r="E137">
            <v>10.7493444169</v>
          </cell>
        </row>
        <row r="138">
          <cell r="C138" t="str">
            <v>POLONUEVO</v>
          </cell>
          <cell r="D138">
            <v>-74.854257249900002</v>
          </cell>
          <cell r="E138">
            <v>10.7777245089</v>
          </cell>
        </row>
        <row r="139">
          <cell r="C139" t="str">
            <v>PONEDERA</v>
          </cell>
          <cell r="D139">
            <v>-74.753900439600002</v>
          </cell>
          <cell r="E139">
            <v>10.6417959278</v>
          </cell>
        </row>
        <row r="140">
          <cell r="C140" t="str">
            <v>PUERTO COLOMBIA (ATL)</v>
          </cell>
          <cell r="D140">
            <v>-74.851963565000005</v>
          </cell>
          <cell r="E140">
            <v>11.022940053899999</v>
          </cell>
        </row>
        <row r="141">
          <cell r="C141" t="str">
            <v>REPELON</v>
          </cell>
          <cell r="D141">
            <v>-75.125481620200006</v>
          </cell>
          <cell r="E141">
            <v>10.493341666699999</v>
          </cell>
        </row>
        <row r="142">
          <cell r="C142" t="str">
            <v>SABANAGRANDE</v>
          </cell>
          <cell r="D142">
            <v>-74.758507205000001</v>
          </cell>
          <cell r="E142">
            <v>10.7910759492</v>
          </cell>
        </row>
        <row r="143">
          <cell r="C143" t="str">
            <v>SABANALARGA (ATL)</v>
          </cell>
          <cell r="D143">
            <v>-74.921093680799999</v>
          </cell>
          <cell r="E143">
            <v>10.6328352305</v>
          </cell>
        </row>
        <row r="144">
          <cell r="C144" t="str">
            <v>SANTA LUCIA</v>
          </cell>
          <cell r="D144">
            <v>-74.958971452699998</v>
          </cell>
          <cell r="E144">
            <v>10.3232732128</v>
          </cell>
        </row>
        <row r="145">
          <cell r="C145" t="str">
            <v>SANTO TOMAS</v>
          </cell>
          <cell r="D145">
            <v>-74.754111858499996</v>
          </cell>
          <cell r="E145">
            <v>10.756056293</v>
          </cell>
        </row>
        <row r="146">
          <cell r="C146" t="str">
            <v>SOLEDAD</v>
          </cell>
          <cell r="D146">
            <v>-74.784833383999995</v>
          </cell>
          <cell r="E146">
            <v>10.910174467299999</v>
          </cell>
        </row>
        <row r="147">
          <cell r="C147" t="str">
            <v>SUAN</v>
          </cell>
          <cell r="D147">
            <v>-74.881687480599993</v>
          </cell>
          <cell r="E147">
            <v>10.335431376000001</v>
          </cell>
        </row>
        <row r="148">
          <cell r="C148" t="str">
            <v>TUBARA</v>
          </cell>
          <cell r="D148">
            <v>-74.978679472099998</v>
          </cell>
          <cell r="E148">
            <v>10.873647738000001</v>
          </cell>
        </row>
        <row r="149">
          <cell r="C149" t="str">
            <v>USIACURI</v>
          </cell>
          <cell r="D149">
            <v>-74.9769826088</v>
          </cell>
          <cell r="E149">
            <v>10.742978194399999</v>
          </cell>
        </row>
        <row r="150">
          <cell r="C150" t="str">
            <v>BOGOTA, D.C.</v>
          </cell>
          <cell r="D150">
            <v>-74.107359003200003</v>
          </cell>
          <cell r="E150">
            <v>4.6501730302600004</v>
          </cell>
        </row>
        <row r="151">
          <cell r="C151" t="str">
            <v>CARTAGENA DE INDIAS</v>
          </cell>
          <cell r="D151">
            <v>-75.496431028000003</v>
          </cell>
          <cell r="E151">
            <v>10.384985522599999</v>
          </cell>
        </row>
        <row r="152">
          <cell r="C152" t="str">
            <v>ACHI</v>
          </cell>
          <cell r="D152">
            <v>-74.557063954499995</v>
          </cell>
          <cell r="E152">
            <v>8.5691103930299999</v>
          </cell>
        </row>
        <row r="153">
          <cell r="C153" t="str">
            <v>ALTOS DEL ROSARIO</v>
          </cell>
          <cell r="D153">
            <v>-74.165049445899996</v>
          </cell>
          <cell r="E153">
            <v>8.7916063994200009</v>
          </cell>
        </row>
        <row r="154">
          <cell r="C154" t="str">
            <v>ARENAL</v>
          </cell>
          <cell r="D154">
            <v>-73.941115825500006</v>
          </cell>
          <cell r="E154">
            <v>8.4586304378400001</v>
          </cell>
        </row>
        <row r="155">
          <cell r="C155" t="str">
            <v>ARJONA</v>
          </cell>
          <cell r="D155">
            <v>-75.344488448600003</v>
          </cell>
          <cell r="E155">
            <v>10.256631523699999</v>
          </cell>
        </row>
        <row r="156">
          <cell r="C156" t="str">
            <v>ARROYOHONDO</v>
          </cell>
          <cell r="D156">
            <v>-75.017192677899999</v>
          </cell>
          <cell r="E156">
            <v>10.2427984821</v>
          </cell>
        </row>
        <row r="157">
          <cell r="C157" t="str">
            <v>BARRANCO DE LOBA</v>
          </cell>
          <cell r="D157">
            <v>-74.105224283400005</v>
          </cell>
          <cell r="E157">
            <v>8.9477301581200006</v>
          </cell>
        </row>
        <row r="158">
          <cell r="C158" t="str">
            <v>CALAMAR (BOL)</v>
          </cell>
          <cell r="D158">
            <v>-74.913629281799999</v>
          </cell>
          <cell r="E158">
            <v>10.251963358799999</v>
          </cell>
        </row>
        <row r="159">
          <cell r="C159" t="str">
            <v>CANTAGALLO</v>
          </cell>
          <cell r="D159">
            <v>-73.914650235500005</v>
          </cell>
          <cell r="E159">
            <v>7.3783156004799997</v>
          </cell>
        </row>
        <row r="160">
          <cell r="C160" t="str">
            <v>CICUCO</v>
          </cell>
          <cell r="D160">
            <v>-74.645494191500006</v>
          </cell>
          <cell r="E160">
            <v>9.2747455975299999</v>
          </cell>
        </row>
        <row r="161">
          <cell r="C161" t="str">
            <v>CORDOBA (BOL)</v>
          </cell>
          <cell r="D161">
            <v>-74.827462632099994</v>
          </cell>
          <cell r="E161">
            <v>9.5869079176700005</v>
          </cell>
        </row>
        <row r="162">
          <cell r="C162" t="str">
            <v>CLEMENCIA</v>
          </cell>
          <cell r="D162">
            <v>-75.328512013099996</v>
          </cell>
          <cell r="E162">
            <v>10.567541769</v>
          </cell>
        </row>
        <row r="163">
          <cell r="C163" t="str">
            <v>EL CARMEN DE BOLIVAR</v>
          </cell>
          <cell r="D163">
            <v>-75.121215732799996</v>
          </cell>
          <cell r="E163">
            <v>9.7185798644699997</v>
          </cell>
        </row>
        <row r="164">
          <cell r="C164" t="str">
            <v>EL GUAMO</v>
          </cell>
          <cell r="D164">
            <v>-74.976113565999995</v>
          </cell>
          <cell r="E164">
            <v>10.0309129767</v>
          </cell>
        </row>
        <row r="165">
          <cell r="C165" t="str">
            <v>EL PEÑON (BOL)</v>
          </cell>
          <cell r="D165">
            <v>-73.949415500499995</v>
          </cell>
          <cell r="E165">
            <v>8.9882194757500002</v>
          </cell>
        </row>
        <row r="166">
          <cell r="C166" t="str">
            <v>HATILLO DE LOBA</v>
          </cell>
          <cell r="D166">
            <v>-74.078364712099997</v>
          </cell>
          <cell r="E166">
            <v>8.9556148913100007</v>
          </cell>
        </row>
        <row r="167">
          <cell r="C167" t="str">
            <v>MAGANGUE</v>
          </cell>
          <cell r="D167">
            <v>-74.770174571300004</v>
          </cell>
          <cell r="E167">
            <v>9.2685637944800003</v>
          </cell>
        </row>
        <row r="168">
          <cell r="C168" t="str">
            <v>MAHATES</v>
          </cell>
          <cell r="D168">
            <v>-75.191336587699993</v>
          </cell>
          <cell r="E168">
            <v>10.233254516800001</v>
          </cell>
        </row>
        <row r="169">
          <cell r="C169" t="str">
            <v>MARGARITA</v>
          </cell>
          <cell r="D169">
            <v>-74.280821757499993</v>
          </cell>
          <cell r="E169">
            <v>9.1555504724799999</v>
          </cell>
        </row>
        <row r="170">
          <cell r="C170" t="str">
            <v>MARIA LA BAJA</v>
          </cell>
          <cell r="D170">
            <v>-75.300759348499994</v>
          </cell>
          <cell r="E170">
            <v>9.9826455170799999</v>
          </cell>
        </row>
        <row r="171">
          <cell r="C171" t="str">
            <v>MONTECRISTO</v>
          </cell>
          <cell r="D171">
            <v>-74.471703852000005</v>
          </cell>
          <cell r="E171">
            <v>8.2971362750199997</v>
          </cell>
        </row>
        <row r="172">
          <cell r="C172" t="str">
            <v>SANTA CRUZ DE MOMPOX</v>
          </cell>
          <cell r="D172">
            <v>-74.427866417700002</v>
          </cell>
          <cell r="E172">
            <v>9.2438837571299999</v>
          </cell>
        </row>
        <row r="173">
          <cell r="C173" t="str">
            <v>MORALES (BOL)</v>
          </cell>
          <cell r="D173">
            <v>-73.868140484700007</v>
          </cell>
          <cell r="E173">
            <v>8.2763067713399998</v>
          </cell>
        </row>
        <row r="174">
          <cell r="C174" t="str">
            <v>NOROSI</v>
          </cell>
          <cell r="D174">
            <v>-74.038059131300002</v>
          </cell>
          <cell r="E174">
            <v>8.52598078728</v>
          </cell>
        </row>
        <row r="175">
          <cell r="C175" t="str">
            <v>PINILLOS</v>
          </cell>
          <cell r="D175">
            <v>-74.462403543600004</v>
          </cell>
          <cell r="E175">
            <v>8.9154522335300008</v>
          </cell>
        </row>
        <row r="176">
          <cell r="C176" t="str">
            <v>REGIDOR</v>
          </cell>
          <cell r="D176">
            <v>-73.821638023800006</v>
          </cell>
          <cell r="E176">
            <v>8.6662577280100006</v>
          </cell>
        </row>
        <row r="177">
          <cell r="C177" t="str">
            <v>RIO VIEJO</v>
          </cell>
          <cell r="D177">
            <v>-73.839945485800001</v>
          </cell>
          <cell r="E177">
            <v>8.5876277118500006</v>
          </cell>
        </row>
        <row r="178">
          <cell r="C178" t="str">
            <v>SAN CRISTOBAL</v>
          </cell>
          <cell r="D178">
            <v>-75.065534171500005</v>
          </cell>
          <cell r="E178">
            <v>10.392855772200001</v>
          </cell>
        </row>
        <row r="179">
          <cell r="C179" t="str">
            <v>SAN ESTANISLAO</v>
          </cell>
          <cell r="D179">
            <v>-75.153257918999998</v>
          </cell>
          <cell r="E179">
            <v>10.398475702200001</v>
          </cell>
        </row>
        <row r="180">
          <cell r="C180" t="str">
            <v>SAN FERNANDO</v>
          </cell>
          <cell r="D180">
            <v>-74.323866645300001</v>
          </cell>
          <cell r="E180">
            <v>9.2141790654100006</v>
          </cell>
        </row>
        <row r="181">
          <cell r="C181" t="str">
            <v>SAN JACINTO</v>
          </cell>
          <cell r="D181">
            <v>-75.121088800699994</v>
          </cell>
          <cell r="E181">
            <v>9.8302190727499994</v>
          </cell>
        </row>
        <row r="182">
          <cell r="C182" t="str">
            <v>SAN JACINTO DEL CAUCA</v>
          </cell>
          <cell r="D182">
            <v>-74.720826427000006</v>
          </cell>
          <cell r="E182">
            <v>8.2517393210099996</v>
          </cell>
        </row>
        <row r="183">
          <cell r="C183" t="str">
            <v>SAN JUAN NEPOMUCENO</v>
          </cell>
          <cell r="D183">
            <v>-75.081352927899999</v>
          </cell>
          <cell r="E183">
            <v>9.9534543877099999</v>
          </cell>
        </row>
        <row r="184">
          <cell r="C184" t="str">
            <v>SAN MARTIN DE LOBA</v>
          </cell>
          <cell r="D184">
            <v>-74.039011748099995</v>
          </cell>
          <cell r="E184">
            <v>8.9370908113900001</v>
          </cell>
        </row>
        <row r="185">
          <cell r="C185" t="str">
            <v>SAN PABLO (BOL)</v>
          </cell>
          <cell r="D185">
            <v>-73.924168553000001</v>
          </cell>
          <cell r="E185">
            <v>7.4767206715199999</v>
          </cell>
        </row>
        <row r="186">
          <cell r="C186" t="str">
            <v>SANTA CATALINA</v>
          </cell>
          <cell r="D186">
            <v>-75.287764106200001</v>
          </cell>
          <cell r="E186">
            <v>10.6050560511</v>
          </cell>
        </row>
        <row r="187">
          <cell r="C187" t="str">
            <v>SANTA ROSA (BOL)</v>
          </cell>
          <cell r="D187">
            <v>-75.369831664000003</v>
          </cell>
          <cell r="E187">
            <v>10.444396080500001</v>
          </cell>
        </row>
        <row r="188">
          <cell r="C188" t="str">
            <v>SANTA ROSA DEL SUR</v>
          </cell>
          <cell r="D188">
            <v>-74.052840007200004</v>
          </cell>
          <cell r="E188">
            <v>7.9628548305900004</v>
          </cell>
        </row>
        <row r="189">
          <cell r="C189" t="str">
            <v>SIMITI</v>
          </cell>
          <cell r="D189">
            <v>-73.947311956600004</v>
          </cell>
          <cell r="E189">
            <v>7.9541763755400003</v>
          </cell>
        </row>
        <row r="190">
          <cell r="C190" t="str">
            <v>SOPLAVIENTO</v>
          </cell>
          <cell r="D190">
            <v>-75.136425506999998</v>
          </cell>
          <cell r="E190">
            <v>10.3884574255</v>
          </cell>
        </row>
        <row r="191">
          <cell r="C191" t="str">
            <v>TALAIGUA NUEVO</v>
          </cell>
          <cell r="D191">
            <v>-74.567628061299999</v>
          </cell>
          <cell r="E191">
            <v>9.3048893292799999</v>
          </cell>
        </row>
        <row r="192">
          <cell r="C192" t="str">
            <v>TIQUISIO</v>
          </cell>
          <cell r="D192">
            <v>-74.263546882699998</v>
          </cell>
          <cell r="E192">
            <v>8.5577411169600008</v>
          </cell>
        </row>
        <row r="193">
          <cell r="C193" t="str">
            <v>TURBACO</v>
          </cell>
          <cell r="D193">
            <v>-75.424409165499995</v>
          </cell>
          <cell r="E193">
            <v>10.3327691633</v>
          </cell>
        </row>
        <row r="194">
          <cell r="C194" t="str">
            <v>TURBANA</v>
          </cell>
          <cell r="D194">
            <v>-75.442502468300006</v>
          </cell>
          <cell r="E194">
            <v>10.274402050899999</v>
          </cell>
        </row>
        <row r="195">
          <cell r="C195" t="str">
            <v>VILLANUEVA (BOL)</v>
          </cell>
          <cell r="D195">
            <v>-75.274754387599998</v>
          </cell>
          <cell r="E195">
            <v>10.4444983316</v>
          </cell>
        </row>
        <row r="196">
          <cell r="C196" t="str">
            <v>ZAMBRANO</v>
          </cell>
          <cell r="D196">
            <v>-74.8138396019</v>
          </cell>
          <cell r="E196">
            <v>9.7469139003599992</v>
          </cell>
        </row>
        <row r="197">
          <cell r="C197" t="str">
            <v>TUNJA</v>
          </cell>
          <cell r="D197">
            <v>-73.355488728699996</v>
          </cell>
          <cell r="E197">
            <v>5.5399532379499998</v>
          </cell>
        </row>
        <row r="198">
          <cell r="C198" t="str">
            <v>ALMEIDA</v>
          </cell>
          <cell r="D198">
            <v>-73.378933104799998</v>
          </cell>
          <cell r="E198">
            <v>4.9708565086199998</v>
          </cell>
        </row>
        <row r="199">
          <cell r="C199" t="str">
            <v>AQUITANIA</v>
          </cell>
          <cell r="D199">
            <v>-72.883984809099999</v>
          </cell>
          <cell r="E199">
            <v>5.5186035430200002</v>
          </cell>
        </row>
        <row r="200">
          <cell r="C200" t="str">
            <v>ARCABUCO</v>
          </cell>
          <cell r="D200">
            <v>-73.4381847561</v>
          </cell>
          <cell r="E200">
            <v>5.7551842690399999</v>
          </cell>
        </row>
        <row r="201">
          <cell r="C201" t="str">
            <v>BELEN (BOY)</v>
          </cell>
          <cell r="D201">
            <v>-72.911619566300004</v>
          </cell>
          <cell r="E201">
            <v>5.9892778605799997</v>
          </cell>
        </row>
        <row r="202">
          <cell r="C202" t="str">
            <v>BERBEO</v>
          </cell>
          <cell r="D202">
            <v>-73.127032146199994</v>
          </cell>
          <cell r="E202">
            <v>5.22728723002</v>
          </cell>
        </row>
        <row r="203">
          <cell r="C203" t="str">
            <v>BETEITIVA</v>
          </cell>
          <cell r="D203">
            <v>-72.809031202499995</v>
          </cell>
          <cell r="E203">
            <v>5.9099078183899998</v>
          </cell>
        </row>
        <row r="204">
          <cell r="C204" t="str">
            <v>BOAVITA</v>
          </cell>
          <cell r="D204">
            <v>-72.584959398699993</v>
          </cell>
          <cell r="E204">
            <v>6.3306525628700001</v>
          </cell>
        </row>
        <row r="205">
          <cell r="C205" t="str">
            <v>BOYACA</v>
          </cell>
          <cell r="D205">
            <v>-73.362302717399999</v>
          </cell>
          <cell r="E205">
            <v>5.4542371639100002</v>
          </cell>
        </row>
        <row r="206">
          <cell r="C206" t="str">
            <v>BRICEÑO (BOY)</v>
          </cell>
          <cell r="D206">
            <v>-73.923259695499993</v>
          </cell>
          <cell r="E206">
            <v>5.6908788972400002</v>
          </cell>
        </row>
        <row r="207">
          <cell r="C207" t="str">
            <v>BUENAVISTA (BOY)</v>
          </cell>
          <cell r="D207">
            <v>-73.942305224799995</v>
          </cell>
          <cell r="E207">
            <v>5.5124311513800004</v>
          </cell>
        </row>
        <row r="208">
          <cell r="C208" t="str">
            <v>BUSBANZA</v>
          </cell>
          <cell r="D208">
            <v>-72.884161754299996</v>
          </cell>
          <cell r="E208">
            <v>5.8313895322000002</v>
          </cell>
        </row>
        <row r="209">
          <cell r="C209" t="str">
            <v>CALDAS (BOY)</v>
          </cell>
          <cell r="D209">
            <v>-73.865541000600004</v>
          </cell>
          <cell r="E209">
            <v>5.5545750785800001</v>
          </cell>
        </row>
        <row r="210">
          <cell r="C210" t="str">
            <v>CAMPOHERMOSO</v>
          </cell>
          <cell r="D210">
            <v>-73.104167917400005</v>
          </cell>
          <cell r="E210">
            <v>5.0316606812</v>
          </cell>
        </row>
        <row r="211">
          <cell r="C211" t="str">
            <v>CERINZA</v>
          </cell>
          <cell r="D211">
            <v>-72.948275851000005</v>
          </cell>
          <cell r="E211">
            <v>5.9560281888500004</v>
          </cell>
        </row>
        <row r="212">
          <cell r="C212" t="str">
            <v>CHINAVITA</v>
          </cell>
          <cell r="D212">
            <v>-73.368476481399995</v>
          </cell>
          <cell r="E212">
            <v>5.1674838212200003</v>
          </cell>
        </row>
        <row r="213">
          <cell r="C213" t="str">
            <v>CHIQUINQUIRA</v>
          </cell>
          <cell r="D213">
            <v>-73.818387634700002</v>
          </cell>
          <cell r="E213">
            <v>5.6141278903899998</v>
          </cell>
        </row>
        <row r="214">
          <cell r="C214" t="str">
            <v>CHISCAS</v>
          </cell>
          <cell r="D214">
            <v>-72.501835071800002</v>
          </cell>
          <cell r="E214">
            <v>6.5540504282800001</v>
          </cell>
        </row>
        <row r="215">
          <cell r="C215" t="str">
            <v>CHITA</v>
          </cell>
          <cell r="D215">
            <v>-72.471892352099999</v>
          </cell>
          <cell r="E215">
            <v>6.18708299638</v>
          </cell>
        </row>
        <row r="216">
          <cell r="C216" t="str">
            <v>CHITARAQUE</v>
          </cell>
          <cell r="D216">
            <v>-73.447100402900006</v>
          </cell>
          <cell r="E216">
            <v>6.0274251331600004</v>
          </cell>
        </row>
        <row r="217">
          <cell r="C217" t="str">
            <v>CHIVATA</v>
          </cell>
          <cell r="D217">
            <v>-73.282529441700007</v>
          </cell>
          <cell r="E217">
            <v>5.5589488450099998</v>
          </cell>
        </row>
        <row r="218">
          <cell r="C218" t="str">
            <v>CIENEGA</v>
          </cell>
          <cell r="D218">
            <v>-73.296061291399994</v>
          </cell>
          <cell r="E218">
            <v>5.4087021918499998</v>
          </cell>
        </row>
        <row r="219">
          <cell r="C219" t="str">
            <v>COMBITA</v>
          </cell>
          <cell r="D219">
            <v>-73.323956414999998</v>
          </cell>
          <cell r="E219">
            <v>5.6345453139200004</v>
          </cell>
        </row>
        <row r="220">
          <cell r="C220" t="str">
            <v>COPER</v>
          </cell>
          <cell r="D220">
            <v>-74.045460719900007</v>
          </cell>
          <cell r="E220">
            <v>5.4749830180499997</v>
          </cell>
        </row>
        <row r="221">
          <cell r="C221" t="str">
            <v>CORRALES</v>
          </cell>
          <cell r="D221">
            <v>-72.844794840899993</v>
          </cell>
          <cell r="E221">
            <v>5.8281022079499998</v>
          </cell>
        </row>
        <row r="222">
          <cell r="C222" t="str">
            <v>COVARACHIA</v>
          </cell>
          <cell r="D222">
            <v>-72.738977933499996</v>
          </cell>
          <cell r="E222">
            <v>6.5001774602199998</v>
          </cell>
        </row>
        <row r="223">
          <cell r="C223" t="str">
            <v>CUBARA</v>
          </cell>
          <cell r="D223">
            <v>-72.110687755100003</v>
          </cell>
          <cell r="E223">
            <v>7.00009287529</v>
          </cell>
        </row>
        <row r="224">
          <cell r="C224" t="str">
            <v>CUCAITA</v>
          </cell>
          <cell r="D224">
            <v>-73.454337645799995</v>
          </cell>
          <cell r="E224">
            <v>5.5444515586899996</v>
          </cell>
        </row>
        <row r="225">
          <cell r="C225" t="str">
            <v>CUITIVA</v>
          </cell>
          <cell r="D225">
            <v>-72.965923231399998</v>
          </cell>
          <cell r="E225">
            <v>5.5803672301600002</v>
          </cell>
        </row>
        <row r="226">
          <cell r="C226" t="str">
            <v>CHIQUIZA</v>
          </cell>
          <cell r="D226">
            <v>-73.485235492300006</v>
          </cell>
          <cell r="E226">
            <v>5.6052589742199999</v>
          </cell>
        </row>
        <row r="227">
          <cell r="C227" t="str">
            <v>CHIVOR</v>
          </cell>
          <cell r="D227">
            <v>-73.366893755500001</v>
          </cell>
          <cell r="E227">
            <v>4.8877816607</v>
          </cell>
        </row>
        <row r="228">
          <cell r="C228" t="str">
            <v>DUITAMA</v>
          </cell>
          <cell r="D228">
            <v>-73.030609670199993</v>
          </cell>
          <cell r="E228">
            <v>5.8229856797500004</v>
          </cell>
        </row>
        <row r="229">
          <cell r="C229" t="str">
            <v>EL COCUY</v>
          </cell>
          <cell r="D229">
            <v>-72.444729316199997</v>
          </cell>
          <cell r="E229">
            <v>6.4077162316200003</v>
          </cell>
        </row>
        <row r="230">
          <cell r="C230" t="str">
            <v>EL ESPINO</v>
          </cell>
          <cell r="D230">
            <v>-72.497007354600001</v>
          </cell>
          <cell r="E230">
            <v>6.4830274058899997</v>
          </cell>
        </row>
        <row r="231">
          <cell r="C231" t="str">
            <v>FIRAVITOBA</v>
          </cell>
          <cell r="D231">
            <v>-72.993361450799995</v>
          </cell>
          <cell r="E231">
            <v>5.6689221599300001</v>
          </cell>
        </row>
        <row r="232">
          <cell r="C232" t="str">
            <v>FLORESTA</v>
          </cell>
          <cell r="D232">
            <v>-72.918111312600004</v>
          </cell>
          <cell r="E232">
            <v>5.8595191243100002</v>
          </cell>
        </row>
        <row r="233">
          <cell r="C233" t="str">
            <v>GACHANTIVA</v>
          </cell>
          <cell r="D233">
            <v>-73.549092393799995</v>
          </cell>
          <cell r="E233">
            <v>5.7518910821100002</v>
          </cell>
        </row>
        <row r="234">
          <cell r="C234" t="str">
            <v>GAMEZA</v>
          </cell>
          <cell r="D234">
            <v>-72.805529354000001</v>
          </cell>
          <cell r="E234">
            <v>5.8023378049499996</v>
          </cell>
        </row>
        <row r="235">
          <cell r="C235" t="str">
            <v>GARAGOA</v>
          </cell>
          <cell r="D235">
            <v>-73.364427563600003</v>
          </cell>
          <cell r="E235">
            <v>5.0832434627199996</v>
          </cell>
        </row>
        <row r="236">
          <cell r="C236" t="str">
            <v>GUACAMAYAS</v>
          </cell>
          <cell r="D236">
            <v>-72.500811996799996</v>
          </cell>
          <cell r="E236">
            <v>6.4596665157000004</v>
          </cell>
        </row>
        <row r="237">
          <cell r="C237" t="str">
            <v>GUATEQUE</v>
          </cell>
          <cell r="D237">
            <v>-73.471206973099996</v>
          </cell>
          <cell r="E237">
            <v>5.0073208951400003</v>
          </cell>
        </row>
        <row r="238">
          <cell r="C238" t="str">
            <v>GUAYATA</v>
          </cell>
          <cell r="D238">
            <v>-73.489696400400007</v>
          </cell>
          <cell r="E238">
            <v>4.9671225306800002</v>
          </cell>
        </row>
        <row r="239">
          <cell r="C239" t="str">
            <v>GÜICAN DE LA SIERRA</v>
          </cell>
          <cell r="D239">
            <v>-72.4117626054</v>
          </cell>
          <cell r="E239">
            <v>6.4628637548599999</v>
          </cell>
        </row>
        <row r="240">
          <cell r="C240" t="str">
            <v>IZA</v>
          </cell>
          <cell r="D240">
            <v>-72.980176232100007</v>
          </cell>
          <cell r="E240">
            <v>5.6116961397700003</v>
          </cell>
        </row>
        <row r="241">
          <cell r="C241" t="str">
            <v>JENESANO</v>
          </cell>
          <cell r="D241">
            <v>-73.363737557799993</v>
          </cell>
          <cell r="E241">
            <v>5.3858128449900002</v>
          </cell>
        </row>
        <row r="242">
          <cell r="C242" t="str">
            <v>JERICO (BOY)</v>
          </cell>
          <cell r="D242">
            <v>-72.570723486800006</v>
          </cell>
          <cell r="E242">
            <v>6.14592038332</v>
          </cell>
        </row>
        <row r="243">
          <cell r="C243" t="str">
            <v>LABRANZAGRANDE</v>
          </cell>
          <cell r="D243">
            <v>-72.5777701202</v>
          </cell>
          <cell r="E243">
            <v>5.5626870479699999</v>
          </cell>
        </row>
        <row r="244">
          <cell r="C244" t="str">
            <v>LA CAPILLA</v>
          </cell>
          <cell r="D244">
            <v>-73.444347401800002</v>
          </cell>
          <cell r="E244">
            <v>5.0956869924600001</v>
          </cell>
        </row>
        <row r="245">
          <cell r="C245" t="str">
            <v>LA VICTORIA (BOY)</v>
          </cell>
          <cell r="D245">
            <v>-74.234393224499996</v>
          </cell>
          <cell r="E245">
            <v>5.5237922400199997</v>
          </cell>
        </row>
        <row r="246">
          <cell r="C246" t="str">
            <v>LA UVITA</v>
          </cell>
          <cell r="D246">
            <v>-72.559984703799998</v>
          </cell>
          <cell r="E246">
            <v>6.3162064057</v>
          </cell>
        </row>
        <row r="247">
          <cell r="C247" t="str">
            <v>VILLA DE LEYVA</v>
          </cell>
          <cell r="D247">
            <v>-73.524684596499995</v>
          </cell>
          <cell r="E247">
            <v>5.6326618493599998</v>
          </cell>
        </row>
        <row r="248">
          <cell r="C248" t="str">
            <v>MACANAL</v>
          </cell>
          <cell r="D248">
            <v>-73.319642242100002</v>
          </cell>
          <cell r="E248">
            <v>4.9724660630599997</v>
          </cell>
        </row>
        <row r="249">
          <cell r="C249" t="str">
            <v>MARIPI</v>
          </cell>
          <cell r="D249">
            <v>-74.004049946099997</v>
          </cell>
          <cell r="E249">
            <v>5.5500907099200001</v>
          </cell>
        </row>
        <row r="250">
          <cell r="C250" t="str">
            <v>MIRAFLORES (BOY)</v>
          </cell>
          <cell r="D250">
            <v>-73.145630480500003</v>
          </cell>
          <cell r="E250">
            <v>5.1965151149800004</v>
          </cell>
        </row>
        <row r="251">
          <cell r="C251" t="str">
            <v>MONGUA</v>
          </cell>
          <cell r="D251">
            <v>-72.798090486700005</v>
          </cell>
          <cell r="E251">
            <v>5.7542422282999999</v>
          </cell>
        </row>
        <row r="252">
          <cell r="C252" t="str">
            <v>MONGUI</v>
          </cell>
          <cell r="D252">
            <v>-72.849260009899993</v>
          </cell>
          <cell r="E252">
            <v>5.7234040715400001</v>
          </cell>
        </row>
        <row r="253">
          <cell r="C253" t="str">
            <v>MONIQUIRA</v>
          </cell>
          <cell r="D253">
            <v>-73.573370387400004</v>
          </cell>
          <cell r="E253">
            <v>5.8763348107000004</v>
          </cell>
        </row>
        <row r="254">
          <cell r="C254" t="str">
            <v>MOTAVITA</v>
          </cell>
          <cell r="D254">
            <v>-73.367841051900001</v>
          </cell>
          <cell r="E254">
            <v>5.5776995999599999</v>
          </cell>
        </row>
        <row r="255">
          <cell r="C255" t="str">
            <v>MUZO</v>
          </cell>
          <cell r="D255">
            <v>-74.102750775399997</v>
          </cell>
          <cell r="E255">
            <v>5.5324628673699996</v>
          </cell>
        </row>
        <row r="256">
          <cell r="C256" t="str">
            <v>NOBSA</v>
          </cell>
          <cell r="D256">
            <v>-72.939853172200003</v>
          </cell>
          <cell r="E256">
            <v>5.7710426244199997</v>
          </cell>
        </row>
        <row r="257">
          <cell r="C257" t="str">
            <v>NUEVO COLON</v>
          </cell>
          <cell r="D257">
            <v>-73.457136184000007</v>
          </cell>
          <cell r="E257">
            <v>5.3551458642899998</v>
          </cell>
        </row>
        <row r="258">
          <cell r="C258" t="str">
            <v>OICATA</v>
          </cell>
          <cell r="D258">
            <v>-73.308403980199998</v>
          </cell>
          <cell r="E258">
            <v>5.5952342385699998</v>
          </cell>
        </row>
        <row r="259">
          <cell r="C259" t="str">
            <v>OTANCHE</v>
          </cell>
          <cell r="D259">
            <v>-74.1809647364</v>
          </cell>
          <cell r="E259">
            <v>5.6575357130999997</v>
          </cell>
        </row>
        <row r="260">
          <cell r="C260" t="str">
            <v>PACHAVITA</v>
          </cell>
          <cell r="D260">
            <v>-73.396953062500003</v>
          </cell>
          <cell r="E260">
            <v>5.1400647312999999</v>
          </cell>
        </row>
        <row r="261">
          <cell r="C261" t="str">
            <v>PAEZ (BOY)</v>
          </cell>
          <cell r="D261">
            <v>-73.0543103782</v>
          </cell>
          <cell r="E261">
            <v>5.0952346307700003</v>
          </cell>
        </row>
        <row r="262">
          <cell r="C262" t="str">
            <v>PAIPA</v>
          </cell>
          <cell r="D262">
            <v>-73.117916883299998</v>
          </cell>
          <cell r="E262">
            <v>5.7799418702200001</v>
          </cell>
        </row>
        <row r="263">
          <cell r="C263" t="str">
            <v>PAJARITO</v>
          </cell>
          <cell r="D263">
            <v>-72.703209919900004</v>
          </cell>
          <cell r="E263">
            <v>5.29366520638</v>
          </cell>
        </row>
        <row r="264">
          <cell r="C264" t="str">
            <v>PANQUEBA</v>
          </cell>
          <cell r="D264">
            <v>-72.459200273999997</v>
          </cell>
          <cell r="E264">
            <v>6.4430754152</v>
          </cell>
        </row>
        <row r="265">
          <cell r="C265" t="str">
            <v>PAUNA</v>
          </cell>
          <cell r="D265">
            <v>-73.978448724200007</v>
          </cell>
          <cell r="E265">
            <v>5.6563226913399998</v>
          </cell>
        </row>
        <row r="266">
          <cell r="C266" t="str">
            <v>PAYA</v>
          </cell>
          <cell r="D266">
            <v>-72.423775410199994</v>
          </cell>
          <cell r="E266">
            <v>5.6256987072299998</v>
          </cell>
        </row>
        <row r="267">
          <cell r="C267" t="str">
            <v>PAZ DE RIO</v>
          </cell>
          <cell r="D267">
            <v>-72.749137383100006</v>
          </cell>
          <cell r="E267">
            <v>5.9876449057899999</v>
          </cell>
        </row>
        <row r="268">
          <cell r="C268" t="str">
            <v>PESCA</v>
          </cell>
          <cell r="D268">
            <v>-73.050872237700005</v>
          </cell>
          <cell r="E268">
            <v>5.5588076091799996</v>
          </cell>
        </row>
        <row r="269">
          <cell r="C269" t="str">
            <v>PISBA</v>
          </cell>
          <cell r="D269">
            <v>-72.485946823899994</v>
          </cell>
          <cell r="E269">
            <v>5.7216151122500003</v>
          </cell>
        </row>
        <row r="270">
          <cell r="C270" t="str">
            <v>PUERTO BOYACA</v>
          </cell>
          <cell r="D270">
            <v>-74.587999185900003</v>
          </cell>
          <cell r="E270">
            <v>5.97793495174</v>
          </cell>
        </row>
        <row r="271">
          <cell r="C271" t="str">
            <v>QUIPAMA</v>
          </cell>
          <cell r="D271">
            <v>-74.177729386699994</v>
          </cell>
          <cell r="E271">
            <v>5.5183703847899999</v>
          </cell>
        </row>
        <row r="272">
          <cell r="C272" t="str">
            <v>RAMIRIQUI</v>
          </cell>
          <cell r="D272">
            <v>-73.334868963100007</v>
          </cell>
          <cell r="E272">
            <v>5.4002216443100002</v>
          </cell>
        </row>
        <row r="273">
          <cell r="C273" t="str">
            <v>RAQUIRA</v>
          </cell>
          <cell r="D273">
            <v>-73.632497157100005</v>
          </cell>
          <cell r="E273">
            <v>5.53906582743</v>
          </cell>
        </row>
        <row r="274">
          <cell r="C274" t="str">
            <v>RONDON</v>
          </cell>
          <cell r="D274">
            <v>-73.208473974599997</v>
          </cell>
          <cell r="E274">
            <v>5.35740011572</v>
          </cell>
        </row>
        <row r="275">
          <cell r="C275" t="str">
            <v>SABOYA</v>
          </cell>
          <cell r="D275">
            <v>-73.764660620300006</v>
          </cell>
          <cell r="E275">
            <v>5.6977334318499997</v>
          </cell>
        </row>
        <row r="276">
          <cell r="C276" t="str">
            <v>SACHICA</v>
          </cell>
          <cell r="D276">
            <v>-73.542634466500004</v>
          </cell>
          <cell r="E276">
            <v>5.5835924966999997</v>
          </cell>
        </row>
        <row r="277">
          <cell r="C277" t="str">
            <v>SAMACA</v>
          </cell>
          <cell r="D277">
            <v>-73.485643591200002</v>
          </cell>
          <cell r="E277">
            <v>5.4923145906500004</v>
          </cell>
        </row>
        <row r="278">
          <cell r="C278" t="str">
            <v>SAN EDUARDO</v>
          </cell>
          <cell r="D278">
            <v>-73.077142998599996</v>
          </cell>
          <cell r="E278">
            <v>5.2239559397099997</v>
          </cell>
        </row>
        <row r="279">
          <cell r="C279" t="str">
            <v>SAN JOSE DE PARE</v>
          </cell>
          <cell r="D279">
            <v>-73.545372449799999</v>
          </cell>
          <cell r="E279">
            <v>6.0189757714100001</v>
          </cell>
        </row>
        <row r="280">
          <cell r="C280" t="str">
            <v>SAN LUIS DE GACENO</v>
          </cell>
          <cell r="D280">
            <v>-73.168359419799998</v>
          </cell>
          <cell r="E280">
            <v>4.8196904470600002</v>
          </cell>
        </row>
        <row r="281">
          <cell r="C281" t="str">
            <v>SAN MATEO</v>
          </cell>
          <cell r="D281">
            <v>-72.555264210999994</v>
          </cell>
          <cell r="E281">
            <v>6.4016833176299999</v>
          </cell>
        </row>
        <row r="282">
          <cell r="C282" t="str">
            <v>SAN MIGUEL DE SEMA</v>
          </cell>
          <cell r="D282">
            <v>-73.722004842100006</v>
          </cell>
          <cell r="E282">
            <v>5.5180863878800004</v>
          </cell>
        </row>
        <row r="283">
          <cell r="C283" t="str">
            <v>SAN PABLO DE BORBUR</v>
          </cell>
          <cell r="D283">
            <v>-74.069964475800006</v>
          </cell>
          <cell r="E283">
            <v>5.6506763958999997</v>
          </cell>
        </row>
        <row r="284">
          <cell r="C284" t="str">
            <v>SANTANA</v>
          </cell>
          <cell r="D284">
            <v>-73.481226319100003</v>
          </cell>
          <cell r="E284">
            <v>6.0574131068300003</v>
          </cell>
        </row>
        <row r="285">
          <cell r="C285" t="str">
            <v>SANTA MARIA (BOY)</v>
          </cell>
          <cell r="D285">
            <v>-73.263517655800001</v>
          </cell>
          <cell r="E285">
            <v>4.8571929947600001</v>
          </cell>
        </row>
        <row r="286">
          <cell r="C286" t="str">
            <v>SANTA ROSA DE VITERBO</v>
          </cell>
          <cell r="D286">
            <v>-72.982460923800005</v>
          </cell>
          <cell r="E286">
            <v>5.8745555973599997</v>
          </cell>
        </row>
        <row r="287">
          <cell r="C287" t="str">
            <v>SANTA SOFIA</v>
          </cell>
          <cell r="D287">
            <v>-73.602707171899993</v>
          </cell>
          <cell r="E287">
            <v>5.7132694207499997</v>
          </cell>
        </row>
        <row r="288">
          <cell r="C288" t="str">
            <v>SATIVANORTE</v>
          </cell>
          <cell r="D288">
            <v>-72.708458155599999</v>
          </cell>
          <cell r="E288">
            <v>6.13113611074</v>
          </cell>
        </row>
        <row r="289">
          <cell r="C289" t="str">
            <v>SATIVASUR</v>
          </cell>
          <cell r="D289">
            <v>-72.7124380793</v>
          </cell>
          <cell r="E289">
            <v>6.0931823434899997</v>
          </cell>
        </row>
        <row r="290">
          <cell r="C290" t="str">
            <v>SIACHOQUE</v>
          </cell>
          <cell r="D290">
            <v>-73.244649005100001</v>
          </cell>
          <cell r="E290">
            <v>5.5118150546200004</v>
          </cell>
        </row>
        <row r="291">
          <cell r="C291" t="str">
            <v>SOATA</v>
          </cell>
          <cell r="D291">
            <v>-72.6840249822</v>
          </cell>
          <cell r="E291">
            <v>6.3319119365900001</v>
          </cell>
        </row>
        <row r="292">
          <cell r="C292" t="str">
            <v>SOCOTA</v>
          </cell>
          <cell r="D292">
            <v>-72.636653380400006</v>
          </cell>
          <cell r="E292">
            <v>6.0411618331500003</v>
          </cell>
        </row>
        <row r="293">
          <cell r="C293" t="str">
            <v>SOCHA</v>
          </cell>
          <cell r="D293">
            <v>-72.691965856799996</v>
          </cell>
          <cell r="E293">
            <v>5.9967130214199997</v>
          </cell>
        </row>
        <row r="294">
          <cell r="C294" t="str">
            <v>SOGAMOSO</v>
          </cell>
          <cell r="D294">
            <v>-72.923047685900002</v>
          </cell>
          <cell r="E294">
            <v>5.7256893900500003</v>
          </cell>
        </row>
        <row r="295">
          <cell r="C295" t="str">
            <v>SOMONDOCO</v>
          </cell>
          <cell r="D295">
            <v>-73.433392983000005</v>
          </cell>
          <cell r="E295">
            <v>4.9857255072299997</v>
          </cell>
        </row>
        <row r="296">
          <cell r="C296" t="str">
            <v>SORA</v>
          </cell>
          <cell r="D296">
            <v>-73.450152777400007</v>
          </cell>
          <cell r="E296">
            <v>5.5668397970200001</v>
          </cell>
        </row>
        <row r="297">
          <cell r="C297" t="str">
            <v>SOTAQUIRA</v>
          </cell>
          <cell r="D297">
            <v>-73.247334481500005</v>
          </cell>
          <cell r="E297">
            <v>5.7652307736799999</v>
          </cell>
        </row>
        <row r="298">
          <cell r="C298" t="str">
            <v>SORACA</v>
          </cell>
          <cell r="D298">
            <v>-73.332805626999999</v>
          </cell>
          <cell r="E298">
            <v>5.5009048311899997</v>
          </cell>
        </row>
        <row r="299">
          <cell r="C299" t="str">
            <v>SUSACON</v>
          </cell>
          <cell r="D299">
            <v>-72.690289246800006</v>
          </cell>
          <cell r="E299">
            <v>6.2303320743699997</v>
          </cell>
        </row>
        <row r="300">
          <cell r="C300" t="str">
            <v>SUTAMARCHAN</v>
          </cell>
          <cell r="D300">
            <v>-73.6205860962</v>
          </cell>
          <cell r="E300">
            <v>5.6197814190799997</v>
          </cell>
        </row>
        <row r="301">
          <cell r="C301" t="str">
            <v>SUTATENZA</v>
          </cell>
          <cell r="D301">
            <v>-73.452317139800002</v>
          </cell>
          <cell r="E301">
            <v>5.0229889935500003</v>
          </cell>
        </row>
        <row r="302">
          <cell r="C302" t="str">
            <v>TASCO</v>
          </cell>
          <cell r="D302">
            <v>-72.781011157699993</v>
          </cell>
          <cell r="E302">
            <v>5.9098210311199999</v>
          </cell>
        </row>
        <row r="303">
          <cell r="C303" t="str">
            <v>TENZA</v>
          </cell>
          <cell r="D303">
            <v>-73.420589107500007</v>
          </cell>
          <cell r="E303">
            <v>5.0770743509000003</v>
          </cell>
        </row>
        <row r="304">
          <cell r="C304" t="str">
            <v>TIBANA</v>
          </cell>
          <cell r="D304">
            <v>-73.396457221299997</v>
          </cell>
          <cell r="E304">
            <v>5.3172509243899997</v>
          </cell>
        </row>
        <row r="305">
          <cell r="C305" t="str">
            <v>TIBASOSA</v>
          </cell>
          <cell r="D305">
            <v>-72.999449209900007</v>
          </cell>
          <cell r="E305">
            <v>5.7472299768799999</v>
          </cell>
        </row>
        <row r="306">
          <cell r="C306" t="str">
            <v>TINJACA</v>
          </cell>
          <cell r="D306">
            <v>-73.646847335900006</v>
          </cell>
          <cell r="E306">
            <v>5.5797133097199998</v>
          </cell>
        </row>
        <row r="307">
          <cell r="C307" t="str">
            <v>TIPACOQUE</v>
          </cell>
          <cell r="D307">
            <v>-72.693172675599996</v>
          </cell>
          <cell r="E307">
            <v>6.41858580299</v>
          </cell>
        </row>
        <row r="308">
          <cell r="C308" t="str">
            <v>TOCA</v>
          </cell>
          <cell r="D308">
            <v>-73.184790335700001</v>
          </cell>
          <cell r="E308">
            <v>5.5664691504299997</v>
          </cell>
        </row>
        <row r="309">
          <cell r="C309" t="str">
            <v>TOGÜI</v>
          </cell>
          <cell r="D309">
            <v>-73.513655061799994</v>
          </cell>
          <cell r="E309">
            <v>5.9374382245900001</v>
          </cell>
        </row>
        <row r="310">
          <cell r="C310" t="str">
            <v>TOPAGA</v>
          </cell>
          <cell r="D310">
            <v>-72.832244934000002</v>
          </cell>
          <cell r="E310">
            <v>5.7682014493400002</v>
          </cell>
        </row>
        <row r="311">
          <cell r="C311" t="str">
            <v>TOTA</v>
          </cell>
          <cell r="D311">
            <v>-72.985898144399997</v>
          </cell>
          <cell r="E311">
            <v>5.5604973741499997</v>
          </cell>
        </row>
        <row r="312">
          <cell r="C312" t="str">
            <v>TUNUNGUA</v>
          </cell>
          <cell r="D312">
            <v>-73.933154796599993</v>
          </cell>
          <cell r="E312">
            <v>5.7305822083000004</v>
          </cell>
        </row>
        <row r="313">
          <cell r="C313" t="str">
            <v>TURMEQUE</v>
          </cell>
          <cell r="D313">
            <v>-73.491847018399994</v>
          </cell>
          <cell r="E313">
            <v>5.3232527676999997</v>
          </cell>
        </row>
        <row r="314">
          <cell r="C314" t="str">
            <v>TUTA</v>
          </cell>
          <cell r="D314">
            <v>-73.225972942499993</v>
          </cell>
          <cell r="E314">
            <v>5.6909682439899996</v>
          </cell>
        </row>
        <row r="315">
          <cell r="C315" t="str">
            <v>TUTAZA</v>
          </cell>
          <cell r="D315">
            <v>-72.856035480700001</v>
          </cell>
          <cell r="E315">
            <v>6.0326079027299997</v>
          </cell>
        </row>
        <row r="316">
          <cell r="C316" t="str">
            <v>UMBITA</v>
          </cell>
          <cell r="D316">
            <v>-73.456916572200001</v>
          </cell>
          <cell r="E316">
            <v>5.2211762009199996</v>
          </cell>
        </row>
        <row r="317">
          <cell r="C317" t="str">
            <v>VENTAQUEMADA</v>
          </cell>
          <cell r="D317">
            <v>-73.522373248899996</v>
          </cell>
          <cell r="E317">
            <v>5.3687339791899999</v>
          </cell>
        </row>
        <row r="318">
          <cell r="C318" t="str">
            <v>VIRACACHA</v>
          </cell>
          <cell r="D318">
            <v>-73.296899651100006</v>
          </cell>
          <cell r="E318">
            <v>5.4367885346599998</v>
          </cell>
        </row>
        <row r="319">
          <cell r="C319" t="str">
            <v>ZETAQUIRA</v>
          </cell>
          <cell r="D319">
            <v>-73.169052005599994</v>
          </cell>
          <cell r="E319">
            <v>5.2821160524100002</v>
          </cell>
        </row>
        <row r="320">
          <cell r="C320" t="str">
            <v>MANIZALES</v>
          </cell>
          <cell r="D320">
            <v>-75.491048984800003</v>
          </cell>
          <cell r="E320">
            <v>5.0576881970500001</v>
          </cell>
        </row>
        <row r="321">
          <cell r="C321" t="str">
            <v>AGUADAS</v>
          </cell>
          <cell r="D321">
            <v>-75.454869669900006</v>
          </cell>
          <cell r="E321">
            <v>5.6102444559200002</v>
          </cell>
        </row>
        <row r="322">
          <cell r="C322" t="str">
            <v>ANSERMA</v>
          </cell>
          <cell r="D322">
            <v>-75.784342661500006</v>
          </cell>
          <cell r="E322">
            <v>5.2364743910799998</v>
          </cell>
        </row>
        <row r="323">
          <cell r="C323" t="str">
            <v>ARANZAZU</v>
          </cell>
          <cell r="D323">
            <v>-75.491254614799999</v>
          </cell>
          <cell r="E323">
            <v>5.2711417684799997</v>
          </cell>
        </row>
        <row r="324">
          <cell r="C324" t="str">
            <v>BELALCAZAR</v>
          </cell>
          <cell r="D324">
            <v>-75.811918295500007</v>
          </cell>
          <cell r="E324">
            <v>4.99379389997</v>
          </cell>
        </row>
        <row r="325">
          <cell r="C325" t="str">
            <v>CHINCHINA</v>
          </cell>
          <cell r="D325">
            <v>-75.607480728900001</v>
          </cell>
          <cell r="E325">
            <v>4.9858128619700004</v>
          </cell>
        </row>
        <row r="326">
          <cell r="C326" t="str">
            <v>FILADELFIA</v>
          </cell>
          <cell r="D326">
            <v>-75.562474059899998</v>
          </cell>
          <cell r="E326">
            <v>5.29709070967</v>
          </cell>
        </row>
        <row r="327">
          <cell r="C327" t="str">
            <v>LA DORADA</v>
          </cell>
          <cell r="D327">
            <v>-74.658205621199997</v>
          </cell>
          <cell r="E327">
            <v>5.44440609816</v>
          </cell>
        </row>
        <row r="328">
          <cell r="C328" t="str">
            <v>LA MERCED</v>
          </cell>
          <cell r="D328">
            <v>-75.547907885499995</v>
          </cell>
          <cell r="E328">
            <v>5.3947794095399999</v>
          </cell>
        </row>
        <row r="329">
          <cell r="C329" t="str">
            <v>MANZANARES</v>
          </cell>
          <cell r="D329">
            <v>-75.152828851600006</v>
          </cell>
          <cell r="E329">
            <v>5.2557202533899998</v>
          </cell>
        </row>
        <row r="330">
          <cell r="C330" t="str">
            <v>MARMATO</v>
          </cell>
          <cell r="D330">
            <v>-75.600241624399999</v>
          </cell>
          <cell r="E330">
            <v>5.4740048200700002</v>
          </cell>
        </row>
        <row r="331">
          <cell r="C331" t="str">
            <v>MARQUETALIA</v>
          </cell>
          <cell r="D331">
            <v>-75.053097030499998</v>
          </cell>
          <cell r="E331">
            <v>5.2975245606100003</v>
          </cell>
        </row>
        <row r="332">
          <cell r="C332" t="str">
            <v>MARULANDA</v>
          </cell>
          <cell r="D332">
            <v>-75.259402531299997</v>
          </cell>
          <cell r="E332">
            <v>5.2843304638799999</v>
          </cell>
        </row>
        <row r="333">
          <cell r="C333" t="str">
            <v>NEIRA</v>
          </cell>
          <cell r="D333">
            <v>-75.519842075200003</v>
          </cell>
          <cell r="E333">
            <v>5.1667057026099998</v>
          </cell>
        </row>
        <row r="334">
          <cell r="C334" t="str">
            <v>NORCASIA</v>
          </cell>
          <cell r="D334">
            <v>-74.889544079399997</v>
          </cell>
          <cell r="E334">
            <v>5.5747953931899996</v>
          </cell>
        </row>
        <row r="335">
          <cell r="C335" t="str">
            <v>PACORA</v>
          </cell>
          <cell r="D335">
            <v>-75.459621262200002</v>
          </cell>
          <cell r="E335">
            <v>5.5271717330900003</v>
          </cell>
        </row>
        <row r="336">
          <cell r="C336" t="str">
            <v>PALESTINA (CAL)</v>
          </cell>
          <cell r="D336">
            <v>-75.621502557100001</v>
          </cell>
          <cell r="E336">
            <v>5.02057116803</v>
          </cell>
        </row>
        <row r="337">
          <cell r="C337" t="str">
            <v>PENSILVANIA</v>
          </cell>
          <cell r="D337">
            <v>-75.160298518900007</v>
          </cell>
          <cell r="E337">
            <v>5.3832805942200004</v>
          </cell>
        </row>
        <row r="338">
          <cell r="C338" t="str">
            <v>RIOSUCIO (CAL)</v>
          </cell>
          <cell r="D338">
            <v>-75.702069712899998</v>
          </cell>
          <cell r="E338">
            <v>5.4236809131400001</v>
          </cell>
        </row>
        <row r="339">
          <cell r="C339" t="str">
            <v>RISARALDA</v>
          </cell>
          <cell r="D339">
            <v>-75.767219536499994</v>
          </cell>
          <cell r="E339">
            <v>5.1645089565199997</v>
          </cell>
        </row>
        <row r="340">
          <cell r="C340" t="str">
            <v>SALAMINA (CAL)</v>
          </cell>
          <cell r="D340">
            <v>-75.487222443299999</v>
          </cell>
          <cell r="E340">
            <v>5.4030245145700002</v>
          </cell>
        </row>
        <row r="341">
          <cell r="C341" t="str">
            <v>SAMANA</v>
          </cell>
          <cell r="D341">
            <v>-74.992257760100003</v>
          </cell>
          <cell r="E341">
            <v>5.4130863013899999</v>
          </cell>
        </row>
        <row r="342">
          <cell r="C342" t="str">
            <v>SAN JOSE</v>
          </cell>
          <cell r="D342">
            <v>-75.792004437499997</v>
          </cell>
          <cell r="E342">
            <v>5.0815694745500002</v>
          </cell>
        </row>
        <row r="343">
          <cell r="C343" t="str">
            <v>SUPIA</v>
          </cell>
          <cell r="D343">
            <v>-75.649660312400002</v>
          </cell>
          <cell r="E343">
            <v>5.4468429821199997</v>
          </cell>
        </row>
        <row r="344">
          <cell r="C344" t="str">
            <v>VICTORIA</v>
          </cell>
          <cell r="D344">
            <v>-74.911153042600006</v>
          </cell>
          <cell r="E344">
            <v>5.3174202001799999</v>
          </cell>
        </row>
        <row r="345">
          <cell r="C345" t="str">
            <v>VILLAMARIA</v>
          </cell>
          <cell r="D345">
            <v>-75.513760602299996</v>
          </cell>
          <cell r="E345">
            <v>5.04380668643</v>
          </cell>
        </row>
        <row r="346">
          <cell r="C346" t="str">
            <v>VITERBO</v>
          </cell>
          <cell r="D346">
            <v>-75.8706098599</v>
          </cell>
          <cell r="E346">
            <v>5.0626642358699998</v>
          </cell>
        </row>
        <row r="347">
          <cell r="C347" t="str">
            <v>FLORENCIA (CAQ)</v>
          </cell>
          <cell r="D347">
            <v>-75.608560432399997</v>
          </cell>
          <cell r="E347">
            <v>1.6179229304</v>
          </cell>
        </row>
        <row r="348">
          <cell r="C348" t="str">
            <v>ALBANIA (CAQ)</v>
          </cell>
          <cell r="D348">
            <v>-75.878370536999995</v>
          </cell>
          <cell r="E348">
            <v>1.3285220879199999</v>
          </cell>
        </row>
        <row r="349">
          <cell r="C349" t="str">
            <v>BELEN DE LOS ANDAQUIES</v>
          </cell>
          <cell r="D349">
            <v>-75.872473949400003</v>
          </cell>
          <cell r="E349">
            <v>1.41578644559</v>
          </cell>
        </row>
        <row r="350">
          <cell r="C350" t="str">
            <v>CARTAGENA DEL CHAIRA</v>
          </cell>
          <cell r="D350">
            <v>-74.847198368600004</v>
          </cell>
          <cell r="E350">
            <v>1.33513495491</v>
          </cell>
        </row>
        <row r="351">
          <cell r="C351" t="str">
            <v>CURILLO</v>
          </cell>
          <cell r="D351">
            <v>-75.919204346200004</v>
          </cell>
          <cell r="E351">
            <v>1.03347374762</v>
          </cell>
        </row>
        <row r="352">
          <cell r="C352" t="str">
            <v>EL DONCELLO</v>
          </cell>
          <cell r="D352">
            <v>-75.283562871100003</v>
          </cell>
          <cell r="E352">
            <v>1.6798724759300001</v>
          </cell>
        </row>
        <row r="353">
          <cell r="C353" t="str">
            <v>EL PAUJIL</v>
          </cell>
          <cell r="D353">
            <v>-75.326123456900007</v>
          </cell>
          <cell r="E353">
            <v>1.5703732827000001</v>
          </cell>
        </row>
        <row r="354">
          <cell r="C354" t="str">
            <v>LA MONTAÑITA</v>
          </cell>
          <cell r="D354">
            <v>-75.436407762800002</v>
          </cell>
          <cell r="E354">
            <v>1.47917263471</v>
          </cell>
        </row>
        <row r="355">
          <cell r="C355" t="str">
            <v>MILAN</v>
          </cell>
          <cell r="D355">
            <v>-75.506962028000004</v>
          </cell>
          <cell r="E355">
            <v>1.29042720175</v>
          </cell>
        </row>
        <row r="356">
          <cell r="C356" t="str">
            <v>MORELIA</v>
          </cell>
          <cell r="D356">
            <v>-75.724581403000002</v>
          </cell>
          <cell r="E356">
            <v>1.48762336882</v>
          </cell>
        </row>
        <row r="357">
          <cell r="C357" t="str">
            <v>PUERTO RICO (CAQ)</v>
          </cell>
          <cell r="D357">
            <v>-75.157488739100003</v>
          </cell>
          <cell r="E357">
            <v>1.9089350729000001</v>
          </cell>
        </row>
        <row r="358">
          <cell r="C358" t="str">
            <v>SAN JOSE DEL FRAGUA</v>
          </cell>
          <cell r="D358">
            <v>-75.973538103500005</v>
          </cell>
          <cell r="E358">
            <v>1.3319484797400001</v>
          </cell>
        </row>
        <row r="359">
          <cell r="C359" t="str">
            <v>SAN VICENTE DEL CAGUAN</v>
          </cell>
          <cell r="D359">
            <v>-74.7673405755</v>
          </cell>
          <cell r="E359">
            <v>2.1197861313200002</v>
          </cell>
        </row>
        <row r="360">
          <cell r="C360" t="str">
            <v>SOLANO</v>
          </cell>
          <cell r="D360">
            <v>-75.253704314399997</v>
          </cell>
          <cell r="E360">
            <v>0.69897752529299995</v>
          </cell>
        </row>
        <row r="361">
          <cell r="C361" t="str">
            <v>SOLITA</v>
          </cell>
          <cell r="D361">
            <v>-75.619734090700007</v>
          </cell>
          <cell r="E361">
            <v>0.87666800332600003</v>
          </cell>
        </row>
        <row r="362">
          <cell r="C362" t="str">
            <v>VALPARAISO (CAQ)</v>
          </cell>
          <cell r="D362">
            <v>-75.706583525400006</v>
          </cell>
          <cell r="E362">
            <v>1.1945830320799999</v>
          </cell>
        </row>
        <row r="363">
          <cell r="C363" t="str">
            <v>POPAYAN</v>
          </cell>
          <cell r="D363">
            <v>-76.574064684099994</v>
          </cell>
          <cell r="E363">
            <v>2.4825033906199998</v>
          </cell>
        </row>
        <row r="364">
          <cell r="C364" t="str">
            <v>ALMAGUER</v>
          </cell>
          <cell r="D364">
            <v>-76.855924489100005</v>
          </cell>
          <cell r="E364">
            <v>1.9133602328899999</v>
          </cell>
        </row>
        <row r="365">
          <cell r="C365" t="str">
            <v>ARGELIA (CAU)</v>
          </cell>
          <cell r="D365">
            <v>-77.249450280600001</v>
          </cell>
          <cell r="E365">
            <v>2.2567549087100001</v>
          </cell>
        </row>
        <row r="366">
          <cell r="C366" t="str">
            <v>BALBOA (CAU)</v>
          </cell>
          <cell r="D366">
            <v>-77.215898142599997</v>
          </cell>
          <cell r="E366">
            <v>2.0404787682799999</v>
          </cell>
        </row>
        <row r="367">
          <cell r="C367" t="str">
            <v>BOLIVAR (CAU)</v>
          </cell>
          <cell r="D367">
            <v>-76.966312035399994</v>
          </cell>
          <cell r="E367">
            <v>1.83741640354</v>
          </cell>
        </row>
        <row r="368">
          <cell r="C368" t="str">
            <v>BUENOS AIRES</v>
          </cell>
          <cell r="D368">
            <v>-76.642280594200002</v>
          </cell>
          <cell r="E368">
            <v>3.01542682958</v>
          </cell>
        </row>
        <row r="369">
          <cell r="C369" t="str">
            <v>CAJIBIO</v>
          </cell>
          <cell r="D369">
            <v>-76.570884273999994</v>
          </cell>
          <cell r="E369">
            <v>2.6233382536600001</v>
          </cell>
        </row>
        <row r="370">
          <cell r="C370" t="str">
            <v>CALDONO</v>
          </cell>
          <cell r="D370">
            <v>-76.484447858300001</v>
          </cell>
          <cell r="E370">
            <v>2.7981308255799999</v>
          </cell>
        </row>
        <row r="371">
          <cell r="C371" t="str">
            <v>CALOTO</v>
          </cell>
          <cell r="D371">
            <v>-76.408487041599997</v>
          </cell>
          <cell r="E371">
            <v>3.0340707783399998</v>
          </cell>
        </row>
        <row r="372">
          <cell r="C372" t="str">
            <v>CORINTO</v>
          </cell>
          <cell r="D372">
            <v>-76.261314185800003</v>
          </cell>
          <cell r="E372">
            <v>3.1738154571199999</v>
          </cell>
        </row>
        <row r="373">
          <cell r="C373" t="str">
            <v>EL TAMBO (CAU)</v>
          </cell>
          <cell r="D373">
            <v>-76.810772248700005</v>
          </cell>
          <cell r="E373">
            <v>2.4513713597</v>
          </cell>
        </row>
        <row r="374">
          <cell r="C374" t="str">
            <v>FLORENCIA (CAU)</v>
          </cell>
          <cell r="D374">
            <v>-77.072534255600004</v>
          </cell>
          <cell r="E374">
            <v>1.68252246324</v>
          </cell>
        </row>
        <row r="375">
          <cell r="C375" t="str">
            <v>GUACHENE</v>
          </cell>
          <cell r="D375">
            <v>-76.3921887379</v>
          </cell>
          <cell r="E375">
            <v>3.13415329544</v>
          </cell>
        </row>
        <row r="376">
          <cell r="C376" t="str">
            <v>GUAPI</v>
          </cell>
          <cell r="D376">
            <v>-77.888033472299995</v>
          </cell>
          <cell r="E376">
            <v>2.5729183656900001</v>
          </cell>
        </row>
        <row r="377">
          <cell r="C377" t="str">
            <v>INZA</v>
          </cell>
          <cell r="D377">
            <v>-76.063502721500001</v>
          </cell>
          <cell r="E377">
            <v>2.5491829843099998</v>
          </cell>
        </row>
        <row r="378">
          <cell r="C378" t="str">
            <v>JAMBALO</v>
          </cell>
          <cell r="D378">
            <v>-76.323878184099996</v>
          </cell>
          <cell r="E378">
            <v>2.7778373466200001</v>
          </cell>
        </row>
        <row r="379">
          <cell r="C379" t="str">
            <v>LA SIERRA</v>
          </cell>
          <cell r="D379">
            <v>-76.763209079700005</v>
          </cell>
          <cell r="E379">
            <v>2.1793224054999998</v>
          </cell>
        </row>
        <row r="380">
          <cell r="C380" t="str">
            <v>LA VEGA (CAU)</v>
          </cell>
          <cell r="D380">
            <v>-76.778897301399994</v>
          </cell>
          <cell r="E380">
            <v>2.0011092235099999</v>
          </cell>
        </row>
        <row r="381">
          <cell r="C381" t="str">
            <v>LOPEZ DE MICAY</v>
          </cell>
          <cell r="D381">
            <v>-77.2476915421</v>
          </cell>
          <cell r="E381">
            <v>2.8467159319899999</v>
          </cell>
        </row>
        <row r="382">
          <cell r="C382" t="str">
            <v>MERCADERES</v>
          </cell>
          <cell r="D382">
            <v>-77.165844322799998</v>
          </cell>
          <cell r="E382">
            <v>1.7757724953</v>
          </cell>
        </row>
        <row r="383">
          <cell r="C383" t="str">
            <v>MIRANDA</v>
          </cell>
          <cell r="D383">
            <v>-76.228869865099995</v>
          </cell>
          <cell r="E383">
            <v>3.2530954052299998</v>
          </cell>
        </row>
        <row r="384">
          <cell r="C384" t="str">
            <v>MORALES (CAU)</v>
          </cell>
          <cell r="D384">
            <v>-76.629220563900006</v>
          </cell>
          <cell r="E384">
            <v>2.7545585672200001</v>
          </cell>
        </row>
        <row r="385">
          <cell r="C385" t="str">
            <v>PADILLA</v>
          </cell>
          <cell r="D385">
            <v>-76.313290894700003</v>
          </cell>
          <cell r="E385">
            <v>3.2208538357399998</v>
          </cell>
        </row>
        <row r="386">
          <cell r="C386" t="str">
            <v>PAEZ (CAU)</v>
          </cell>
          <cell r="D386">
            <v>-75.971964511199999</v>
          </cell>
          <cell r="E386">
            <v>2.6413667675600001</v>
          </cell>
        </row>
        <row r="387">
          <cell r="C387" t="str">
            <v>PATIA</v>
          </cell>
          <cell r="D387">
            <v>-77.053274909699994</v>
          </cell>
          <cell r="E387">
            <v>2.0692001421700001</v>
          </cell>
        </row>
        <row r="388">
          <cell r="C388" t="str">
            <v>PIAMONTE</v>
          </cell>
          <cell r="D388">
            <v>-76.325764246800006</v>
          </cell>
          <cell r="E388">
            <v>1.1171977819500001</v>
          </cell>
        </row>
        <row r="389">
          <cell r="C389" t="str">
            <v>PIENDAMO - TUNIA</v>
          </cell>
          <cell r="D389">
            <v>-76.528505916</v>
          </cell>
          <cell r="E389">
            <v>2.6419875776600001</v>
          </cell>
        </row>
        <row r="390">
          <cell r="C390" t="str">
            <v>PUERTO TEJADA</v>
          </cell>
          <cell r="D390">
            <v>-76.417307796399996</v>
          </cell>
          <cell r="E390">
            <v>3.2332941270200002</v>
          </cell>
        </row>
        <row r="391">
          <cell r="C391" t="str">
            <v>PURACE</v>
          </cell>
          <cell r="D391">
            <v>-76.455368145899996</v>
          </cell>
          <cell r="E391">
            <v>2.3810610383399999</v>
          </cell>
        </row>
        <row r="392">
          <cell r="C392" t="str">
            <v>ROSAS</v>
          </cell>
          <cell r="D392">
            <v>-76.7403518701</v>
          </cell>
          <cell r="E392">
            <v>2.2609796988499999</v>
          </cell>
        </row>
        <row r="393">
          <cell r="C393" t="str">
            <v>SAN SEBASTIAN</v>
          </cell>
          <cell r="D393">
            <v>-76.769331601299996</v>
          </cell>
          <cell r="E393">
            <v>1.83837388745</v>
          </cell>
        </row>
        <row r="394">
          <cell r="C394" t="str">
            <v>SANTANDER DE QUILICHAO</v>
          </cell>
          <cell r="D394">
            <v>-76.485370290199995</v>
          </cell>
          <cell r="E394">
            <v>3.0160539007699998</v>
          </cell>
        </row>
        <row r="395">
          <cell r="C395" t="str">
            <v>SANTA ROSA (CAU)</v>
          </cell>
          <cell r="D395">
            <v>-76.573972971299995</v>
          </cell>
          <cell r="E395">
            <v>1.70242028367</v>
          </cell>
        </row>
        <row r="396">
          <cell r="C396" t="str">
            <v>SILVIA</v>
          </cell>
          <cell r="D396">
            <v>-76.379570419499998</v>
          </cell>
          <cell r="E396">
            <v>2.6118156449800001</v>
          </cell>
        </row>
        <row r="397">
          <cell r="C397" t="str">
            <v>SOTARA PAISPAMBA</v>
          </cell>
          <cell r="D397">
            <v>-76.613298154299997</v>
          </cell>
          <cell r="E397">
            <v>2.25313406728</v>
          </cell>
        </row>
        <row r="398">
          <cell r="C398" t="str">
            <v>SUAREZ (CAU)</v>
          </cell>
          <cell r="D398">
            <v>-76.693447113700003</v>
          </cell>
          <cell r="E398">
            <v>2.9597015368999999</v>
          </cell>
        </row>
        <row r="399">
          <cell r="C399" t="str">
            <v>SUCRE (CAU)</v>
          </cell>
          <cell r="D399">
            <v>-76.926277307099994</v>
          </cell>
          <cell r="E399">
            <v>2.0382513966800002</v>
          </cell>
        </row>
        <row r="400">
          <cell r="C400" t="str">
            <v>TIMBIO</v>
          </cell>
          <cell r="D400">
            <v>-76.684238788900004</v>
          </cell>
          <cell r="E400">
            <v>2.3499764250699999</v>
          </cell>
        </row>
        <row r="401">
          <cell r="C401" t="str">
            <v>TIMBIQUI</v>
          </cell>
          <cell r="D401">
            <v>-77.667565242799995</v>
          </cell>
          <cell r="E401">
            <v>2.77741370208</v>
          </cell>
        </row>
        <row r="402">
          <cell r="C402" t="str">
            <v>TORIBIO</v>
          </cell>
          <cell r="D402">
            <v>-76.271127213</v>
          </cell>
          <cell r="E402">
            <v>2.95145040911</v>
          </cell>
        </row>
        <row r="403">
          <cell r="C403" t="str">
            <v>TOTORO</v>
          </cell>
          <cell r="D403">
            <v>-76.402442509300002</v>
          </cell>
          <cell r="E403">
            <v>2.5102291925200002</v>
          </cell>
        </row>
        <row r="404">
          <cell r="C404" t="str">
            <v>VILLA RICA</v>
          </cell>
          <cell r="D404">
            <v>-76.457872657999999</v>
          </cell>
          <cell r="E404">
            <v>3.1775779264800001</v>
          </cell>
        </row>
        <row r="405">
          <cell r="C405" t="str">
            <v>VALLEDUPAR</v>
          </cell>
          <cell r="D405">
            <v>-73.259389308999999</v>
          </cell>
          <cell r="E405">
            <v>10.4604812152</v>
          </cell>
        </row>
        <row r="406">
          <cell r="C406" t="str">
            <v>AGUACHICA</v>
          </cell>
          <cell r="D406">
            <v>-73.599028584999999</v>
          </cell>
          <cell r="E406">
            <v>8.3103369583800006</v>
          </cell>
        </row>
        <row r="407">
          <cell r="C407" t="str">
            <v>AGUSTIN CODAZZI</v>
          </cell>
          <cell r="D407">
            <v>-73.238396168199998</v>
          </cell>
          <cell r="E407">
            <v>10.040457994100001</v>
          </cell>
        </row>
        <row r="408">
          <cell r="C408" t="str">
            <v>ASTREA</v>
          </cell>
          <cell r="D408">
            <v>-73.975863799300001</v>
          </cell>
          <cell r="E408">
            <v>9.4981611076500005</v>
          </cell>
        </row>
        <row r="409">
          <cell r="C409" t="str">
            <v>BECERRIL</v>
          </cell>
          <cell r="D409">
            <v>-73.279231674499997</v>
          </cell>
          <cell r="E409">
            <v>9.7046061157800008</v>
          </cell>
        </row>
        <row r="410">
          <cell r="C410" t="str">
            <v>BOSCONIA</v>
          </cell>
          <cell r="D410">
            <v>-73.888767664300005</v>
          </cell>
          <cell r="E410">
            <v>9.9750947003599997</v>
          </cell>
        </row>
        <row r="411">
          <cell r="C411" t="str">
            <v>CHIMICHAGUA</v>
          </cell>
          <cell r="D411">
            <v>-73.813328445500005</v>
          </cell>
          <cell r="E411">
            <v>9.2582714403700006</v>
          </cell>
        </row>
        <row r="412">
          <cell r="C412" t="str">
            <v>CHIRIGUANA</v>
          </cell>
          <cell r="D412">
            <v>-73.600144438599997</v>
          </cell>
          <cell r="E412">
            <v>9.3611896107099994</v>
          </cell>
        </row>
        <row r="413">
          <cell r="C413" t="str">
            <v>CURUMANI</v>
          </cell>
          <cell r="D413">
            <v>-73.540986516399997</v>
          </cell>
          <cell r="E413">
            <v>9.2018105921900002</v>
          </cell>
        </row>
        <row r="414">
          <cell r="C414" t="str">
            <v>EL COPEY</v>
          </cell>
          <cell r="D414">
            <v>-73.962717437699993</v>
          </cell>
          <cell r="E414">
            <v>10.149525434599999</v>
          </cell>
        </row>
        <row r="415">
          <cell r="C415" t="str">
            <v>EL PASO</v>
          </cell>
          <cell r="D415">
            <v>-73.741788483799994</v>
          </cell>
          <cell r="E415">
            <v>9.6684703909999996</v>
          </cell>
        </row>
        <row r="416">
          <cell r="C416" t="str">
            <v>GAMARRA</v>
          </cell>
          <cell r="D416">
            <v>-73.743759997300003</v>
          </cell>
          <cell r="E416">
            <v>8.3204490505800006</v>
          </cell>
        </row>
        <row r="417">
          <cell r="C417" t="str">
            <v>GONZALEZ</v>
          </cell>
          <cell r="D417">
            <v>-73.3800398618</v>
          </cell>
          <cell r="E417">
            <v>8.3896040974500004</v>
          </cell>
        </row>
        <row r="418">
          <cell r="C418" t="str">
            <v>LA GLORIA</v>
          </cell>
          <cell r="D418">
            <v>-73.803210116499997</v>
          </cell>
          <cell r="E418">
            <v>8.6192978781900003</v>
          </cell>
        </row>
        <row r="419">
          <cell r="C419" t="str">
            <v>LA JAGUA DE IBIRICO</v>
          </cell>
          <cell r="D419">
            <v>-73.334227914699994</v>
          </cell>
          <cell r="E419">
            <v>9.5638873003599993</v>
          </cell>
        </row>
        <row r="420">
          <cell r="C420" t="str">
            <v>LA PAZ (CES)</v>
          </cell>
          <cell r="D420">
            <v>-73.171362912600003</v>
          </cell>
          <cell r="E420">
            <v>10.3874895364</v>
          </cell>
        </row>
        <row r="421">
          <cell r="C421" t="str">
            <v>MANAURE BALCON DEL CESAR</v>
          </cell>
          <cell r="D421">
            <v>-73.028320460299994</v>
          </cell>
          <cell r="E421">
            <v>10.3908986424</v>
          </cell>
        </row>
        <row r="422">
          <cell r="C422" t="str">
            <v>PAILITAS</v>
          </cell>
          <cell r="D422">
            <v>-73.625816682700005</v>
          </cell>
          <cell r="E422">
            <v>8.9560332055699998</v>
          </cell>
        </row>
        <row r="423">
          <cell r="C423" t="str">
            <v>PELAYA</v>
          </cell>
          <cell r="D423">
            <v>-73.666354865000002</v>
          </cell>
          <cell r="E423">
            <v>8.6886509638699998</v>
          </cell>
        </row>
        <row r="424">
          <cell r="C424" t="str">
            <v>PUEBLO BELLO</v>
          </cell>
          <cell r="D424">
            <v>-73.589010616699994</v>
          </cell>
          <cell r="E424">
            <v>10.415061598299999</v>
          </cell>
        </row>
        <row r="425">
          <cell r="C425" t="str">
            <v>RIO DE ORO</v>
          </cell>
          <cell r="D425">
            <v>-73.386395199800006</v>
          </cell>
          <cell r="E425">
            <v>8.2922873841599998</v>
          </cell>
        </row>
        <row r="426">
          <cell r="C426" t="str">
            <v>SAN ALBERTO</v>
          </cell>
          <cell r="D426">
            <v>-73.394225336000005</v>
          </cell>
          <cell r="E426">
            <v>7.7608264199999999</v>
          </cell>
        </row>
        <row r="427">
          <cell r="C427" t="str">
            <v>SAN DIEGO</v>
          </cell>
          <cell r="D427">
            <v>-73.181218078399993</v>
          </cell>
          <cell r="E427">
            <v>10.333032857099999</v>
          </cell>
        </row>
        <row r="428">
          <cell r="C428" t="str">
            <v>SAN MARTIN (CES)</v>
          </cell>
          <cell r="D428">
            <v>-73.510975181999996</v>
          </cell>
          <cell r="E428">
            <v>7.9998954586100002</v>
          </cell>
        </row>
        <row r="429">
          <cell r="C429" t="str">
            <v>TAMALAMEQUE</v>
          </cell>
          <cell r="D429">
            <v>-73.812172797700001</v>
          </cell>
          <cell r="E429">
            <v>8.8617249862200005</v>
          </cell>
        </row>
        <row r="430">
          <cell r="C430" t="str">
            <v>MONTERIA</v>
          </cell>
          <cell r="D430">
            <v>-75.875577909100002</v>
          </cell>
          <cell r="E430">
            <v>8.7451325909000008</v>
          </cell>
        </row>
        <row r="431">
          <cell r="C431" t="str">
            <v>AYAPEL</v>
          </cell>
          <cell r="D431">
            <v>-75.146290758700005</v>
          </cell>
          <cell r="E431">
            <v>8.3144466290099999</v>
          </cell>
        </row>
        <row r="432">
          <cell r="C432" t="str">
            <v>BUENAVISTA (COR)</v>
          </cell>
          <cell r="D432">
            <v>-75.4808987065</v>
          </cell>
          <cell r="E432">
            <v>8.2211655541499997</v>
          </cell>
        </row>
        <row r="433">
          <cell r="C433" t="str">
            <v>CANALETE</v>
          </cell>
          <cell r="D433">
            <v>-76.241396518200006</v>
          </cell>
          <cell r="E433">
            <v>8.7869445225699998</v>
          </cell>
        </row>
        <row r="434">
          <cell r="C434" t="str">
            <v>CERETE</v>
          </cell>
          <cell r="D434">
            <v>-75.796216515699996</v>
          </cell>
          <cell r="E434">
            <v>8.8886118123899998</v>
          </cell>
        </row>
        <row r="435">
          <cell r="C435" t="str">
            <v>CHIMA (COR)</v>
          </cell>
          <cell r="D435">
            <v>-75.626895514400005</v>
          </cell>
          <cell r="E435">
            <v>9.1494804569599992</v>
          </cell>
        </row>
        <row r="436">
          <cell r="C436" t="str">
            <v>CHINU</v>
          </cell>
          <cell r="D436">
            <v>-75.399719623199999</v>
          </cell>
          <cell r="E436">
            <v>9.1052940893500001</v>
          </cell>
        </row>
        <row r="437">
          <cell r="C437" t="str">
            <v>CIENAGA DE ORO</v>
          </cell>
          <cell r="D437">
            <v>-75.620786638300004</v>
          </cell>
          <cell r="E437">
            <v>8.8755022456300008</v>
          </cell>
        </row>
        <row r="438">
          <cell r="C438" t="str">
            <v>COTORRA</v>
          </cell>
          <cell r="D438">
            <v>-75.799149490000005</v>
          </cell>
          <cell r="E438">
            <v>9.0370880511700005</v>
          </cell>
        </row>
        <row r="439">
          <cell r="C439" t="str">
            <v>LA APARTADA</v>
          </cell>
          <cell r="D439">
            <v>-75.339016306000005</v>
          </cell>
          <cell r="E439">
            <v>8.0524536601100003</v>
          </cell>
        </row>
        <row r="440">
          <cell r="C440" t="str">
            <v>LORICA</v>
          </cell>
          <cell r="D440">
            <v>-75.838621518799997</v>
          </cell>
          <cell r="E440">
            <v>9.1672631762499996</v>
          </cell>
        </row>
        <row r="441">
          <cell r="C441" t="str">
            <v>LOS CORDOBAS</v>
          </cell>
          <cell r="D441">
            <v>-76.355192877199997</v>
          </cell>
          <cell r="E441">
            <v>8.8921689971000006</v>
          </cell>
        </row>
        <row r="442">
          <cell r="C442" t="str">
            <v>MOMIL</v>
          </cell>
          <cell r="D442">
            <v>-75.677960620999997</v>
          </cell>
          <cell r="E442">
            <v>9.2407119166200005</v>
          </cell>
        </row>
        <row r="443">
          <cell r="C443" t="str">
            <v>MONTELIBANO</v>
          </cell>
          <cell r="D443">
            <v>-75.416818127499994</v>
          </cell>
          <cell r="E443">
            <v>7.9737772443199999</v>
          </cell>
        </row>
        <row r="444">
          <cell r="C444" t="str">
            <v>MOÑITOS</v>
          </cell>
          <cell r="D444">
            <v>-76.129396187200001</v>
          </cell>
          <cell r="E444">
            <v>9.2452802927499995</v>
          </cell>
        </row>
        <row r="445">
          <cell r="C445" t="str">
            <v>PLANETA RICA</v>
          </cell>
          <cell r="D445">
            <v>-75.583242985300004</v>
          </cell>
          <cell r="E445">
            <v>8.4082025620999996</v>
          </cell>
        </row>
        <row r="446">
          <cell r="C446" t="str">
            <v>PUEBLO NUEVO</v>
          </cell>
          <cell r="D446">
            <v>-75.507971377600001</v>
          </cell>
          <cell r="E446">
            <v>8.5040032972099997</v>
          </cell>
        </row>
        <row r="447">
          <cell r="C447" t="str">
            <v>PUERTO ESCONDIDO</v>
          </cell>
          <cell r="D447">
            <v>-76.260411080300003</v>
          </cell>
          <cell r="E447">
            <v>9.00537217768</v>
          </cell>
        </row>
        <row r="448">
          <cell r="C448" t="str">
            <v>PUERTO LIBERTADOR</v>
          </cell>
          <cell r="D448">
            <v>-75.6717997497</v>
          </cell>
          <cell r="E448">
            <v>7.88883481477</v>
          </cell>
        </row>
        <row r="449">
          <cell r="C449" t="str">
            <v>PURISIMA DE LA CONCEPCION</v>
          </cell>
          <cell r="D449">
            <v>-75.724885255999993</v>
          </cell>
          <cell r="E449">
            <v>9.2392990789899994</v>
          </cell>
        </row>
        <row r="450">
          <cell r="C450" t="str">
            <v>SAHAGUN</v>
          </cell>
          <cell r="D450">
            <v>-75.445920302199994</v>
          </cell>
          <cell r="E450">
            <v>8.94312541611</v>
          </cell>
        </row>
        <row r="451">
          <cell r="C451" t="str">
            <v>SAN ANDRES DE SOTAVENTO</v>
          </cell>
          <cell r="D451">
            <v>-75.5088938958</v>
          </cell>
          <cell r="E451">
            <v>9.1451629431200008</v>
          </cell>
        </row>
        <row r="452">
          <cell r="C452" t="str">
            <v>SAN ANTERO</v>
          </cell>
          <cell r="D452">
            <v>-75.760772968500007</v>
          </cell>
          <cell r="E452">
            <v>9.3762173450499997</v>
          </cell>
        </row>
        <row r="453">
          <cell r="C453" t="str">
            <v>SAN BERNARDO DEL VIENTO</v>
          </cell>
          <cell r="D453">
            <v>-75.954743868999998</v>
          </cell>
          <cell r="E453">
            <v>9.3523019886499998</v>
          </cell>
        </row>
        <row r="454">
          <cell r="C454" t="str">
            <v>SAN CARLOS (COR)</v>
          </cell>
          <cell r="D454">
            <v>-75.698845485999996</v>
          </cell>
          <cell r="E454">
            <v>8.7991065914999993</v>
          </cell>
        </row>
        <row r="455">
          <cell r="C455" t="str">
            <v>SAN JOSE DE URE</v>
          </cell>
          <cell r="D455">
            <v>-75.533132900300004</v>
          </cell>
          <cell r="E455">
            <v>7.78718514987</v>
          </cell>
        </row>
        <row r="456">
          <cell r="C456" t="str">
            <v>SAN PELAYO</v>
          </cell>
          <cell r="D456">
            <v>-75.835125523000002</v>
          </cell>
          <cell r="E456">
            <v>8.9580103210199997</v>
          </cell>
        </row>
        <row r="457">
          <cell r="C457" t="str">
            <v>TIERRALTA</v>
          </cell>
          <cell r="D457">
            <v>-76.059696587299996</v>
          </cell>
          <cell r="E457">
            <v>8.1703786843300001</v>
          </cell>
        </row>
        <row r="458">
          <cell r="C458" t="str">
            <v>TUCHIN</v>
          </cell>
          <cell r="D458">
            <v>-75.554450919299995</v>
          </cell>
          <cell r="E458">
            <v>9.1869658752699994</v>
          </cell>
        </row>
        <row r="459">
          <cell r="C459" t="str">
            <v>VALENCIA</v>
          </cell>
          <cell r="D459">
            <v>-76.150718685699999</v>
          </cell>
          <cell r="E459">
            <v>8.2550165836500007</v>
          </cell>
        </row>
        <row r="460">
          <cell r="C460" t="str">
            <v>AGUA DE DIOS</v>
          </cell>
          <cell r="D460">
            <v>-74.669217778299995</v>
          </cell>
          <cell r="E460">
            <v>4.3753120165399997</v>
          </cell>
        </row>
        <row r="461">
          <cell r="C461" t="str">
            <v>ALBAN (CUN)</v>
          </cell>
          <cell r="D461">
            <v>-74.4382610949</v>
          </cell>
          <cell r="E461">
            <v>4.8780221234200001</v>
          </cell>
        </row>
        <row r="462">
          <cell r="C462" t="str">
            <v>ANAPOIMA</v>
          </cell>
          <cell r="D462">
            <v>-74.528517529400006</v>
          </cell>
          <cell r="E462">
            <v>4.56295617479</v>
          </cell>
        </row>
        <row r="463">
          <cell r="C463" t="str">
            <v>ANOLAIMA</v>
          </cell>
          <cell r="D463">
            <v>-74.463842029899993</v>
          </cell>
          <cell r="E463">
            <v>4.7616952133600003</v>
          </cell>
        </row>
        <row r="464">
          <cell r="C464" t="str">
            <v>ARBELAEZ</v>
          </cell>
          <cell r="D464">
            <v>-74.414825620299993</v>
          </cell>
          <cell r="E464">
            <v>4.2724816721899996</v>
          </cell>
        </row>
        <row r="465">
          <cell r="C465" t="str">
            <v>BELTRAN</v>
          </cell>
          <cell r="D465">
            <v>-74.741802300700002</v>
          </cell>
          <cell r="E465">
            <v>4.80281145918</v>
          </cell>
        </row>
        <row r="466">
          <cell r="C466" t="str">
            <v>BITUIMA</v>
          </cell>
          <cell r="D466">
            <v>-74.539618932500005</v>
          </cell>
          <cell r="E466">
            <v>4.8722343385400002</v>
          </cell>
        </row>
        <row r="467">
          <cell r="C467" t="str">
            <v>BOJACA</v>
          </cell>
          <cell r="D467">
            <v>-74.348491636999995</v>
          </cell>
          <cell r="E467">
            <v>4.7417581177399999</v>
          </cell>
        </row>
        <row r="468">
          <cell r="C468" t="str">
            <v>CABRERA (CUN)</v>
          </cell>
          <cell r="D468">
            <v>-74.484187234299995</v>
          </cell>
          <cell r="E468">
            <v>3.9846191398599999</v>
          </cell>
        </row>
        <row r="469">
          <cell r="C469" t="str">
            <v>CACHIPAY</v>
          </cell>
          <cell r="D469">
            <v>-74.435707100299993</v>
          </cell>
          <cell r="E469">
            <v>4.7309546285500002</v>
          </cell>
        </row>
        <row r="470">
          <cell r="C470" t="str">
            <v>CAJICA</v>
          </cell>
          <cell r="D470">
            <v>-74.023453965900003</v>
          </cell>
          <cell r="E470">
            <v>4.9208090586899997</v>
          </cell>
        </row>
        <row r="471">
          <cell r="C471" t="str">
            <v>CAPARRAPI</v>
          </cell>
          <cell r="D471">
            <v>-74.491119561999994</v>
          </cell>
          <cell r="E471">
            <v>5.3479432947500003</v>
          </cell>
        </row>
        <row r="472">
          <cell r="C472" t="str">
            <v>CAQUEZA</v>
          </cell>
          <cell r="D472">
            <v>-73.946474202999994</v>
          </cell>
          <cell r="E472">
            <v>4.4041010599200003</v>
          </cell>
        </row>
        <row r="473">
          <cell r="C473" t="str">
            <v>CARMEN DE CARUPA</v>
          </cell>
          <cell r="D473">
            <v>-73.901573764700004</v>
          </cell>
          <cell r="E473">
            <v>5.3491157579899999</v>
          </cell>
        </row>
        <row r="474">
          <cell r="C474" t="str">
            <v>CHAGUANI</v>
          </cell>
          <cell r="D474">
            <v>-74.593455291799998</v>
          </cell>
          <cell r="E474">
            <v>4.9489158269000004</v>
          </cell>
        </row>
        <row r="475">
          <cell r="C475" t="str">
            <v>CHIA</v>
          </cell>
          <cell r="D475">
            <v>-74.050346821100007</v>
          </cell>
          <cell r="E475">
            <v>4.8660654236800003</v>
          </cell>
        </row>
        <row r="476">
          <cell r="C476" t="str">
            <v>CHIPAQUE</v>
          </cell>
          <cell r="D476">
            <v>-74.044875630899995</v>
          </cell>
          <cell r="E476">
            <v>4.4426710165500003</v>
          </cell>
        </row>
        <row r="477">
          <cell r="C477" t="str">
            <v>CHOACHI</v>
          </cell>
          <cell r="D477">
            <v>-73.922894480799997</v>
          </cell>
          <cell r="E477">
            <v>4.5270479209200003</v>
          </cell>
        </row>
        <row r="478">
          <cell r="C478" t="str">
            <v>CHOCONTA</v>
          </cell>
          <cell r="D478">
            <v>-73.683523435500007</v>
          </cell>
          <cell r="E478">
            <v>5.1452238936699999</v>
          </cell>
        </row>
        <row r="479">
          <cell r="C479" t="str">
            <v>COGUA</v>
          </cell>
          <cell r="D479">
            <v>-73.978496690499995</v>
          </cell>
          <cell r="E479">
            <v>5.0618417977599997</v>
          </cell>
        </row>
        <row r="480">
          <cell r="C480" t="str">
            <v>COTA</v>
          </cell>
          <cell r="D480">
            <v>-74.1027264632</v>
          </cell>
          <cell r="E480">
            <v>4.8129877692700003</v>
          </cell>
        </row>
        <row r="481">
          <cell r="C481" t="str">
            <v>CUCUNUBA</v>
          </cell>
          <cell r="D481">
            <v>-73.766215332300007</v>
          </cell>
          <cell r="E481">
            <v>5.2497679870000002</v>
          </cell>
        </row>
        <row r="482">
          <cell r="C482" t="str">
            <v>EL COLEGIO</v>
          </cell>
          <cell r="D482">
            <v>-74.442551688400002</v>
          </cell>
          <cell r="E482">
            <v>4.5794596615299996</v>
          </cell>
        </row>
        <row r="483">
          <cell r="C483" t="str">
            <v>EL PEÑON (CUN)</v>
          </cell>
          <cell r="D483">
            <v>-74.291285935199994</v>
          </cell>
          <cell r="E483">
            <v>5.2491411712299998</v>
          </cell>
        </row>
        <row r="484">
          <cell r="C484" t="str">
            <v>EL ROSAL</v>
          </cell>
          <cell r="D484">
            <v>-74.263667386400002</v>
          </cell>
          <cell r="E484">
            <v>4.8522142750699997</v>
          </cell>
        </row>
        <row r="485">
          <cell r="C485" t="str">
            <v>FACATATIVA</v>
          </cell>
          <cell r="D485">
            <v>-74.350227931099994</v>
          </cell>
          <cell r="E485">
            <v>4.8130641783700003</v>
          </cell>
        </row>
        <row r="486">
          <cell r="C486" t="str">
            <v>FOMEQUE</v>
          </cell>
          <cell r="D486">
            <v>-73.892522591900004</v>
          </cell>
          <cell r="E486">
            <v>4.4854743446700001</v>
          </cell>
        </row>
        <row r="487">
          <cell r="C487" t="str">
            <v>FOSCA</v>
          </cell>
          <cell r="D487">
            <v>-73.939020361999994</v>
          </cell>
          <cell r="E487">
            <v>4.3390928445599997</v>
          </cell>
        </row>
        <row r="488">
          <cell r="C488" t="str">
            <v>FUNZA</v>
          </cell>
          <cell r="D488">
            <v>-74.211525001799998</v>
          </cell>
          <cell r="E488">
            <v>4.7127630154000002</v>
          </cell>
        </row>
        <row r="489">
          <cell r="C489" t="str">
            <v>FUQUENE</v>
          </cell>
          <cell r="D489">
            <v>-73.795855431099994</v>
          </cell>
          <cell r="E489">
            <v>5.4040407664699996</v>
          </cell>
        </row>
        <row r="490">
          <cell r="C490" t="str">
            <v>FUSAGASUGA</v>
          </cell>
          <cell r="D490">
            <v>-74.366333932800003</v>
          </cell>
          <cell r="E490">
            <v>4.3384808505099999</v>
          </cell>
        </row>
        <row r="491">
          <cell r="C491" t="str">
            <v>GACHALA</v>
          </cell>
          <cell r="D491">
            <v>-73.520161361000007</v>
          </cell>
          <cell r="E491">
            <v>4.6935786721200001</v>
          </cell>
        </row>
        <row r="492">
          <cell r="C492" t="str">
            <v>GACHANCIPA</v>
          </cell>
          <cell r="D492">
            <v>-73.873469218699995</v>
          </cell>
          <cell r="E492">
            <v>4.9909181720399998</v>
          </cell>
        </row>
        <row r="493">
          <cell r="C493" t="str">
            <v>GACHETA</v>
          </cell>
          <cell r="D493">
            <v>-73.637006509800003</v>
          </cell>
          <cell r="E493">
            <v>4.8170221621399998</v>
          </cell>
        </row>
        <row r="494">
          <cell r="C494" t="str">
            <v>GAMA</v>
          </cell>
          <cell r="D494">
            <v>-73.611028943199997</v>
          </cell>
          <cell r="E494">
            <v>4.7633382000999998</v>
          </cell>
        </row>
        <row r="495">
          <cell r="C495" t="str">
            <v>GIRARDOT</v>
          </cell>
          <cell r="D495">
            <v>-74.797794593999996</v>
          </cell>
          <cell r="E495">
            <v>4.3130783365000003</v>
          </cell>
        </row>
        <row r="496">
          <cell r="C496" t="str">
            <v>GRANADA (CUN)</v>
          </cell>
          <cell r="D496">
            <v>-74.350766112399995</v>
          </cell>
          <cell r="E496">
            <v>4.5197634726100002</v>
          </cell>
        </row>
        <row r="497">
          <cell r="C497" t="str">
            <v>GUACHETA</v>
          </cell>
          <cell r="D497">
            <v>-73.687098216300001</v>
          </cell>
          <cell r="E497">
            <v>5.3837411918999996</v>
          </cell>
        </row>
        <row r="498">
          <cell r="C498" t="str">
            <v>GUADUAS</v>
          </cell>
          <cell r="D498">
            <v>-74.6029562704</v>
          </cell>
          <cell r="E498">
            <v>5.0718705327000002</v>
          </cell>
        </row>
        <row r="499">
          <cell r="C499" t="str">
            <v>GUASCA</v>
          </cell>
          <cell r="D499">
            <v>-73.877143438499999</v>
          </cell>
          <cell r="E499">
            <v>4.8667191471700004</v>
          </cell>
        </row>
        <row r="500">
          <cell r="C500" t="str">
            <v>GUATAQUI</v>
          </cell>
          <cell r="D500">
            <v>-74.789968779899993</v>
          </cell>
          <cell r="E500">
            <v>4.5174172349199999</v>
          </cell>
        </row>
        <row r="501">
          <cell r="C501" t="str">
            <v>GUATAVITA</v>
          </cell>
          <cell r="D501">
            <v>-73.832874038300005</v>
          </cell>
          <cell r="E501">
            <v>4.9341397030799996</v>
          </cell>
        </row>
        <row r="502">
          <cell r="C502" t="str">
            <v>GUAYABAL DE SIQUIMA</v>
          </cell>
          <cell r="D502">
            <v>-74.467437333299998</v>
          </cell>
          <cell r="E502">
            <v>4.8779681344199997</v>
          </cell>
        </row>
        <row r="503">
          <cell r="C503" t="str">
            <v>GUAYABETAL</v>
          </cell>
          <cell r="D503">
            <v>-73.815093758000003</v>
          </cell>
          <cell r="E503">
            <v>4.21529662874</v>
          </cell>
        </row>
        <row r="504">
          <cell r="C504" t="str">
            <v>GUTIERREZ</v>
          </cell>
          <cell r="D504">
            <v>-74.003041900599996</v>
          </cell>
          <cell r="E504">
            <v>4.25467886744</v>
          </cell>
        </row>
        <row r="505">
          <cell r="C505" t="str">
            <v>JERUSALEN</v>
          </cell>
          <cell r="D505">
            <v>-74.695419232000006</v>
          </cell>
          <cell r="E505">
            <v>4.5623082672099997</v>
          </cell>
        </row>
        <row r="506">
          <cell r="C506" t="str">
            <v>JUNIN</v>
          </cell>
          <cell r="D506">
            <v>-73.662924545799996</v>
          </cell>
          <cell r="E506">
            <v>4.7903799740600004</v>
          </cell>
        </row>
        <row r="507">
          <cell r="C507" t="str">
            <v>LA CALERA</v>
          </cell>
          <cell r="D507">
            <v>-73.969744958700005</v>
          </cell>
          <cell r="E507">
            <v>4.7203445214800004</v>
          </cell>
        </row>
        <row r="508">
          <cell r="C508" t="str">
            <v>LA MESA</v>
          </cell>
          <cell r="D508">
            <v>-74.461544744099996</v>
          </cell>
          <cell r="E508">
            <v>4.6310442390000004</v>
          </cell>
        </row>
        <row r="509">
          <cell r="C509" t="str">
            <v>LA PALMA</v>
          </cell>
          <cell r="D509">
            <v>-74.391020165499995</v>
          </cell>
          <cell r="E509">
            <v>5.3588167107200002</v>
          </cell>
        </row>
        <row r="510">
          <cell r="C510" t="str">
            <v>LA PEÑA</v>
          </cell>
          <cell r="D510">
            <v>-74.393088733100001</v>
          </cell>
          <cell r="E510">
            <v>5.2002111469300001</v>
          </cell>
        </row>
        <row r="511">
          <cell r="C511" t="str">
            <v>LA VEGA (CUN)</v>
          </cell>
          <cell r="D511">
            <v>-74.331138210899994</v>
          </cell>
          <cell r="E511">
            <v>4.9930770341799997</v>
          </cell>
        </row>
        <row r="512">
          <cell r="C512" t="str">
            <v>LENGUAZAQUE</v>
          </cell>
          <cell r="D512">
            <v>-73.711493535499997</v>
          </cell>
          <cell r="E512">
            <v>5.30614349852</v>
          </cell>
        </row>
        <row r="513">
          <cell r="C513" t="str">
            <v>MACHETA</v>
          </cell>
          <cell r="D513">
            <v>-73.608324996600004</v>
          </cell>
          <cell r="E513">
            <v>5.0801989212400001</v>
          </cell>
        </row>
        <row r="514">
          <cell r="C514" t="str">
            <v>MADRID</v>
          </cell>
          <cell r="D514">
            <v>-74.265625766300005</v>
          </cell>
          <cell r="E514">
            <v>4.7361297655800003</v>
          </cell>
        </row>
        <row r="515">
          <cell r="C515" t="str">
            <v>MANTA</v>
          </cell>
          <cell r="D515">
            <v>-73.540502465299994</v>
          </cell>
          <cell r="E515">
            <v>5.0090583889299998</v>
          </cell>
        </row>
        <row r="516">
          <cell r="C516" t="str">
            <v>MEDINA</v>
          </cell>
          <cell r="D516">
            <v>-73.349122722000004</v>
          </cell>
          <cell r="E516">
            <v>4.5066149301299996</v>
          </cell>
        </row>
        <row r="517">
          <cell r="C517" t="str">
            <v>MOSQUERA (CUN)</v>
          </cell>
          <cell r="D517">
            <v>-74.231775084899994</v>
          </cell>
          <cell r="E517">
            <v>4.7113712012200004</v>
          </cell>
        </row>
        <row r="518">
          <cell r="C518" t="str">
            <v>NARIÑO (CUN)</v>
          </cell>
          <cell r="D518">
            <v>-74.824731788500003</v>
          </cell>
          <cell r="E518">
            <v>4.3998367994300001</v>
          </cell>
        </row>
        <row r="519">
          <cell r="C519" t="str">
            <v>NEMOCON</v>
          </cell>
          <cell r="D519">
            <v>-73.879629736599995</v>
          </cell>
          <cell r="E519">
            <v>5.0673646378699999</v>
          </cell>
        </row>
        <row r="520">
          <cell r="C520" t="str">
            <v>NILO</v>
          </cell>
          <cell r="D520">
            <v>-74.619965872199998</v>
          </cell>
          <cell r="E520">
            <v>4.3058014209</v>
          </cell>
        </row>
        <row r="521">
          <cell r="C521" t="str">
            <v>NIMAIMA</v>
          </cell>
          <cell r="D521">
            <v>-74.386007383099994</v>
          </cell>
          <cell r="E521">
            <v>5.1260262476099996</v>
          </cell>
        </row>
        <row r="522">
          <cell r="C522" t="str">
            <v>NOCAIMA</v>
          </cell>
          <cell r="D522">
            <v>-74.377727956399994</v>
          </cell>
          <cell r="E522">
            <v>5.0689330186400001</v>
          </cell>
        </row>
        <row r="523">
          <cell r="C523" t="str">
            <v>VENECIA (CUN)</v>
          </cell>
          <cell r="D523">
            <v>-74.478178209899994</v>
          </cell>
          <cell r="E523">
            <v>4.08896094329</v>
          </cell>
        </row>
        <row r="524">
          <cell r="C524" t="str">
            <v>PACHO</v>
          </cell>
          <cell r="D524">
            <v>-74.156116624800006</v>
          </cell>
          <cell r="E524">
            <v>5.13694229685</v>
          </cell>
        </row>
        <row r="525">
          <cell r="C525" t="str">
            <v>PAIME</v>
          </cell>
          <cell r="D525">
            <v>-74.152212877300002</v>
          </cell>
          <cell r="E525">
            <v>5.37048740987</v>
          </cell>
        </row>
        <row r="526">
          <cell r="C526" t="str">
            <v>PANDI</v>
          </cell>
          <cell r="D526">
            <v>-74.486641275500006</v>
          </cell>
          <cell r="E526">
            <v>4.1903925612700004</v>
          </cell>
        </row>
        <row r="527">
          <cell r="C527" t="str">
            <v>PARATEBUENO</v>
          </cell>
          <cell r="D527">
            <v>-73.212827236500004</v>
          </cell>
          <cell r="E527">
            <v>4.3748327813100003</v>
          </cell>
        </row>
        <row r="528">
          <cell r="C528" t="str">
            <v>PASCA</v>
          </cell>
          <cell r="D528">
            <v>-74.3054599341</v>
          </cell>
          <cell r="E528">
            <v>4.3098544117499999</v>
          </cell>
        </row>
        <row r="529">
          <cell r="C529" t="str">
            <v>PUERTO SALGAR</v>
          </cell>
          <cell r="D529">
            <v>-74.652800700200004</v>
          </cell>
          <cell r="E529">
            <v>5.46495604399</v>
          </cell>
        </row>
        <row r="530">
          <cell r="C530" t="str">
            <v>PULI</v>
          </cell>
          <cell r="D530">
            <v>-74.714476459699995</v>
          </cell>
          <cell r="E530">
            <v>4.6817851040000003</v>
          </cell>
        </row>
        <row r="531">
          <cell r="C531" t="str">
            <v>QUEBRADANEGRA</v>
          </cell>
          <cell r="D531">
            <v>-74.480145011000005</v>
          </cell>
          <cell r="E531">
            <v>5.11807100487</v>
          </cell>
        </row>
        <row r="532">
          <cell r="C532" t="str">
            <v>QUETAME</v>
          </cell>
          <cell r="D532">
            <v>-73.863113879699995</v>
          </cell>
          <cell r="E532">
            <v>4.3298256024699997</v>
          </cell>
        </row>
        <row r="533">
          <cell r="C533" t="str">
            <v>QUIPILE</v>
          </cell>
          <cell r="D533">
            <v>-74.533705006899993</v>
          </cell>
          <cell r="E533">
            <v>4.7448098933600003</v>
          </cell>
        </row>
        <row r="534">
          <cell r="C534" t="str">
            <v>APULO</v>
          </cell>
          <cell r="D534">
            <v>-74.593804538100002</v>
          </cell>
          <cell r="E534">
            <v>4.5203472189499996</v>
          </cell>
        </row>
        <row r="535">
          <cell r="C535" t="str">
            <v>RICAURTE (CUN)</v>
          </cell>
          <cell r="D535">
            <v>-74.784542969499995</v>
          </cell>
          <cell r="E535">
            <v>4.2939497466800001</v>
          </cell>
        </row>
        <row r="536">
          <cell r="C536" t="str">
            <v>SAN ANTONIO DEL TEQUENDAMA</v>
          </cell>
          <cell r="D536">
            <v>-74.351442685799995</v>
          </cell>
          <cell r="E536">
            <v>4.6161380453299996</v>
          </cell>
        </row>
        <row r="537">
          <cell r="C537" t="str">
            <v>SAN BERNARDO (CUN)</v>
          </cell>
          <cell r="D537">
            <v>-74.422962418200001</v>
          </cell>
          <cell r="E537">
            <v>4.1794323625100001</v>
          </cell>
        </row>
        <row r="538">
          <cell r="C538" t="str">
            <v>SAN CAYETANO (CUN)</v>
          </cell>
          <cell r="D538">
            <v>-74.024753973700001</v>
          </cell>
          <cell r="E538">
            <v>5.3329375452300001</v>
          </cell>
        </row>
        <row r="539">
          <cell r="C539" t="str">
            <v>SAN FRANCISCO (CUN)</v>
          </cell>
          <cell r="D539">
            <v>-74.289671980400001</v>
          </cell>
          <cell r="E539">
            <v>4.9729169399600002</v>
          </cell>
        </row>
        <row r="540">
          <cell r="C540" t="str">
            <v>SAN JUAN DE RIOSECO</v>
          </cell>
          <cell r="D540">
            <v>-74.621914716600003</v>
          </cell>
          <cell r="E540">
            <v>4.84757599913</v>
          </cell>
        </row>
        <row r="541">
          <cell r="C541" t="str">
            <v>SASAIMA</v>
          </cell>
          <cell r="D541">
            <v>-74.432627948399997</v>
          </cell>
          <cell r="E541">
            <v>4.9621669874199998</v>
          </cell>
        </row>
        <row r="542">
          <cell r="C542" t="str">
            <v>SESQUILE</v>
          </cell>
          <cell r="D542">
            <v>-73.796127833</v>
          </cell>
          <cell r="E542">
            <v>5.0447296129800003</v>
          </cell>
        </row>
        <row r="543">
          <cell r="C543" t="str">
            <v>SIBATE</v>
          </cell>
          <cell r="D543">
            <v>-74.258992246399998</v>
          </cell>
          <cell r="E543">
            <v>4.4897635928200001</v>
          </cell>
        </row>
        <row r="544">
          <cell r="C544" t="str">
            <v>SILVANIA</v>
          </cell>
          <cell r="D544">
            <v>-74.405528205099998</v>
          </cell>
          <cell r="E544">
            <v>4.38194115676</v>
          </cell>
        </row>
        <row r="545">
          <cell r="C545" t="str">
            <v>SIMIJACA</v>
          </cell>
          <cell r="D545">
            <v>-73.850320346399997</v>
          </cell>
          <cell r="E545">
            <v>5.5054280982300003</v>
          </cell>
        </row>
        <row r="546">
          <cell r="C546" t="str">
            <v>SOACHA</v>
          </cell>
          <cell r="D546">
            <v>-74.214527530500007</v>
          </cell>
          <cell r="E546">
            <v>4.5854916582099996</v>
          </cell>
        </row>
        <row r="547">
          <cell r="C547" t="str">
            <v>SOPO</v>
          </cell>
          <cell r="D547">
            <v>-73.945774892900005</v>
          </cell>
          <cell r="E547">
            <v>4.90633080922</v>
          </cell>
        </row>
        <row r="548">
          <cell r="C548" t="str">
            <v>SUBACHOQUE</v>
          </cell>
          <cell r="D548">
            <v>-74.172708460899997</v>
          </cell>
          <cell r="E548">
            <v>4.9290792889799997</v>
          </cell>
        </row>
        <row r="549">
          <cell r="C549" t="str">
            <v>SUESCA</v>
          </cell>
          <cell r="D549">
            <v>-73.798289782500007</v>
          </cell>
          <cell r="E549">
            <v>5.1035168391300001</v>
          </cell>
        </row>
        <row r="550">
          <cell r="C550" t="str">
            <v>SUPATA</v>
          </cell>
          <cell r="D550">
            <v>-74.235403006599995</v>
          </cell>
          <cell r="E550">
            <v>5.0616195474000003</v>
          </cell>
        </row>
        <row r="551">
          <cell r="C551" t="str">
            <v>SUSA</v>
          </cell>
          <cell r="D551">
            <v>-73.814003245500004</v>
          </cell>
          <cell r="E551">
            <v>5.4548680041599997</v>
          </cell>
        </row>
        <row r="552">
          <cell r="C552" t="str">
            <v>SUTATAUSA</v>
          </cell>
          <cell r="D552">
            <v>-73.853158891899994</v>
          </cell>
          <cell r="E552">
            <v>5.2474823132599999</v>
          </cell>
        </row>
        <row r="553">
          <cell r="C553" t="str">
            <v>TABIO</v>
          </cell>
          <cell r="D553">
            <v>-74.096183390799993</v>
          </cell>
          <cell r="E553">
            <v>4.9172021918300004</v>
          </cell>
        </row>
        <row r="554">
          <cell r="C554" t="str">
            <v>TAUSA</v>
          </cell>
          <cell r="D554">
            <v>-73.886472674499998</v>
          </cell>
          <cell r="E554">
            <v>5.1965550394799997</v>
          </cell>
        </row>
        <row r="555">
          <cell r="C555" t="str">
            <v>TENA</v>
          </cell>
          <cell r="D555">
            <v>-74.389533121300005</v>
          </cell>
          <cell r="E555">
            <v>4.6553391533799999</v>
          </cell>
        </row>
        <row r="556">
          <cell r="C556" t="str">
            <v>TENJO</v>
          </cell>
          <cell r="D556">
            <v>-74.143956211499997</v>
          </cell>
          <cell r="E556">
            <v>4.8719605372499997</v>
          </cell>
        </row>
        <row r="557">
          <cell r="C557" t="str">
            <v>TIBACUY</v>
          </cell>
          <cell r="D557">
            <v>-74.452343516699997</v>
          </cell>
          <cell r="E557">
            <v>4.3483146591899997</v>
          </cell>
        </row>
        <row r="558">
          <cell r="C558" t="str">
            <v>TIBIRITA</v>
          </cell>
          <cell r="D558">
            <v>-73.504514025199995</v>
          </cell>
          <cell r="E558">
            <v>5.0522778378500002</v>
          </cell>
        </row>
        <row r="559">
          <cell r="C559" t="str">
            <v>TOCAIMA</v>
          </cell>
          <cell r="D559">
            <v>-74.636304918799993</v>
          </cell>
          <cell r="E559">
            <v>4.4592708638599996</v>
          </cell>
        </row>
        <row r="560">
          <cell r="C560" t="str">
            <v>TOCANCIPA</v>
          </cell>
          <cell r="D560">
            <v>-73.912091206499994</v>
          </cell>
          <cell r="E560">
            <v>4.9647863537100001</v>
          </cell>
        </row>
        <row r="561">
          <cell r="C561" t="str">
            <v>TOPAIPI</v>
          </cell>
          <cell r="D561">
            <v>-74.302687968200004</v>
          </cell>
          <cell r="E561">
            <v>5.3359733497899997</v>
          </cell>
        </row>
        <row r="562">
          <cell r="C562" t="str">
            <v>UBALA</v>
          </cell>
          <cell r="D562">
            <v>-73.533979929799997</v>
          </cell>
          <cell r="E562">
            <v>4.7439014081200002</v>
          </cell>
        </row>
        <row r="563">
          <cell r="C563" t="str">
            <v>UBAQUE</v>
          </cell>
          <cell r="D563">
            <v>-73.933460870900007</v>
          </cell>
          <cell r="E563">
            <v>4.4838020948899997</v>
          </cell>
        </row>
        <row r="564">
          <cell r="C564" t="str">
            <v>VILLA DE SAN DIEGO DE UBATE</v>
          </cell>
          <cell r="D564">
            <v>-73.814346339500005</v>
          </cell>
          <cell r="E564">
            <v>5.3075409838300001</v>
          </cell>
        </row>
        <row r="565">
          <cell r="C565" t="str">
            <v>UNE</v>
          </cell>
          <cell r="D565">
            <v>-74.025182257899999</v>
          </cell>
          <cell r="E565">
            <v>4.4024503929699996</v>
          </cell>
        </row>
        <row r="566">
          <cell r="C566" t="str">
            <v>UTICA</v>
          </cell>
          <cell r="D566">
            <v>-74.483120289400006</v>
          </cell>
          <cell r="E566">
            <v>5.19059010435</v>
          </cell>
        </row>
        <row r="567">
          <cell r="C567" t="str">
            <v>VERGARA</v>
          </cell>
          <cell r="D567">
            <v>-74.346360431700006</v>
          </cell>
          <cell r="E567">
            <v>5.1173045684499998</v>
          </cell>
        </row>
        <row r="568">
          <cell r="C568" t="str">
            <v>VIANI</v>
          </cell>
          <cell r="D568">
            <v>-74.561326622300001</v>
          </cell>
          <cell r="E568">
            <v>4.8752052174499996</v>
          </cell>
        </row>
        <row r="569">
          <cell r="C569" t="str">
            <v>VILLAGOMEZ</v>
          </cell>
          <cell r="D569">
            <v>-74.195145456899994</v>
          </cell>
          <cell r="E569">
            <v>5.2730237554399997</v>
          </cell>
        </row>
        <row r="570">
          <cell r="C570" t="str">
            <v>VILLAPINZON</v>
          </cell>
          <cell r="D570">
            <v>-73.595354667400002</v>
          </cell>
          <cell r="E570">
            <v>5.2164383718299998</v>
          </cell>
        </row>
        <row r="571">
          <cell r="C571" t="str">
            <v>VILLETA</v>
          </cell>
          <cell r="D571">
            <v>-74.469704945000004</v>
          </cell>
          <cell r="E571">
            <v>5.0127906392800003</v>
          </cell>
        </row>
        <row r="572">
          <cell r="C572" t="str">
            <v>VIOTA</v>
          </cell>
          <cell r="D572">
            <v>-74.5231603183</v>
          </cell>
          <cell r="E572">
            <v>4.4393558142199998</v>
          </cell>
        </row>
        <row r="573">
          <cell r="C573" t="str">
            <v>YACOPI</v>
          </cell>
          <cell r="D573">
            <v>-74.338024346699996</v>
          </cell>
          <cell r="E573">
            <v>5.45929034118</v>
          </cell>
        </row>
        <row r="574">
          <cell r="C574" t="str">
            <v>ZIPACON</v>
          </cell>
          <cell r="D574">
            <v>-74.379591418199993</v>
          </cell>
          <cell r="E574">
            <v>4.7599248862200003</v>
          </cell>
        </row>
        <row r="575">
          <cell r="C575" t="str">
            <v>ZIPAQUIRA</v>
          </cell>
          <cell r="D575">
            <v>-73.994471241900001</v>
          </cell>
          <cell r="E575">
            <v>5.0254716853700003</v>
          </cell>
        </row>
        <row r="576">
          <cell r="C576" t="str">
            <v>QUIBDO</v>
          </cell>
          <cell r="D576">
            <v>-76.625969355500004</v>
          </cell>
          <cell r="E576">
            <v>5.6921951872600003</v>
          </cell>
        </row>
        <row r="577">
          <cell r="C577" t="str">
            <v>ACANDI</v>
          </cell>
          <cell r="D577">
            <v>-77.28009788</v>
          </cell>
          <cell r="E577">
            <v>8.5114059515200005</v>
          </cell>
        </row>
        <row r="578">
          <cell r="C578" t="str">
            <v>ALTO BAUDO</v>
          </cell>
          <cell r="D578">
            <v>-76.974399188000007</v>
          </cell>
          <cell r="E578">
            <v>5.5163098689099996</v>
          </cell>
        </row>
        <row r="579">
          <cell r="C579" t="str">
            <v>ATRATO</v>
          </cell>
          <cell r="D579">
            <v>-76.635037457999999</v>
          </cell>
          <cell r="E579">
            <v>5.53137351138</v>
          </cell>
        </row>
        <row r="580">
          <cell r="C580" t="str">
            <v>BAGADO</v>
          </cell>
          <cell r="D580">
            <v>-76.415292987699999</v>
          </cell>
          <cell r="E580">
            <v>5.4105549598399998</v>
          </cell>
        </row>
        <row r="581">
          <cell r="C581" t="str">
            <v>BAHIA SOLANO</v>
          </cell>
          <cell r="D581">
            <v>-77.4027503497</v>
          </cell>
          <cell r="E581">
            <v>6.2222454604599999</v>
          </cell>
        </row>
        <row r="582">
          <cell r="C582" t="str">
            <v>BAJO BAUDO</v>
          </cell>
          <cell r="D582">
            <v>-77.3654099858</v>
          </cell>
          <cell r="E582">
            <v>4.9546266720799998</v>
          </cell>
        </row>
        <row r="583">
          <cell r="C583" t="str">
            <v>BOJAYA</v>
          </cell>
          <cell r="D583">
            <v>-76.883469494899998</v>
          </cell>
          <cell r="E583">
            <v>6.5562574437299999</v>
          </cell>
        </row>
        <row r="584">
          <cell r="C584" t="str">
            <v>EL CANTON DEL SAN PABLO</v>
          </cell>
          <cell r="D584">
            <v>-76.726850050600007</v>
          </cell>
          <cell r="E584">
            <v>5.3353353203699996</v>
          </cell>
        </row>
        <row r="585">
          <cell r="C585" t="str">
            <v>CARMEN DEL DARIEN</v>
          </cell>
          <cell r="D585">
            <v>-76.9707169669</v>
          </cell>
          <cell r="E585">
            <v>7.1584029659199997</v>
          </cell>
        </row>
        <row r="586">
          <cell r="C586" t="str">
            <v>CERTEGUI</v>
          </cell>
          <cell r="D586">
            <v>-76.608021207700006</v>
          </cell>
          <cell r="E586">
            <v>5.3704137904599998</v>
          </cell>
        </row>
        <row r="587">
          <cell r="C587" t="str">
            <v>CONDOTO</v>
          </cell>
          <cell r="D587">
            <v>-76.650682657000004</v>
          </cell>
          <cell r="E587">
            <v>5.0910032081300001</v>
          </cell>
        </row>
        <row r="588">
          <cell r="C588" t="str">
            <v>EL CARMEN DE ATRATO</v>
          </cell>
          <cell r="D588">
            <v>-76.142229864399994</v>
          </cell>
          <cell r="E588">
            <v>5.8997513608399998</v>
          </cell>
        </row>
        <row r="589">
          <cell r="C589" t="str">
            <v>EL LITORAL DEL SAN JUAN</v>
          </cell>
          <cell r="D589">
            <v>-77.359837836699995</v>
          </cell>
          <cell r="E589">
            <v>4.2567667056199996</v>
          </cell>
        </row>
        <row r="590">
          <cell r="C590" t="str">
            <v>ISTMINA</v>
          </cell>
          <cell r="D590">
            <v>-76.685180322400001</v>
          </cell>
          <cell r="E590">
            <v>5.1539464955299996</v>
          </cell>
        </row>
        <row r="591">
          <cell r="C591" t="str">
            <v>JURADO</v>
          </cell>
          <cell r="D591">
            <v>-77.762750917199995</v>
          </cell>
          <cell r="E591">
            <v>7.1036190826499999</v>
          </cell>
        </row>
        <row r="592">
          <cell r="C592" t="str">
            <v>LLORO</v>
          </cell>
          <cell r="D592">
            <v>-76.5452106324</v>
          </cell>
          <cell r="E592">
            <v>5.4981508013199996</v>
          </cell>
        </row>
        <row r="593">
          <cell r="C593" t="str">
            <v>MEDIO ATRATO</v>
          </cell>
          <cell r="D593">
            <v>-76.782414223399996</v>
          </cell>
          <cell r="E593">
            <v>5.99483547118</v>
          </cell>
        </row>
        <row r="594">
          <cell r="C594" t="str">
            <v>MEDIO BAUDO</v>
          </cell>
          <cell r="D594">
            <v>-76.949606038400006</v>
          </cell>
          <cell r="E594">
            <v>5.19356395371</v>
          </cell>
        </row>
        <row r="595">
          <cell r="C595" t="str">
            <v>MEDIO SAN JUAN</v>
          </cell>
          <cell r="D595">
            <v>-76.6933579369</v>
          </cell>
          <cell r="E595">
            <v>5.10024074741</v>
          </cell>
        </row>
        <row r="596">
          <cell r="C596" t="str">
            <v>NOVITA</v>
          </cell>
          <cell r="D596">
            <v>-76.607118135500002</v>
          </cell>
          <cell r="E596">
            <v>4.9560970087699996</v>
          </cell>
        </row>
        <row r="597">
          <cell r="C597" t="str">
            <v>NUQUI</v>
          </cell>
          <cell r="D597">
            <v>-77.262903462099999</v>
          </cell>
          <cell r="E597">
            <v>5.7119572361399999</v>
          </cell>
        </row>
        <row r="598">
          <cell r="C598" t="str">
            <v>RIO IRO</v>
          </cell>
          <cell r="D598">
            <v>-76.472924791799997</v>
          </cell>
          <cell r="E598">
            <v>5.1862997941</v>
          </cell>
        </row>
        <row r="599">
          <cell r="C599" t="str">
            <v>RIO QUITO</v>
          </cell>
          <cell r="D599">
            <v>-76.741016560899993</v>
          </cell>
          <cell r="E599">
            <v>5.48372775133</v>
          </cell>
        </row>
        <row r="600">
          <cell r="C600" t="str">
            <v>RIOSUCIO (CHO)</v>
          </cell>
          <cell r="D600">
            <v>-77.113109594199997</v>
          </cell>
          <cell r="E600">
            <v>7.4366315521999997</v>
          </cell>
        </row>
        <row r="601">
          <cell r="C601" t="str">
            <v>SAN JOSE DEL PALMAR</v>
          </cell>
          <cell r="D601">
            <v>-76.232848824599998</v>
          </cell>
          <cell r="E601">
            <v>4.89759307986</v>
          </cell>
        </row>
        <row r="602">
          <cell r="C602" t="str">
            <v>SIPI</v>
          </cell>
          <cell r="D602">
            <v>-76.644403889000003</v>
          </cell>
          <cell r="E602">
            <v>4.65120415155</v>
          </cell>
        </row>
        <row r="603">
          <cell r="C603" t="str">
            <v>TADO</v>
          </cell>
          <cell r="D603">
            <v>-76.558766017300002</v>
          </cell>
          <cell r="E603">
            <v>5.2641399491999996</v>
          </cell>
        </row>
        <row r="604">
          <cell r="C604" t="str">
            <v>UNGUIA</v>
          </cell>
          <cell r="D604">
            <v>-77.091753027600006</v>
          </cell>
          <cell r="E604">
            <v>8.0427607823800003</v>
          </cell>
        </row>
        <row r="605">
          <cell r="C605" t="str">
            <v>UNION PANAMERICANA</v>
          </cell>
          <cell r="D605">
            <v>-76.6284060686</v>
          </cell>
          <cell r="E605">
            <v>5.2810958515899999</v>
          </cell>
        </row>
        <row r="606">
          <cell r="C606" t="str">
            <v>NEIVA</v>
          </cell>
          <cell r="D606">
            <v>-75.277722585600003</v>
          </cell>
          <cell r="E606">
            <v>2.9356044149099998</v>
          </cell>
        </row>
        <row r="607">
          <cell r="C607" t="str">
            <v>ACEVEDO</v>
          </cell>
          <cell r="D607">
            <v>-75.888531563100003</v>
          </cell>
          <cell r="E607">
            <v>1.80526322752</v>
          </cell>
        </row>
        <row r="608">
          <cell r="C608" t="str">
            <v>AGRADO</v>
          </cell>
          <cell r="D608">
            <v>-75.771903578000007</v>
          </cell>
          <cell r="E608">
            <v>2.2597293938999998</v>
          </cell>
        </row>
        <row r="609">
          <cell r="C609" t="str">
            <v>AIPE</v>
          </cell>
          <cell r="D609">
            <v>-75.239031184500007</v>
          </cell>
          <cell r="E609">
            <v>3.2235975620800001</v>
          </cell>
        </row>
        <row r="610">
          <cell r="C610" t="str">
            <v>ALGECIRAS</v>
          </cell>
          <cell r="D610">
            <v>-75.315372882099993</v>
          </cell>
          <cell r="E610">
            <v>2.5224475967800002</v>
          </cell>
        </row>
        <row r="611">
          <cell r="C611" t="str">
            <v>ALTAMIRA</v>
          </cell>
          <cell r="D611">
            <v>-75.788362902599999</v>
          </cell>
          <cell r="E611">
            <v>2.06371088635</v>
          </cell>
        </row>
        <row r="612">
          <cell r="C612" t="str">
            <v>BARAYA</v>
          </cell>
          <cell r="D612">
            <v>-75.054270254599999</v>
          </cell>
          <cell r="E612">
            <v>3.1531985414800001</v>
          </cell>
        </row>
        <row r="613">
          <cell r="C613" t="str">
            <v>CAMPOALEGRE</v>
          </cell>
          <cell r="D613">
            <v>-75.325735462400004</v>
          </cell>
          <cell r="E613">
            <v>2.6868274007599999</v>
          </cell>
        </row>
        <row r="614">
          <cell r="C614" t="str">
            <v>COLOMBIA</v>
          </cell>
          <cell r="D614">
            <v>-74.802813180699999</v>
          </cell>
          <cell r="E614">
            <v>3.3769771285900001</v>
          </cell>
        </row>
        <row r="615">
          <cell r="C615" t="str">
            <v>ELIAS</v>
          </cell>
          <cell r="D615">
            <v>-75.938010838400004</v>
          </cell>
          <cell r="E615">
            <v>2.0126970942</v>
          </cell>
        </row>
        <row r="616">
          <cell r="C616" t="str">
            <v>GARZON</v>
          </cell>
          <cell r="D616">
            <v>-75.627693736500007</v>
          </cell>
          <cell r="E616">
            <v>2.1969944209599999</v>
          </cell>
        </row>
        <row r="617">
          <cell r="C617" t="str">
            <v>GIGANTE</v>
          </cell>
          <cell r="D617">
            <v>-75.5412198856</v>
          </cell>
          <cell r="E617">
            <v>2.3882356254700001</v>
          </cell>
        </row>
        <row r="618">
          <cell r="C618" t="str">
            <v>GUADALUPE (HUI)</v>
          </cell>
          <cell r="D618">
            <v>-75.755028252200006</v>
          </cell>
          <cell r="E618">
            <v>2.0251573225500001</v>
          </cell>
        </row>
        <row r="619">
          <cell r="C619" t="str">
            <v>HOBO</v>
          </cell>
          <cell r="D619">
            <v>-75.451150970499995</v>
          </cell>
          <cell r="E619">
            <v>2.5828679755800001</v>
          </cell>
        </row>
        <row r="620">
          <cell r="C620" t="str">
            <v>IQUIRA</v>
          </cell>
          <cell r="D620">
            <v>-75.634497483700002</v>
          </cell>
          <cell r="E620">
            <v>2.6493590704600001</v>
          </cell>
        </row>
        <row r="621">
          <cell r="C621" t="str">
            <v>ISNOS</v>
          </cell>
          <cell r="D621">
            <v>-76.2176374469</v>
          </cell>
          <cell r="E621">
            <v>1.9294670601599999</v>
          </cell>
        </row>
        <row r="622">
          <cell r="C622" t="str">
            <v>LA ARGENTINA</v>
          </cell>
          <cell r="D622">
            <v>-75.979768423199999</v>
          </cell>
          <cell r="E622">
            <v>2.1982462520600001</v>
          </cell>
        </row>
        <row r="623">
          <cell r="C623" t="str">
            <v>LA PLATA</v>
          </cell>
          <cell r="D623">
            <v>-75.891451314600005</v>
          </cell>
          <cell r="E623">
            <v>2.3896466941400001</v>
          </cell>
        </row>
        <row r="624">
          <cell r="C624" t="str">
            <v>NATAGA</v>
          </cell>
          <cell r="D624">
            <v>-75.808785321000002</v>
          </cell>
          <cell r="E624">
            <v>2.5453529012199998</v>
          </cell>
        </row>
        <row r="625">
          <cell r="C625" t="str">
            <v>OPORAPA</v>
          </cell>
          <cell r="D625">
            <v>-75.995177807299996</v>
          </cell>
          <cell r="E625">
            <v>2.0250540021400001</v>
          </cell>
        </row>
        <row r="626">
          <cell r="C626" t="str">
            <v>PAICOL</v>
          </cell>
          <cell r="D626">
            <v>-75.772992319699995</v>
          </cell>
          <cell r="E626">
            <v>2.44954894922</v>
          </cell>
        </row>
        <row r="627">
          <cell r="C627" t="str">
            <v>PALERMO</v>
          </cell>
          <cell r="D627">
            <v>-75.433719117199999</v>
          </cell>
          <cell r="E627">
            <v>2.8884062357600002</v>
          </cell>
        </row>
        <row r="628">
          <cell r="C628" t="str">
            <v>PALESTINA (HUI)</v>
          </cell>
          <cell r="D628">
            <v>-76.133122347300002</v>
          </cell>
          <cell r="E628">
            <v>1.7234441812000001</v>
          </cell>
        </row>
        <row r="629">
          <cell r="C629" t="str">
            <v>PITAL</v>
          </cell>
          <cell r="D629">
            <v>-75.804004922499999</v>
          </cell>
          <cell r="E629">
            <v>2.2666793762499999</v>
          </cell>
        </row>
        <row r="630">
          <cell r="C630" t="str">
            <v>PITALITO</v>
          </cell>
          <cell r="D630">
            <v>-76.048744901600003</v>
          </cell>
          <cell r="E630">
            <v>1.8525783554099999</v>
          </cell>
        </row>
        <row r="631">
          <cell r="C631" t="str">
            <v>RIVERA</v>
          </cell>
          <cell r="D631">
            <v>-75.258546722999995</v>
          </cell>
          <cell r="E631">
            <v>2.7775705159699999</v>
          </cell>
        </row>
        <row r="632">
          <cell r="C632" t="str">
            <v>SALADOBLANCO</v>
          </cell>
          <cell r="D632">
            <v>-76.044141261199997</v>
          </cell>
          <cell r="E632">
            <v>1.9924948811300001</v>
          </cell>
        </row>
        <row r="633">
          <cell r="C633" t="str">
            <v>SAN AGUSTIN</v>
          </cell>
          <cell r="D633">
            <v>-76.270359681200006</v>
          </cell>
          <cell r="E633">
            <v>1.88108129836</v>
          </cell>
        </row>
        <row r="634">
          <cell r="C634" t="str">
            <v>SANTA MARIA (HUI)</v>
          </cell>
          <cell r="D634">
            <v>-75.586115939699994</v>
          </cell>
          <cell r="E634">
            <v>2.9397552232300002</v>
          </cell>
        </row>
        <row r="635">
          <cell r="C635" t="str">
            <v>SUAZA</v>
          </cell>
          <cell r="D635">
            <v>-75.795055803899999</v>
          </cell>
          <cell r="E635">
            <v>1.9758460900299999</v>
          </cell>
        </row>
        <row r="636">
          <cell r="C636" t="str">
            <v>TARQUI</v>
          </cell>
          <cell r="D636">
            <v>-75.823575075799994</v>
          </cell>
          <cell r="E636">
            <v>2.1113211024899998</v>
          </cell>
        </row>
        <row r="637">
          <cell r="C637" t="str">
            <v>TESALIA</v>
          </cell>
          <cell r="D637">
            <v>-75.729840166200006</v>
          </cell>
          <cell r="E637">
            <v>2.4860502637100002</v>
          </cell>
        </row>
        <row r="638">
          <cell r="C638" t="str">
            <v>TELLO</v>
          </cell>
          <cell r="D638">
            <v>-75.138773036100005</v>
          </cell>
          <cell r="E638">
            <v>3.0675380950100002</v>
          </cell>
        </row>
        <row r="639">
          <cell r="C639" t="str">
            <v>TERUEL</v>
          </cell>
          <cell r="D639">
            <v>-75.567034245900004</v>
          </cell>
          <cell r="E639">
            <v>2.7409684162599999</v>
          </cell>
        </row>
        <row r="640">
          <cell r="C640" t="str">
            <v>TIMANA</v>
          </cell>
          <cell r="D640">
            <v>-75.932086995999995</v>
          </cell>
          <cell r="E640">
            <v>1.9742244433</v>
          </cell>
        </row>
        <row r="641">
          <cell r="C641" t="str">
            <v>VILLAVIEJA</v>
          </cell>
          <cell r="D641">
            <v>-75.217244344500003</v>
          </cell>
          <cell r="E641">
            <v>3.2207675898499999</v>
          </cell>
        </row>
        <row r="642">
          <cell r="C642" t="str">
            <v>YAGUARA</v>
          </cell>
          <cell r="D642">
            <v>-75.518023294299994</v>
          </cell>
          <cell r="E642">
            <v>2.6646942128700002</v>
          </cell>
        </row>
        <row r="643">
          <cell r="C643" t="str">
            <v>RIOHACHA</v>
          </cell>
          <cell r="D643">
            <v>-72.911488911000006</v>
          </cell>
          <cell r="E643">
            <v>11.5287513839</v>
          </cell>
        </row>
        <row r="644">
          <cell r="C644" t="str">
            <v>ALBANIA (GUA)</v>
          </cell>
          <cell r="D644">
            <v>-72.598521627500006</v>
          </cell>
          <cell r="E644">
            <v>11.157488648699999</v>
          </cell>
        </row>
        <row r="645">
          <cell r="C645" t="str">
            <v>BARRANCAS</v>
          </cell>
          <cell r="D645">
            <v>-72.793575666099997</v>
          </cell>
          <cell r="E645">
            <v>10.9586667142</v>
          </cell>
        </row>
        <row r="646">
          <cell r="C646" t="str">
            <v>DIBULLA</v>
          </cell>
          <cell r="D646">
            <v>-73.307619789300006</v>
          </cell>
          <cell r="E646">
            <v>11.271569401200001</v>
          </cell>
        </row>
        <row r="647">
          <cell r="C647" t="str">
            <v>DISTRACCION</v>
          </cell>
          <cell r="D647">
            <v>-72.8873926829</v>
          </cell>
          <cell r="E647">
            <v>10.898472586800001</v>
          </cell>
        </row>
        <row r="648">
          <cell r="C648" t="str">
            <v>EL MOLINO</v>
          </cell>
          <cell r="D648">
            <v>-72.926743342799995</v>
          </cell>
          <cell r="E648">
            <v>10.653502512599999</v>
          </cell>
        </row>
        <row r="649">
          <cell r="C649" t="str">
            <v>FONSECA</v>
          </cell>
          <cell r="D649">
            <v>-72.846662240000001</v>
          </cell>
          <cell r="E649">
            <v>10.884300668</v>
          </cell>
        </row>
        <row r="650">
          <cell r="C650" t="str">
            <v>HATONUEVO</v>
          </cell>
          <cell r="D650">
            <v>-72.759016583199994</v>
          </cell>
          <cell r="E650">
            <v>11.068743033000001</v>
          </cell>
        </row>
        <row r="651">
          <cell r="C651" t="str">
            <v>LA JAGUA DEL PILAR</v>
          </cell>
          <cell r="D651">
            <v>-73.071679020000005</v>
          </cell>
          <cell r="E651">
            <v>10.5102140463</v>
          </cell>
        </row>
        <row r="652">
          <cell r="C652" t="str">
            <v>MAICAO</v>
          </cell>
          <cell r="D652">
            <v>-72.241905020000004</v>
          </cell>
          <cell r="E652">
            <v>11.3783267846</v>
          </cell>
        </row>
        <row r="653">
          <cell r="C653" t="str">
            <v>MANAURE</v>
          </cell>
          <cell r="D653">
            <v>-72.4396673679</v>
          </cell>
          <cell r="E653">
            <v>11.7740565859</v>
          </cell>
        </row>
        <row r="654">
          <cell r="C654" t="str">
            <v>SAN JUAN DEL CESAR</v>
          </cell>
          <cell r="D654">
            <v>-73.000593213200005</v>
          </cell>
          <cell r="E654">
            <v>10.769578683600001</v>
          </cell>
        </row>
        <row r="655">
          <cell r="C655" t="str">
            <v>URIBIA</v>
          </cell>
          <cell r="D655">
            <v>-72.2647606333</v>
          </cell>
          <cell r="E655">
            <v>11.7146458229</v>
          </cell>
        </row>
        <row r="656">
          <cell r="C656" t="str">
            <v>URUMITA</v>
          </cell>
          <cell r="D656">
            <v>-73.012506786900005</v>
          </cell>
          <cell r="E656">
            <v>10.560168642200001</v>
          </cell>
        </row>
        <row r="657">
          <cell r="C657" t="str">
            <v>VILLANUEVA (GUA)</v>
          </cell>
          <cell r="D657">
            <v>-72.977622779900003</v>
          </cell>
          <cell r="E657">
            <v>10.6088116901</v>
          </cell>
        </row>
        <row r="658">
          <cell r="C658" t="str">
            <v>SANTA MARTA</v>
          </cell>
          <cell r="D658">
            <v>-74.190894120600007</v>
          </cell>
          <cell r="E658">
            <v>11.229433504099999</v>
          </cell>
        </row>
        <row r="659">
          <cell r="C659" t="str">
            <v>ALGARROBO</v>
          </cell>
          <cell r="D659">
            <v>-74.061132449799999</v>
          </cell>
          <cell r="E659">
            <v>10.188038860700001</v>
          </cell>
        </row>
        <row r="660">
          <cell r="C660" t="str">
            <v>ARACATACA</v>
          </cell>
          <cell r="D660">
            <v>-74.186762836499994</v>
          </cell>
          <cell r="E660">
            <v>10.589800014</v>
          </cell>
        </row>
        <row r="661">
          <cell r="C661" t="str">
            <v>ARIGUANI</v>
          </cell>
          <cell r="D661">
            <v>-74.2364988872</v>
          </cell>
          <cell r="E661">
            <v>9.8470570758200004</v>
          </cell>
        </row>
        <row r="662">
          <cell r="C662" t="str">
            <v>CERRO DE SAN ANTONIO</v>
          </cell>
          <cell r="D662">
            <v>-74.868473000700007</v>
          </cell>
          <cell r="E662">
            <v>10.3256594262</v>
          </cell>
        </row>
        <row r="663">
          <cell r="C663" t="str">
            <v>CHIVOLO</v>
          </cell>
          <cell r="D663">
            <v>-74.623137943000003</v>
          </cell>
          <cell r="E663">
            <v>10.0268411585</v>
          </cell>
        </row>
        <row r="664">
          <cell r="C664" t="str">
            <v>CIENAGA</v>
          </cell>
          <cell r="D664">
            <v>-74.241286159200001</v>
          </cell>
          <cell r="E664">
            <v>11.0066568813</v>
          </cell>
        </row>
        <row r="665">
          <cell r="C665" t="str">
            <v>CONCORDIA (MAG)</v>
          </cell>
          <cell r="D665">
            <v>-74.833029898700005</v>
          </cell>
          <cell r="E665">
            <v>10.2573106144</v>
          </cell>
        </row>
        <row r="666">
          <cell r="C666" t="str">
            <v>EL BANCO</v>
          </cell>
          <cell r="D666">
            <v>-73.974281207399997</v>
          </cell>
          <cell r="E666">
            <v>9.0087330089200002</v>
          </cell>
        </row>
        <row r="667">
          <cell r="C667" t="str">
            <v>EL PIÑON</v>
          </cell>
          <cell r="D667">
            <v>-74.823291090799998</v>
          </cell>
          <cell r="E667">
            <v>10.403094542</v>
          </cell>
        </row>
        <row r="668">
          <cell r="C668" t="str">
            <v>EL RETEN</v>
          </cell>
          <cell r="D668">
            <v>-74.268456098300007</v>
          </cell>
          <cell r="E668">
            <v>10.610667660600001</v>
          </cell>
        </row>
        <row r="669">
          <cell r="C669" t="str">
            <v>FUNDACION</v>
          </cell>
          <cell r="D669">
            <v>-74.191343457800002</v>
          </cell>
          <cell r="E669">
            <v>10.514092403199999</v>
          </cell>
        </row>
        <row r="670">
          <cell r="C670" t="str">
            <v>GUAMAL (MAG)</v>
          </cell>
          <cell r="D670">
            <v>-74.2236992781</v>
          </cell>
          <cell r="E670">
            <v>9.1443858317399993</v>
          </cell>
        </row>
        <row r="671">
          <cell r="C671" t="str">
            <v>NUEVA GRANADA</v>
          </cell>
          <cell r="D671">
            <v>-74.392235641599996</v>
          </cell>
          <cell r="E671">
            <v>9.8015479709599997</v>
          </cell>
        </row>
        <row r="672">
          <cell r="C672" t="str">
            <v>PEDRAZA</v>
          </cell>
          <cell r="D672">
            <v>-74.915457731199993</v>
          </cell>
          <cell r="E672">
            <v>10.1882057785</v>
          </cell>
        </row>
        <row r="673">
          <cell r="C673" t="str">
            <v>PIJIÑO DEL CARMEN</v>
          </cell>
          <cell r="D673">
            <v>-74.458218238200004</v>
          </cell>
          <cell r="E673">
            <v>9.3319531123499999</v>
          </cell>
        </row>
        <row r="674">
          <cell r="C674" t="str">
            <v>PIVIJAY</v>
          </cell>
          <cell r="D674">
            <v>-74.613517946299993</v>
          </cell>
          <cell r="E674">
            <v>10.4606932421</v>
          </cell>
        </row>
        <row r="675">
          <cell r="C675" t="str">
            <v>PLATO</v>
          </cell>
          <cell r="D675">
            <v>-74.784682855400007</v>
          </cell>
          <cell r="E675">
            <v>9.7967698684299993</v>
          </cell>
        </row>
        <row r="676">
          <cell r="C676" t="str">
            <v>PUEBLOVIEJO</v>
          </cell>
          <cell r="D676">
            <v>-74.282484234400002</v>
          </cell>
          <cell r="E676">
            <v>10.9948296498</v>
          </cell>
        </row>
        <row r="677">
          <cell r="C677" t="str">
            <v>REMOLINO</v>
          </cell>
          <cell r="D677">
            <v>-74.716140467200006</v>
          </cell>
          <cell r="E677">
            <v>10.7021700527</v>
          </cell>
        </row>
        <row r="678">
          <cell r="C678" t="str">
            <v>SABANAS DE SAN ANGEL</v>
          </cell>
          <cell r="D678">
            <v>-74.213938896399995</v>
          </cell>
          <cell r="E678">
            <v>10.0325360146</v>
          </cell>
        </row>
        <row r="679">
          <cell r="C679" t="str">
            <v>SALAMINA (MAG)</v>
          </cell>
          <cell r="D679">
            <v>-74.794188918800003</v>
          </cell>
          <cell r="E679">
            <v>10.4912290396</v>
          </cell>
        </row>
        <row r="680">
          <cell r="C680" t="str">
            <v>SAN SEBASTIAN DE BUENAVISTA</v>
          </cell>
          <cell r="D680">
            <v>-74.351675141699999</v>
          </cell>
          <cell r="E680">
            <v>9.24050524972</v>
          </cell>
        </row>
        <row r="681">
          <cell r="C681" t="str">
            <v>SAN ZENON</v>
          </cell>
          <cell r="D681">
            <v>-74.498991502400003</v>
          </cell>
          <cell r="E681">
            <v>9.2450606027600006</v>
          </cell>
        </row>
        <row r="682">
          <cell r="C682" t="str">
            <v>SANTA ANA</v>
          </cell>
          <cell r="D682">
            <v>-74.567657622900001</v>
          </cell>
          <cell r="E682">
            <v>9.3218378590299995</v>
          </cell>
        </row>
        <row r="683">
          <cell r="C683" t="str">
            <v>SANTA BARBARA DE PINTO</v>
          </cell>
          <cell r="D683">
            <v>-74.704685823000005</v>
          </cell>
          <cell r="E683">
            <v>9.4322571369600006</v>
          </cell>
        </row>
        <row r="684">
          <cell r="C684" t="str">
            <v>SITIONUEVO</v>
          </cell>
          <cell r="D684">
            <v>-74.720169210500003</v>
          </cell>
          <cell r="E684">
            <v>10.775409636799999</v>
          </cell>
        </row>
        <row r="685">
          <cell r="C685" t="str">
            <v>TENERIFE</v>
          </cell>
          <cell r="D685">
            <v>-74.860775196099993</v>
          </cell>
          <cell r="E685">
            <v>9.8977871408600002</v>
          </cell>
        </row>
        <row r="686">
          <cell r="C686" t="str">
            <v>ZAPAYAN</v>
          </cell>
          <cell r="D686">
            <v>-74.716877967000002</v>
          </cell>
          <cell r="E686">
            <v>10.1682967093</v>
          </cell>
        </row>
        <row r="687">
          <cell r="C687" t="str">
            <v>ZONA BANANERA</v>
          </cell>
          <cell r="D687">
            <v>-74.140081843999994</v>
          </cell>
          <cell r="E687">
            <v>10.7630268185</v>
          </cell>
        </row>
        <row r="688">
          <cell r="C688" t="str">
            <v>VILLAVICENCIO</v>
          </cell>
          <cell r="D688">
            <v>-73.627092037400004</v>
          </cell>
          <cell r="E688">
            <v>4.1238614996100003</v>
          </cell>
        </row>
        <row r="689">
          <cell r="C689" t="str">
            <v>ACACIAS</v>
          </cell>
          <cell r="D689">
            <v>-73.765936654000001</v>
          </cell>
          <cell r="E689">
            <v>3.9901206633399999</v>
          </cell>
        </row>
        <row r="690">
          <cell r="C690" t="str">
            <v>BARRANCA DE UPIA</v>
          </cell>
          <cell r="D690">
            <v>-72.964333806499994</v>
          </cell>
          <cell r="E690">
            <v>4.5706229707699997</v>
          </cell>
        </row>
        <row r="691">
          <cell r="C691" t="str">
            <v>CABUYARO</v>
          </cell>
          <cell r="D691">
            <v>-72.791978775900006</v>
          </cell>
          <cell r="E691">
            <v>4.2859238478100004</v>
          </cell>
        </row>
        <row r="692">
          <cell r="C692" t="str">
            <v>CASTILLA LA NUEVA</v>
          </cell>
          <cell r="D692">
            <v>-73.688129602000004</v>
          </cell>
          <cell r="E692">
            <v>3.8280403520799999</v>
          </cell>
        </row>
        <row r="693">
          <cell r="C693" t="str">
            <v>CUBARRAL</v>
          </cell>
          <cell r="D693">
            <v>-73.839213487099997</v>
          </cell>
          <cell r="E693">
            <v>3.7940894645599998</v>
          </cell>
        </row>
        <row r="694">
          <cell r="C694" t="str">
            <v>CUMARAL</v>
          </cell>
          <cell r="D694">
            <v>-73.486108781699997</v>
          </cell>
          <cell r="E694">
            <v>4.26953776576</v>
          </cell>
        </row>
        <row r="695">
          <cell r="C695" t="str">
            <v>EL CALVARIO</v>
          </cell>
          <cell r="D695">
            <v>-73.713328787400002</v>
          </cell>
          <cell r="E695">
            <v>4.3526220529700002</v>
          </cell>
        </row>
        <row r="696">
          <cell r="C696" t="str">
            <v>EL CASTILLO</v>
          </cell>
          <cell r="D696">
            <v>-73.794012755300002</v>
          </cell>
          <cell r="E696">
            <v>3.5638340194200002</v>
          </cell>
        </row>
        <row r="697">
          <cell r="C697" t="str">
            <v>EL DORADO</v>
          </cell>
          <cell r="D697">
            <v>-73.835012004700005</v>
          </cell>
          <cell r="E697">
            <v>3.7400040775300001</v>
          </cell>
        </row>
        <row r="698">
          <cell r="C698" t="str">
            <v>FUENTEDEORO</v>
          </cell>
          <cell r="D698">
            <v>-73.617981610100003</v>
          </cell>
          <cell r="E698">
            <v>3.4628680308400002</v>
          </cell>
        </row>
        <row r="699">
          <cell r="C699" t="str">
            <v>GRANADA (MET)</v>
          </cell>
          <cell r="D699">
            <v>-73.705715327500002</v>
          </cell>
          <cell r="E699">
            <v>3.5466947236799999</v>
          </cell>
        </row>
        <row r="700">
          <cell r="C700" t="str">
            <v>GUAMAL (MET)</v>
          </cell>
          <cell r="D700">
            <v>-73.770338630300003</v>
          </cell>
          <cell r="E700">
            <v>3.8806385994900001</v>
          </cell>
        </row>
        <row r="701">
          <cell r="C701" t="str">
            <v>MAPIRIPAN</v>
          </cell>
          <cell r="D701">
            <v>-72.135644872699999</v>
          </cell>
          <cell r="E701">
            <v>2.8964391367600002</v>
          </cell>
        </row>
        <row r="702">
          <cell r="C702" t="str">
            <v>MESETAS</v>
          </cell>
          <cell r="D702">
            <v>-74.043680854599998</v>
          </cell>
          <cell r="E702">
            <v>3.3839247610199998</v>
          </cell>
        </row>
        <row r="703">
          <cell r="C703" t="str">
            <v>LA MACARENA</v>
          </cell>
          <cell r="D703">
            <v>-73.787068816399994</v>
          </cell>
          <cell r="E703">
            <v>2.1782142698700002</v>
          </cell>
        </row>
        <row r="704">
          <cell r="C704" t="str">
            <v>URIBE</v>
          </cell>
          <cell r="D704">
            <v>-74.351545353299997</v>
          </cell>
          <cell r="E704">
            <v>3.2396529966899998</v>
          </cell>
        </row>
        <row r="705">
          <cell r="C705" t="str">
            <v>LEJANIAS</v>
          </cell>
          <cell r="D705">
            <v>-74.024021999300004</v>
          </cell>
          <cell r="E705">
            <v>3.5259198448300002</v>
          </cell>
        </row>
        <row r="706">
          <cell r="C706" t="str">
            <v>PUERTO CONCORDIA</v>
          </cell>
          <cell r="D706">
            <v>-72.760047593899998</v>
          </cell>
          <cell r="E706">
            <v>2.6230821528199999</v>
          </cell>
        </row>
        <row r="707">
          <cell r="C707" t="str">
            <v>PUERTO GAITAN</v>
          </cell>
          <cell r="D707">
            <v>-72.083078936099994</v>
          </cell>
          <cell r="E707">
            <v>4.3144874554300001</v>
          </cell>
        </row>
        <row r="708">
          <cell r="C708" t="str">
            <v>PUERTO LOPEZ</v>
          </cell>
          <cell r="D708">
            <v>-72.957436261799998</v>
          </cell>
          <cell r="E708">
            <v>4.0934064252700004</v>
          </cell>
        </row>
        <row r="709">
          <cell r="C709" t="str">
            <v>PUERTO LLERAS</v>
          </cell>
          <cell r="D709">
            <v>-73.373743426600001</v>
          </cell>
          <cell r="E709">
            <v>3.2697324386000002</v>
          </cell>
        </row>
        <row r="710">
          <cell r="C710" t="str">
            <v>PUERTO RICO (MET)</v>
          </cell>
          <cell r="D710">
            <v>-73.206513327500005</v>
          </cell>
          <cell r="E710">
            <v>2.93974367593</v>
          </cell>
        </row>
        <row r="711">
          <cell r="C711" t="str">
            <v>RESTREPO (MET)</v>
          </cell>
          <cell r="D711">
            <v>-73.564604182799997</v>
          </cell>
          <cell r="E711">
            <v>4.2607319936900003</v>
          </cell>
        </row>
        <row r="712">
          <cell r="C712" t="str">
            <v>SAN CARLOS DE GUAROA</v>
          </cell>
          <cell r="D712">
            <v>-73.241409123699995</v>
          </cell>
          <cell r="E712">
            <v>3.7105366395499999</v>
          </cell>
        </row>
        <row r="713">
          <cell r="C713" t="str">
            <v>SAN JUAN DE ARAMA</v>
          </cell>
          <cell r="D713">
            <v>-73.875831539000004</v>
          </cell>
          <cell r="E713">
            <v>3.3737278744400001</v>
          </cell>
        </row>
        <row r="714">
          <cell r="C714" t="str">
            <v>SAN JUANITO</v>
          </cell>
          <cell r="D714">
            <v>-73.676699028100003</v>
          </cell>
          <cell r="E714">
            <v>4.4581800051</v>
          </cell>
        </row>
        <row r="715">
          <cell r="C715" t="str">
            <v>SAN MARTIN (MET)</v>
          </cell>
          <cell r="D715">
            <v>-73.695617815099993</v>
          </cell>
          <cell r="E715">
            <v>3.70187987616</v>
          </cell>
        </row>
        <row r="716">
          <cell r="C716" t="str">
            <v>VISTAHERMOSA</v>
          </cell>
          <cell r="D716">
            <v>-73.751166759699998</v>
          </cell>
          <cell r="E716">
            <v>3.1257520995800001</v>
          </cell>
        </row>
        <row r="717">
          <cell r="C717" t="str">
            <v>PASTO</v>
          </cell>
          <cell r="D717">
            <v>-77.278576347599994</v>
          </cell>
          <cell r="E717">
            <v>1.21212436525</v>
          </cell>
        </row>
        <row r="718">
          <cell r="C718" t="str">
            <v>ALBAN (NAR)</v>
          </cell>
          <cell r="D718">
            <v>-77.080712329600004</v>
          </cell>
          <cell r="E718">
            <v>1.47497801502</v>
          </cell>
        </row>
        <row r="719">
          <cell r="C719" t="str">
            <v>ALDANA</v>
          </cell>
          <cell r="D719">
            <v>-77.700356556200006</v>
          </cell>
          <cell r="E719">
            <v>0.88218119460699995</v>
          </cell>
        </row>
        <row r="720">
          <cell r="C720" t="str">
            <v>ANCUYA</v>
          </cell>
          <cell r="D720">
            <v>-77.514513287699998</v>
          </cell>
          <cell r="E720">
            <v>1.26329997691</v>
          </cell>
        </row>
        <row r="721">
          <cell r="C721" t="str">
            <v>ARBOLEDA</v>
          </cell>
          <cell r="D721">
            <v>-77.135398893599998</v>
          </cell>
          <cell r="E721">
            <v>1.50353656396</v>
          </cell>
        </row>
        <row r="722">
          <cell r="C722" t="str">
            <v>BARBACOAS</v>
          </cell>
          <cell r="D722">
            <v>-78.139894931699999</v>
          </cell>
          <cell r="E722">
            <v>1.67034519398</v>
          </cell>
        </row>
        <row r="723">
          <cell r="C723" t="str">
            <v>BELEN (NAR)</v>
          </cell>
          <cell r="D723">
            <v>-77.015665729399998</v>
          </cell>
          <cell r="E723">
            <v>1.5956760655</v>
          </cell>
        </row>
        <row r="724">
          <cell r="C724" t="str">
            <v>BUESACO</v>
          </cell>
          <cell r="D724">
            <v>-77.156479752400003</v>
          </cell>
          <cell r="E724">
            <v>1.38143441547</v>
          </cell>
        </row>
        <row r="725">
          <cell r="C725" t="str">
            <v>COLON (NAR)</v>
          </cell>
          <cell r="D725">
            <v>-77.019777043100007</v>
          </cell>
          <cell r="E725">
            <v>1.64387430246</v>
          </cell>
        </row>
        <row r="726">
          <cell r="C726" t="str">
            <v>CONSACA</v>
          </cell>
          <cell r="D726">
            <v>-77.465102113499995</v>
          </cell>
          <cell r="E726">
            <v>1.2076230560600001</v>
          </cell>
        </row>
        <row r="727">
          <cell r="C727" t="str">
            <v>CONTADERO</v>
          </cell>
          <cell r="D727">
            <v>-77.549409024499994</v>
          </cell>
          <cell r="E727">
            <v>0.91045786273999996</v>
          </cell>
        </row>
        <row r="728">
          <cell r="C728" t="str">
            <v>CORDOBA (NAR)</v>
          </cell>
          <cell r="D728">
            <v>-77.517896560599993</v>
          </cell>
          <cell r="E728">
            <v>0.85456441751400003</v>
          </cell>
        </row>
        <row r="729">
          <cell r="C729" t="str">
            <v>CUASPUD CARLOSAMA</v>
          </cell>
          <cell r="D729">
            <v>-77.728946825999998</v>
          </cell>
          <cell r="E729">
            <v>0.86297810315699996</v>
          </cell>
        </row>
        <row r="730">
          <cell r="C730" t="str">
            <v>CUMBAL</v>
          </cell>
          <cell r="D730">
            <v>-77.792276620500004</v>
          </cell>
          <cell r="E730">
            <v>0.90618536086599999</v>
          </cell>
        </row>
        <row r="731">
          <cell r="C731" t="str">
            <v>CUMBITARA</v>
          </cell>
          <cell r="D731">
            <v>-77.578146726499995</v>
          </cell>
          <cell r="E731">
            <v>1.6468459709600001</v>
          </cell>
        </row>
        <row r="732">
          <cell r="C732" t="str">
            <v>CHACHAGÜI</v>
          </cell>
          <cell r="D732">
            <v>-77.281701444099994</v>
          </cell>
          <cell r="E732">
            <v>1.36032801952</v>
          </cell>
        </row>
        <row r="733">
          <cell r="C733" t="str">
            <v>EL CHARCO</v>
          </cell>
          <cell r="D733">
            <v>-78.109848998499999</v>
          </cell>
          <cell r="E733">
            <v>2.4775505929900001</v>
          </cell>
        </row>
        <row r="734">
          <cell r="C734" t="str">
            <v>EL PEÑOL</v>
          </cell>
          <cell r="D734">
            <v>-77.437859368900007</v>
          </cell>
          <cell r="E734">
            <v>1.4528926009100001</v>
          </cell>
        </row>
        <row r="735">
          <cell r="C735" t="str">
            <v>EL ROSARIO</v>
          </cell>
          <cell r="D735">
            <v>-77.334565556300007</v>
          </cell>
          <cell r="E735">
            <v>1.74247570539</v>
          </cell>
        </row>
        <row r="736">
          <cell r="C736" t="str">
            <v>EL TABLON DE GOMEZ</v>
          </cell>
          <cell r="D736">
            <v>-77.0967308309</v>
          </cell>
          <cell r="E736">
            <v>1.4270540308199999</v>
          </cell>
        </row>
        <row r="737">
          <cell r="C737" t="str">
            <v>EL TAMBO (NAR)</v>
          </cell>
          <cell r="D737">
            <v>-77.390204663299997</v>
          </cell>
          <cell r="E737">
            <v>1.40764342171</v>
          </cell>
        </row>
        <row r="738">
          <cell r="C738" t="str">
            <v>FUNES</v>
          </cell>
          <cell r="D738">
            <v>-77.448978597500002</v>
          </cell>
          <cell r="E738">
            <v>1.00113518084</v>
          </cell>
        </row>
        <row r="739">
          <cell r="C739" t="str">
            <v>GUACHUCAL</v>
          </cell>
          <cell r="D739">
            <v>-77.7315898616</v>
          </cell>
          <cell r="E739">
            <v>0.95974348437400003</v>
          </cell>
        </row>
        <row r="740">
          <cell r="C740" t="str">
            <v>GUAITARILLA</v>
          </cell>
          <cell r="D740">
            <v>-77.549688815300001</v>
          </cell>
          <cell r="E740">
            <v>1.1296325037399999</v>
          </cell>
        </row>
        <row r="741">
          <cell r="C741" t="str">
            <v>GUALMATAN</v>
          </cell>
          <cell r="D741">
            <v>-77.566815122999998</v>
          </cell>
          <cell r="E741">
            <v>0.91980290967699996</v>
          </cell>
        </row>
        <row r="742">
          <cell r="C742" t="str">
            <v>ILES</v>
          </cell>
          <cell r="D742">
            <v>-77.520975903099995</v>
          </cell>
          <cell r="E742">
            <v>0.96920528669499995</v>
          </cell>
        </row>
        <row r="743">
          <cell r="C743" t="str">
            <v>IMUES</v>
          </cell>
          <cell r="D743">
            <v>-77.496178159799996</v>
          </cell>
          <cell r="E743">
            <v>1.05513770884</v>
          </cell>
        </row>
        <row r="744">
          <cell r="C744" t="str">
            <v>IPIALES</v>
          </cell>
          <cell r="D744">
            <v>-77.646400745299999</v>
          </cell>
          <cell r="E744">
            <v>0.82773424144200003</v>
          </cell>
        </row>
        <row r="745">
          <cell r="C745" t="str">
            <v>LA CRUZ</v>
          </cell>
          <cell r="D745">
            <v>-76.970531739799995</v>
          </cell>
          <cell r="E745">
            <v>1.6013393140600001</v>
          </cell>
        </row>
        <row r="746">
          <cell r="C746" t="str">
            <v>LA FLORIDA</v>
          </cell>
          <cell r="D746">
            <v>-77.406430839600006</v>
          </cell>
          <cell r="E746">
            <v>1.29919223184</v>
          </cell>
        </row>
        <row r="747">
          <cell r="C747" t="str">
            <v>LA LLANADA</v>
          </cell>
          <cell r="D747">
            <v>-77.580711646899999</v>
          </cell>
          <cell r="E747">
            <v>1.4726361965999999</v>
          </cell>
        </row>
        <row r="748">
          <cell r="C748" t="str">
            <v>LA TOLA</v>
          </cell>
          <cell r="D748">
            <v>-78.190392052600004</v>
          </cell>
          <cell r="E748">
            <v>2.3982121907399998</v>
          </cell>
        </row>
        <row r="749">
          <cell r="C749" t="str">
            <v>LA UNION (NAR)</v>
          </cell>
          <cell r="D749">
            <v>-77.131154353499994</v>
          </cell>
          <cell r="E749">
            <v>1.6002686127100001</v>
          </cell>
        </row>
        <row r="750">
          <cell r="C750" t="str">
            <v>LEIVA</v>
          </cell>
          <cell r="D750">
            <v>-77.306213783000004</v>
          </cell>
          <cell r="E750">
            <v>1.9345162138500001</v>
          </cell>
        </row>
        <row r="751">
          <cell r="C751" t="str">
            <v>LINARES</v>
          </cell>
          <cell r="D751">
            <v>-77.521939958399997</v>
          </cell>
          <cell r="E751">
            <v>1.3511450726900001</v>
          </cell>
        </row>
        <row r="752">
          <cell r="C752" t="str">
            <v>LOS ANDES</v>
          </cell>
          <cell r="D752">
            <v>-77.521325957000002</v>
          </cell>
          <cell r="E752">
            <v>1.49454740484</v>
          </cell>
        </row>
        <row r="753">
          <cell r="C753" t="str">
            <v>MAGÜI</v>
          </cell>
          <cell r="D753">
            <v>-78.181060777799999</v>
          </cell>
          <cell r="E753">
            <v>1.7653136712899999</v>
          </cell>
        </row>
        <row r="754">
          <cell r="C754" t="str">
            <v>MALLAMA</v>
          </cell>
          <cell r="D754">
            <v>-77.864428291099998</v>
          </cell>
          <cell r="E754">
            <v>1.1408389701399999</v>
          </cell>
        </row>
        <row r="755">
          <cell r="C755" t="str">
            <v>MOSQUERA (NAR)</v>
          </cell>
          <cell r="D755">
            <v>-78.4529854062</v>
          </cell>
          <cell r="E755">
            <v>2.50711641409</v>
          </cell>
        </row>
        <row r="756">
          <cell r="C756" t="str">
            <v>NARIÑO (NAR)</v>
          </cell>
          <cell r="D756">
            <v>-77.357972127500005</v>
          </cell>
          <cell r="E756">
            <v>1.2889789919900001</v>
          </cell>
        </row>
        <row r="757">
          <cell r="C757" t="str">
            <v>OLAYA HERRERA</v>
          </cell>
          <cell r="D757">
            <v>-78.325618709099999</v>
          </cell>
          <cell r="E757">
            <v>2.3475844883299999</v>
          </cell>
        </row>
        <row r="758">
          <cell r="C758" t="str">
            <v>OSPINA</v>
          </cell>
          <cell r="D758">
            <v>-77.566066980599999</v>
          </cell>
          <cell r="E758">
            <v>1.0584916908399999</v>
          </cell>
        </row>
        <row r="759">
          <cell r="C759" t="str">
            <v>FRANCISCO PIZARRO</v>
          </cell>
          <cell r="D759">
            <v>-78.658181873800004</v>
          </cell>
          <cell r="E759">
            <v>2.0408090559900001</v>
          </cell>
        </row>
        <row r="760">
          <cell r="C760" t="str">
            <v>POLICARPA</v>
          </cell>
          <cell r="D760">
            <v>-77.459265385699993</v>
          </cell>
          <cell r="E760">
            <v>1.6281387198299999</v>
          </cell>
        </row>
        <row r="761">
          <cell r="C761" t="str">
            <v>POTOSI</v>
          </cell>
          <cell r="D761">
            <v>-77.572791775400006</v>
          </cell>
          <cell r="E761">
            <v>0.80634041677699997</v>
          </cell>
        </row>
        <row r="762">
          <cell r="C762" t="str">
            <v>PROVIDENCIA</v>
          </cell>
          <cell r="D762">
            <v>-77.596592151699994</v>
          </cell>
          <cell r="E762">
            <v>1.23769150376</v>
          </cell>
        </row>
        <row r="763">
          <cell r="C763" t="str">
            <v>PUERRES</v>
          </cell>
          <cell r="D763">
            <v>-77.504210648899999</v>
          </cell>
          <cell r="E763">
            <v>0.88512517478700004</v>
          </cell>
        </row>
        <row r="764">
          <cell r="C764" t="str">
            <v>PUPIALES</v>
          </cell>
          <cell r="D764">
            <v>-77.633504430299993</v>
          </cell>
          <cell r="E764">
            <v>0.86713962779200005</v>
          </cell>
        </row>
        <row r="765">
          <cell r="C765" t="str">
            <v>RICAURTE (NAR)</v>
          </cell>
          <cell r="D765">
            <v>-77.995444872299998</v>
          </cell>
          <cell r="E765">
            <v>1.2129314582199999</v>
          </cell>
        </row>
        <row r="766">
          <cell r="C766" t="str">
            <v>ROBERTO PAYAN</v>
          </cell>
          <cell r="D766">
            <v>-78.245662524799997</v>
          </cell>
          <cell r="E766">
            <v>1.6977447677099999</v>
          </cell>
        </row>
        <row r="767">
          <cell r="C767" t="str">
            <v>SAMANIEGO</v>
          </cell>
          <cell r="D767">
            <v>-77.594457132399995</v>
          </cell>
          <cell r="E767">
            <v>1.33535187859</v>
          </cell>
        </row>
        <row r="768">
          <cell r="C768" t="str">
            <v>SANDONA</v>
          </cell>
          <cell r="D768">
            <v>-77.469567566699993</v>
          </cell>
          <cell r="E768">
            <v>1.2861369301800001</v>
          </cell>
        </row>
        <row r="769">
          <cell r="C769" t="str">
            <v>SAN BERNARDO (NAR)</v>
          </cell>
          <cell r="D769">
            <v>-77.047402766600001</v>
          </cell>
          <cell r="E769">
            <v>1.5142536660699999</v>
          </cell>
        </row>
        <row r="770">
          <cell r="C770" t="str">
            <v>SAN LORENZO</v>
          </cell>
          <cell r="D770">
            <v>-77.215231653199993</v>
          </cell>
          <cell r="E770">
            <v>1.5033409866</v>
          </cell>
        </row>
        <row r="771">
          <cell r="C771" t="str">
            <v>SAN PABLO (NAR)</v>
          </cell>
          <cell r="D771">
            <v>-77.013924386499994</v>
          </cell>
          <cell r="E771">
            <v>1.6694268944399999</v>
          </cell>
        </row>
        <row r="772">
          <cell r="C772" t="str">
            <v>SAN PEDRO DE CARTAGO</v>
          </cell>
          <cell r="D772">
            <v>-77.119197496400005</v>
          </cell>
          <cell r="E772">
            <v>1.5516588441800001</v>
          </cell>
        </row>
        <row r="773">
          <cell r="C773" t="str">
            <v>SAPUYES</v>
          </cell>
          <cell r="D773">
            <v>-77.620300267399998</v>
          </cell>
          <cell r="E773">
            <v>1.0375278563300001</v>
          </cell>
        </row>
        <row r="774">
          <cell r="C774" t="str">
            <v>SANTA BARBARA (NAR)</v>
          </cell>
          <cell r="D774">
            <v>-77.979082783199999</v>
          </cell>
          <cell r="E774">
            <v>2.4495481937900001</v>
          </cell>
        </row>
        <row r="775">
          <cell r="C775" t="str">
            <v>SANTACRUZ</v>
          </cell>
          <cell r="D775">
            <v>-77.677022238299998</v>
          </cell>
          <cell r="E775">
            <v>1.22198591892</v>
          </cell>
        </row>
        <row r="776">
          <cell r="C776" t="str">
            <v>TAMINANGO</v>
          </cell>
          <cell r="D776">
            <v>-77.280221596999993</v>
          </cell>
          <cell r="E776">
            <v>1.5700477667899999</v>
          </cell>
        </row>
        <row r="777">
          <cell r="C777" t="str">
            <v>TANGUA</v>
          </cell>
          <cell r="D777">
            <v>-77.392694183700002</v>
          </cell>
          <cell r="E777">
            <v>1.09488051452</v>
          </cell>
        </row>
        <row r="778">
          <cell r="C778" t="str">
            <v>SAN ANDRES DE TUMACO</v>
          </cell>
          <cell r="D778">
            <v>-78.763854147800004</v>
          </cell>
          <cell r="E778">
            <v>1.8071172500599999</v>
          </cell>
        </row>
        <row r="779">
          <cell r="C779" t="str">
            <v>TUQUERRES</v>
          </cell>
          <cell r="D779">
            <v>-77.616886382499999</v>
          </cell>
          <cell r="E779">
            <v>1.08519335919</v>
          </cell>
        </row>
        <row r="780">
          <cell r="C780" t="str">
            <v>YACUANQUER</v>
          </cell>
          <cell r="D780">
            <v>-77.402823821699997</v>
          </cell>
          <cell r="E780">
            <v>1.1145562410800001</v>
          </cell>
        </row>
        <row r="781">
          <cell r="C781" t="str">
            <v>CUCUTA</v>
          </cell>
          <cell r="D781">
            <v>-72.508256196199994</v>
          </cell>
          <cell r="E781">
            <v>7.9053062946499999</v>
          </cell>
        </row>
        <row r="782">
          <cell r="C782" t="str">
            <v>ABREGO</v>
          </cell>
          <cell r="D782">
            <v>-73.221734399900001</v>
          </cell>
          <cell r="E782">
            <v>8.0817841412300009</v>
          </cell>
        </row>
        <row r="783">
          <cell r="C783" t="str">
            <v>ARBOLEDAS</v>
          </cell>
          <cell r="D783">
            <v>-72.798874524599995</v>
          </cell>
          <cell r="E783">
            <v>7.6429704403300001</v>
          </cell>
        </row>
        <row r="784">
          <cell r="C784" t="str">
            <v>BOCHALEMA</v>
          </cell>
          <cell r="D784">
            <v>-72.647038087699997</v>
          </cell>
          <cell r="E784">
            <v>7.6121680523100004</v>
          </cell>
        </row>
        <row r="785">
          <cell r="C785" t="str">
            <v>BUCARASICA</v>
          </cell>
          <cell r="D785">
            <v>-72.867954373800004</v>
          </cell>
          <cell r="E785">
            <v>8.0411673428999997</v>
          </cell>
        </row>
        <row r="786">
          <cell r="C786" t="str">
            <v>CACOTA</v>
          </cell>
          <cell r="D786">
            <v>-72.642058839200004</v>
          </cell>
          <cell r="E786">
            <v>7.2687054623899998</v>
          </cell>
        </row>
        <row r="787">
          <cell r="C787" t="str">
            <v>CACHIRA</v>
          </cell>
          <cell r="D787">
            <v>-73.048745524500006</v>
          </cell>
          <cell r="E787">
            <v>7.7409051578500003</v>
          </cell>
        </row>
        <row r="788">
          <cell r="C788" t="str">
            <v>CHINACOTA</v>
          </cell>
          <cell r="D788">
            <v>-72.604678235999998</v>
          </cell>
          <cell r="E788">
            <v>7.6009576693599996</v>
          </cell>
        </row>
        <row r="789">
          <cell r="C789" t="str">
            <v>CHITAGA</v>
          </cell>
          <cell r="D789">
            <v>-72.665434924400003</v>
          </cell>
          <cell r="E789">
            <v>7.1381223238900002</v>
          </cell>
        </row>
        <row r="790">
          <cell r="C790" t="str">
            <v>CONVENCION</v>
          </cell>
          <cell r="D790">
            <v>-73.337208447799995</v>
          </cell>
          <cell r="E790">
            <v>8.4703689332799996</v>
          </cell>
        </row>
        <row r="791">
          <cell r="C791" t="str">
            <v>CUCUTILLA</v>
          </cell>
          <cell r="D791">
            <v>-72.7725719062</v>
          </cell>
          <cell r="E791">
            <v>7.5389871372500004</v>
          </cell>
        </row>
        <row r="792">
          <cell r="C792" t="str">
            <v>DURANIA</v>
          </cell>
          <cell r="D792">
            <v>-72.658604691299999</v>
          </cell>
          <cell r="E792">
            <v>7.7147796248800002</v>
          </cell>
        </row>
        <row r="793">
          <cell r="C793" t="str">
            <v>EL CARMEN</v>
          </cell>
          <cell r="D793">
            <v>-73.446687119399996</v>
          </cell>
          <cell r="E793">
            <v>8.5105787559999992</v>
          </cell>
        </row>
        <row r="794">
          <cell r="C794" t="str">
            <v>EL TARRA</v>
          </cell>
          <cell r="D794">
            <v>-73.094845923700007</v>
          </cell>
          <cell r="E794">
            <v>8.5767713650099999</v>
          </cell>
        </row>
        <row r="795">
          <cell r="C795" t="str">
            <v>EL ZULIA</v>
          </cell>
          <cell r="D795">
            <v>-72.604668175300006</v>
          </cell>
          <cell r="E795">
            <v>7.9382294873000001</v>
          </cell>
        </row>
        <row r="796">
          <cell r="C796" t="str">
            <v>GRAMALOTE</v>
          </cell>
          <cell r="D796">
            <v>-72.786830056499994</v>
          </cell>
          <cell r="E796">
            <v>7.9165818235899996</v>
          </cell>
        </row>
        <row r="797">
          <cell r="C797" t="str">
            <v>HACARI</v>
          </cell>
          <cell r="D797">
            <v>-73.145975350699999</v>
          </cell>
          <cell r="E797">
            <v>8.3217145621800004</v>
          </cell>
        </row>
        <row r="798">
          <cell r="C798" t="str">
            <v>HERRAN</v>
          </cell>
          <cell r="D798">
            <v>-72.483519343200001</v>
          </cell>
          <cell r="E798">
            <v>7.5065408649699998</v>
          </cell>
        </row>
        <row r="799">
          <cell r="C799" t="str">
            <v>LABATECA</v>
          </cell>
          <cell r="D799">
            <v>-72.495874145000002</v>
          </cell>
          <cell r="E799">
            <v>7.2983392560500002</v>
          </cell>
        </row>
        <row r="800">
          <cell r="C800" t="str">
            <v>LA ESPERANZA</v>
          </cell>
          <cell r="D800">
            <v>-73.327897450099996</v>
          </cell>
          <cell r="E800">
            <v>7.6399909126500001</v>
          </cell>
        </row>
        <row r="801">
          <cell r="C801" t="str">
            <v>LA PLAYA</v>
          </cell>
          <cell r="D801">
            <v>-73.238648673599997</v>
          </cell>
          <cell r="E801">
            <v>8.2126271064599994</v>
          </cell>
        </row>
        <row r="802">
          <cell r="C802" t="str">
            <v>LOS PATIOS</v>
          </cell>
          <cell r="D802">
            <v>-72.505712559100004</v>
          </cell>
          <cell r="E802">
            <v>7.8332562887500004</v>
          </cell>
        </row>
        <row r="803">
          <cell r="C803" t="str">
            <v>LOURDES</v>
          </cell>
          <cell r="D803">
            <v>-72.832511261899995</v>
          </cell>
          <cell r="E803">
            <v>7.9445195570299996</v>
          </cell>
        </row>
        <row r="804">
          <cell r="C804" t="str">
            <v>MUTISCUA</v>
          </cell>
          <cell r="D804">
            <v>-72.747138536400001</v>
          </cell>
          <cell r="E804">
            <v>7.3002804993500003</v>
          </cell>
        </row>
        <row r="805">
          <cell r="C805" t="str">
            <v>OCAÑA</v>
          </cell>
          <cell r="D805">
            <v>-73.355814402899995</v>
          </cell>
          <cell r="E805">
            <v>8.2474537915599999</v>
          </cell>
        </row>
        <row r="806">
          <cell r="C806" t="str">
            <v>PAMPLONA</v>
          </cell>
          <cell r="D806">
            <v>-72.647681435699994</v>
          </cell>
          <cell r="E806">
            <v>7.3728501802900004</v>
          </cell>
        </row>
        <row r="807">
          <cell r="C807" t="str">
            <v>PAMPLONITA</v>
          </cell>
          <cell r="D807">
            <v>-72.639203762400001</v>
          </cell>
          <cell r="E807">
            <v>7.4367466798199997</v>
          </cell>
        </row>
        <row r="808">
          <cell r="C808" t="str">
            <v>PUERTO SANTANDER (NOT)</v>
          </cell>
          <cell r="D808">
            <v>-72.410313783199996</v>
          </cell>
          <cell r="E808">
            <v>8.3609456149499994</v>
          </cell>
        </row>
        <row r="809">
          <cell r="C809" t="str">
            <v>RAGONVALIA</v>
          </cell>
          <cell r="D809">
            <v>-72.476708243199994</v>
          </cell>
          <cell r="E809">
            <v>7.5778614154700001</v>
          </cell>
        </row>
        <row r="810">
          <cell r="C810" t="str">
            <v>SALAZAR</v>
          </cell>
          <cell r="D810">
            <v>-72.813124345399999</v>
          </cell>
          <cell r="E810">
            <v>7.7736712281399996</v>
          </cell>
        </row>
        <row r="811">
          <cell r="C811" t="str">
            <v>SAN CALIXTO</v>
          </cell>
          <cell r="D811">
            <v>-73.206052693900006</v>
          </cell>
          <cell r="E811">
            <v>8.4001518896</v>
          </cell>
        </row>
        <row r="812">
          <cell r="C812" t="str">
            <v>SAN CAYETANO (NOR)</v>
          </cell>
          <cell r="D812">
            <v>-72.625411633599995</v>
          </cell>
          <cell r="E812">
            <v>7.8755327391399996</v>
          </cell>
        </row>
        <row r="813">
          <cell r="C813" t="str">
            <v>SANTIAGO (NOR)</v>
          </cell>
          <cell r="D813">
            <v>-72.716617770200003</v>
          </cell>
          <cell r="E813">
            <v>7.8651626395400003</v>
          </cell>
        </row>
        <row r="814">
          <cell r="C814" t="str">
            <v>SARDINATA</v>
          </cell>
          <cell r="D814">
            <v>-72.800758383100003</v>
          </cell>
          <cell r="E814">
            <v>8.0820136661999999</v>
          </cell>
        </row>
        <row r="815">
          <cell r="C815" t="str">
            <v>SILOS</v>
          </cell>
          <cell r="D815">
            <v>-72.757062484100004</v>
          </cell>
          <cell r="E815">
            <v>7.2047866147099997</v>
          </cell>
        </row>
        <row r="816">
          <cell r="C816" t="str">
            <v>TEORAMA</v>
          </cell>
          <cell r="D816">
            <v>-73.287409288099994</v>
          </cell>
          <cell r="E816">
            <v>8.4363773379399998</v>
          </cell>
        </row>
        <row r="817">
          <cell r="C817" t="str">
            <v>TIBU</v>
          </cell>
          <cell r="D817">
            <v>-72.735918631399997</v>
          </cell>
          <cell r="E817">
            <v>8.6395488525000008</v>
          </cell>
        </row>
        <row r="818">
          <cell r="C818" t="str">
            <v>TOLEDO (NOR)</v>
          </cell>
          <cell r="D818">
            <v>-72.485107318399997</v>
          </cell>
          <cell r="E818">
            <v>7.3100318276099996</v>
          </cell>
        </row>
        <row r="819">
          <cell r="C819" t="str">
            <v>VILLA CARO</v>
          </cell>
          <cell r="D819">
            <v>-72.973652388999994</v>
          </cell>
          <cell r="E819">
            <v>7.9142783045999998</v>
          </cell>
        </row>
        <row r="820">
          <cell r="C820" t="str">
            <v>VILLA DEL ROSARIO</v>
          </cell>
          <cell r="D820">
            <v>-72.4700673416</v>
          </cell>
          <cell r="E820">
            <v>7.8474874315000003</v>
          </cell>
        </row>
        <row r="821">
          <cell r="C821" t="str">
            <v>ARMENIA (QUI)</v>
          </cell>
          <cell r="D821">
            <v>-75.680750758599999</v>
          </cell>
          <cell r="E821">
            <v>4.5359895023099996</v>
          </cell>
        </row>
        <row r="822">
          <cell r="C822" t="str">
            <v>BUENAVISTA (QUI)</v>
          </cell>
          <cell r="D822">
            <v>-75.739330064200004</v>
          </cell>
          <cell r="E822">
            <v>4.3603252247300004</v>
          </cell>
        </row>
        <row r="823">
          <cell r="C823" t="str">
            <v>CALARCA</v>
          </cell>
          <cell r="D823">
            <v>-75.649088362399993</v>
          </cell>
          <cell r="E823">
            <v>4.5152818459799997</v>
          </cell>
        </row>
        <row r="824">
          <cell r="C824" t="str">
            <v>CIRCASIA</v>
          </cell>
          <cell r="D824">
            <v>-75.636528232000003</v>
          </cell>
          <cell r="E824">
            <v>4.6177920433699997</v>
          </cell>
        </row>
        <row r="825">
          <cell r="C825" t="str">
            <v>CORDOBA (QUI)</v>
          </cell>
          <cell r="D825">
            <v>-75.687866358299999</v>
          </cell>
          <cell r="E825">
            <v>4.3924854487399996</v>
          </cell>
        </row>
        <row r="826">
          <cell r="C826" t="str">
            <v>FILANDIA</v>
          </cell>
          <cell r="D826">
            <v>-75.658685884099995</v>
          </cell>
          <cell r="E826">
            <v>4.6741455718599996</v>
          </cell>
        </row>
        <row r="827">
          <cell r="C827" t="str">
            <v>GENOVA</v>
          </cell>
          <cell r="D827">
            <v>-75.789816608099997</v>
          </cell>
          <cell r="E827">
            <v>4.2074778877899996</v>
          </cell>
        </row>
        <row r="828">
          <cell r="C828" t="str">
            <v>LA TEBAIDA</v>
          </cell>
          <cell r="D828">
            <v>-75.7864601773</v>
          </cell>
          <cell r="E828">
            <v>4.4536504158300003</v>
          </cell>
        </row>
        <row r="829">
          <cell r="C829" t="str">
            <v>MONTENEGRO</v>
          </cell>
          <cell r="D829">
            <v>-75.751812236899994</v>
          </cell>
          <cell r="E829">
            <v>4.5629597433000004</v>
          </cell>
        </row>
        <row r="830">
          <cell r="C830" t="str">
            <v>PIJAO</v>
          </cell>
          <cell r="D830">
            <v>-75.703317000699997</v>
          </cell>
          <cell r="E830">
            <v>4.3350378895899997</v>
          </cell>
        </row>
        <row r="831">
          <cell r="C831" t="str">
            <v>QUIMBAYA</v>
          </cell>
          <cell r="D831">
            <v>-75.765074200100003</v>
          </cell>
          <cell r="E831">
            <v>4.6243860857500003</v>
          </cell>
        </row>
        <row r="832">
          <cell r="C832" t="str">
            <v>SALENTO</v>
          </cell>
          <cell r="D832">
            <v>-75.570844186000002</v>
          </cell>
          <cell r="E832">
            <v>4.63715676098</v>
          </cell>
        </row>
        <row r="833">
          <cell r="C833" t="str">
            <v>PEREIRA</v>
          </cell>
          <cell r="D833">
            <v>-75.717123055499997</v>
          </cell>
          <cell r="E833">
            <v>4.8056802650300003</v>
          </cell>
        </row>
        <row r="834">
          <cell r="C834" t="str">
            <v>APIA</v>
          </cell>
          <cell r="D834">
            <v>-75.9419306936</v>
          </cell>
          <cell r="E834">
            <v>5.10573936698</v>
          </cell>
        </row>
        <row r="835">
          <cell r="C835" t="str">
            <v>BALBOA (RIS)</v>
          </cell>
          <cell r="D835">
            <v>-75.960221680999993</v>
          </cell>
          <cell r="E835">
            <v>4.9457691952899996</v>
          </cell>
        </row>
        <row r="836">
          <cell r="C836" t="str">
            <v>BELEN DE UMBRIA</v>
          </cell>
          <cell r="D836">
            <v>-75.868218523899998</v>
          </cell>
          <cell r="E836">
            <v>5.2006453764799998</v>
          </cell>
        </row>
        <row r="837">
          <cell r="C837" t="str">
            <v>DOSQUEBRADAS</v>
          </cell>
          <cell r="D837">
            <v>-75.6824691212</v>
          </cell>
          <cell r="E837">
            <v>4.8271878323499999</v>
          </cell>
        </row>
        <row r="838">
          <cell r="C838" t="str">
            <v>GUATICA</v>
          </cell>
          <cell r="D838">
            <v>-75.799362796599993</v>
          </cell>
          <cell r="E838">
            <v>5.3162095121600004</v>
          </cell>
        </row>
        <row r="839">
          <cell r="C839" t="str">
            <v>LA CELIA</v>
          </cell>
          <cell r="D839">
            <v>-76.003075645400003</v>
          </cell>
          <cell r="E839">
            <v>5.0028473012600001</v>
          </cell>
        </row>
        <row r="840">
          <cell r="C840" t="str">
            <v>LA VIRGINIA</v>
          </cell>
          <cell r="D840">
            <v>-75.884058434099998</v>
          </cell>
          <cell r="E840">
            <v>4.8986669567099996</v>
          </cell>
        </row>
        <row r="841">
          <cell r="C841" t="str">
            <v>MARSELLA</v>
          </cell>
          <cell r="D841">
            <v>-75.738583263600006</v>
          </cell>
          <cell r="E841">
            <v>4.9355595185599999</v>
          </cell>
        </row>
        <row r="842">
          <cell r="C842" t="str">
            <v>MISTRATO</v>
          </cell>
          <cell r="D842">
            <v>-75.882860470599994</v>
          </cell>
          <cell r="E842">
            <v>5.2970590607299997</v>
          </cell>
        </row>
        <row r="843">
          <cell r="C843" t="str">
            <v>PUEBLO RICO</v>
          </cell>
          <cell r="D843">
            <v>-76.0306681462</v>
          </cell>
          <cell r="E843">
            <v>5.2219121035600002</v>
          </cell>
        </row>
        <row r="844">
          <cell r="C844" t="str">
            <v>QUINCHIA</v>
          </cell>
          <cell r="D844">
            <v>-75.730412595499999</v>
          </cell>
          <cell r="E844">
            <v>5.3404456801200002</v>
          </cell>
        </row>
        <row r="845">
          <cell r="C845" t="str">
            <v>SANTA ROSA DE CABAL</v>
          </cell>
          <cell r="D845">
            <v>-75.6200106565</v>
          </cell>
          <cell r="E845">
            <v>4.8675264541800001</v>
          </cell>
        </row>
        <row r="846">
          <cell r="C846" t="str">
            <v>SANTUARIO</v>
          </cell>
          <cell r="D846">
            <v>-75.962115531799995</v>
          </cell>
          <cell r="E846">
            <v>5.0727811385399999</v>
          </cell>
        </row>
        <row r="847">
          <cell r="C847" t="str">
            <v>BUCARAMANGA</v>
          </cell>
          <cell r="D847">
            <v>-73.132598178099997</v>
          </cell>
          <cell r="E847">
            <v>7.1162672756100003</v>
          </cell>
        </row>
        <row r="848">
          <cell r="C848" t="str">
            <v>AGUADA</v>
          </cell>
          <cell r="D848">
            <v>-73.523236838200006</v>
          </cell>
          <cell r="E848">
            <v>6.1622375332399999</v>
          </cell>
        </row>
        <row r="849">
          <cell r="C849" t="str">
            <v>ALBANIA (SAN)</v>
          </cell>
          <cell r="D849">
            <v>-73.913853768899997</v>
          </cell>
          <cell r="E849">
            <v>5.7588702402700003</v>
          </cell>
        </row>
        <row r="850">
          <cell r="C850" t="str">
            <v>ARATOCA</v>
          </cell>
          <cell r="D850">
            <v>-73.017849893000005</v>
          </cell>
          <cell r="E850">
            <v>6.69443996593</v>
          </cell>
        </row>
        <row r="851">
          <cell r="C851" t="str">
            <v>BARBOSA (SAN)</v>
          </cell>
          <cell r="D851">
            <v>-73.615998874699997</v>
          </cell>
          <cell r="E851">
            <v>5.9326098751499998</v>
          </cell>
        </row>
        <row r="852">
          <cell r="C852" t="str">
            <v>BARICHARA</v>
          </cell>
          <cell r="D852">
            <v>-73.2230993262</v>
          </cell>
          <cell r="E852">
            <v>6.6342292730599999</v>
          </cell>
        </row>
        <row r="853">
          <cell r="C853" t="str">
            <v>BARRANCABERMEJA</v>
          </cell>
          <cell r="D853">
            <v>-73.849956975300003</v>
          </cell>
          <cell r="E853">
            <v>7.0649638639900001</v>
          </cell>
        </row>
        <row r="854">
          <cell r="C854" t="str">
            <v>BETULIA (SAN)</v>
          </cell>
          <cell r="D854">
            <v>-73.283669129100005</v>
          </cell>
          <cell r="E854">
            <v>6.8995253645999997</v>
          </cell>
        </row>
        <row r="855">
          <cell r="C855" t="str">
            <v>BOLIVAR (SAN)</v>
          </cell>
          <cell r="D855">
            <v>-73.771346412400007</v>
          </cell>
          <cell r="E855">
            <v>5.9889526162699998</v>
          </cell>
        </row>
        <row r="856">
          <cell r="C856" t="str">
            <v>CABRERA (SAN)</v>
          </cell>
          <cell r="D856">
            <v>-73.246502895500001</v>
          </cell>
          <cell r="E856">
            <v>6.5922608017900002</v>
          </cell>
        </row>
        <row r="857">
          <cell r="C857" t="str">
            <v>CALIFORNIA</v>
          </cell>
          <cell r="D857">
            <v>-72.946358300399993</v>
          </cell>
          <cell r="E857">
            <v>7.3478847511799996</v>
          </cell>
        </row>
        <row r="858">
          <cell r="C858" t="str">
            <v>CAPITANEJO</v>
          </cell>
          <cell r="D858">
            <v>-72.699199591099998</v>
          </cell>
          <cell r="E858">
            <v>6.5331799820700001</v>
          </cell>
        </row>
        <row r="859">
          <cell r="C859" t="str">
            <v>CARCASI</v>
          </cell>
          <cell r="D859">
            <v>-72.6270828663</v>
          </cell>
          <cell r="E859">
            <v>6.6287324080700003</v>
          </cell>
        </row>
        <row r="860">
          <cell r="C860" t="str">
            <v>CEPITA</v>
          </cell>
          <cell r="D860">
            <v>-72.973536464600002</v>
          </cell>
          <cell r="E860">
            <v>6.75351840155</v>
          </cell>
        </row>
        <row r="861">
          <cell r="C861" t="str">
            <v>CERRITO</v>
          </cell>
          <cell r="D861">
            <v>-72.692345347</v>
          </cell>
          <cell r="E861">
            <v>6.8442435815799998</v>
          </cell>
        </row>
        <row r="862">
          <cell r="C862" t="str">
            <v>CHARALA</v>
          </cell>
          <cell r="D862">
            <v>-73.146870391099995</v>
          </cell>
          <cell r="E862">
            <v>6.2843488970800001</v>
          </cell>
        </row>
        <row r="863">
          <cell r="C863" t="str">
            <v>CHARTA</v>
          </cell>
          <cell r="D863">
            <v>-72.968798456599998</v>
          </cell>
          <cell r="E863">
            <v>7.2808204724900003</v>
          </cell>
        </row>
        <row r="864">
          <cell r="C864" t="str">
            <v>CHIMA (SAN)</v>
          </cell>
          <cell r="D864">
            <v>-73.373747738000006</v>
          </cell>
          <cell r="E864">
            <v>6.3443517206599997</v>
          </cell>
        </row>
        <row r="865">
          <cell r="C865" t="str">
            <v>CHIPATA</v>
          </cell>
          <cell r="D865">
            <v>-73.637110639599996</v>
          </cell>
          <cell r="E865">
            <v>6.0625209035200003</v>
          </cell>
        </row>
        <row r="866">
          <cell r="C866" t="str">
            <v>CIMITARRA</v>
          </cell>
          <cell r="D866">
            <v>-73.952582123200003</v>
          </cell>
          <cell r="E866">
            <v>6.3206818674700003</v>
          </cell>
        </row>
        <row r="867">
          <cell r="C867" t="str">
            <v>CONCEPCION (SAN)</v>
          </cell>
          <cell r="D867">
            <v>-72.694594253700004</v>
          </cell>
          <cell r="E867">
            <v>6.7688365278799996</v>
          </cell>
        </row>
        <row r="868">
          <cell r="C868" t="str">
            <v>CONFINES</v>
          </cell>
          <cell r="D868">
            <v>-73.240553875700002</v>
          </cell>
          <cell r="E868">
            <v>6.3573274898700003</v>
          </cell>
        </row>
        <row r="869">
          <cell r="C869" t="str">
            <v>CONTRATACION</v>
          </cell>
          <cell r="D869">
            <v>-73.474426367099994</v>
          </cell>
          <cell r="E869">
            <v>6.2905613283399999</v>
          </cell>
        </row>
        <row r="870">
          <cell r="C870" t="str">
            <v>COROMORO</v>
          </cell>
          <cell r="D870">
            <v>-73.040816748799998</v>
          </cell>
          <cell r="E870">
            <v>6.2949949140800001</v>
          </cell>
        </row>
        <row r="871">
          <cell r="C871" t="str">
            <v>CURITI</v>
          </cell>
          <cell r="D871">
            <v>-73.069390520599995</v>
          </cell>
          <cell r="E871">
            <v>6.6051067853500003</v>
          </cell>
        </row>
        <row r="872">
          <cell r="C872" t="str">
            <v>EL CARMEN DE CHUCURI</v>
          </cell>
          <cell r="D872">
            <v>-73.511267744899996</v>
          </cell>
          <cell r="E872">
            <v>6.6979114506500004</v>
          </cell>
        </row>
        <row r="873">
          <cell r="C873" t="str">
            <v>EL GUACAMAYO</v>
          </cell>
          <cell r="D873">
            <v>-73.496892908500001</v>
          </cell>
          <cell r="E873">
            <v>6.2451190071399996</v>
          </cell>
        </row>
        <row r="874">
          <cell r="C874" t="str">
            <v>EL PEÑON (SAN)</v>
          </cell>
          <cell r="D874">
            <v>-73.816910918199994</v>
          </cell>
          <cell r="E874">
            <v>6.0542770458500001</v>
          </cell>
        </row>
        <row r="875">
          <cell r="C875" t="str">
            <v>EL PLAYON</v>
          </cell>
          <cell r="D875">
            <v>-73.202877931499998</v>
          </cell>
          <cell r="E875">
            <v>7.4707195926400001</v>
          </cell>
        </row>
        <row r="876">
          <cell r="C876" t="str">
            <v>ENCINO</v>
          </cell>
          <cell r="D876">
            <v>-73.098738021299994</v>
          </cell>
          <cell r="E876">
            <v>6.1374024968300001</v>
          </cell>
        </row>
        <row r="877">
          <cell r="C877" t="str">
            <v>ENCISO</v>
          </cell>
          <cell r="D877">
            <v>-72.699647035300003</v>
          </cell>
          <cell r="E877">
            <v>6.6680338903500003</v>
          </cell>
        </row>
        <row r="878">
          <cell r="C878" t="str">
            <v>FLORIAN</v>
          </cell>
          <cell r="D878">
            <v>-73.971423067499998</v>
          </cell>
          <cell r="E878">
            <v>5.8046663682600004</v>
          </cell>
        </row>
        <row r="879">
          <cell r="C879" t="str">
            <v>FLORIDABLANCA</v>
          </cell>
          <cell r="D879">
            <v>-73.099032616800002</v>
          </cell>
          <cell r="E879">
            <v>7.0723604029100002</v>
          </cell>
        </row>
        <row r="880">
          <cell r="C880" t="str">
            <v>GALAN</v>
          </cell>
          <cell r="D880">
            <v>-73.287764726299997</v>
          </cell>
          <cell r="E880">
            <v>6.6384150020500003</v>
          </cell>
        </row>
        <row r="881">
          <cell r="C881" t="str">
            <v>GAMBITA</v>
          </cell>
          <cell r="D881">
            <v>-73.344183540100005</v>
          </cell>
          <cell r="E881">
            <v>5.9459812030699997</v>
          </cell>
        </row>
        <row r="882">
          <cell r="C882" t="str">
            <v>GIRON</v>
          </cell>
          <cell r="D882">
            <v>-73.168255873600003</v>
          </cell>
          <cell r="E882">
            <v>7.0727751090800002</v>
          </cell>
        </row>
        <row r="883">
          <cell r="C883" t="str">
            <v>GUACA</v>
          </cell>
          <cell r="D883">
            <v>-72.856322013600007</v>
          </cell>
          <cell r="E883">
            <v>6.8765634523400001</v>
          </cell>
        </row>
        <row r="884">
          <cell r="C884" t="str">
            <v>GUADALUPE (SAN)</v>
          </cell>
          <cell r="D884">
            <v>-73.419292028800001</v>
          </cell>
          <cell r="E884">
            <v>6.2458467646200004</v>
          </cell>
        </row>
        <row r="885">
          <cell r="C885" t="str">
            <v>GUAPOTA</v>
          </cell>
          <cell r="D885">
            <v>-73.320699085800001</v>
          </cell>
          <cell r="E885">
            <v>6.3085880130299996</v>
          </cell>
        </row>
        <row r="886">
          <cell r="C886" t="str">
            <v>GUAVATA</v>
          </cell>
          <cell r="D886">
            <v>-73.700802095499995</v>
          </cell>
          <cell r="E886">
            <v>5.9541360764200002</v>
          </cell>
        </row>
        <row r="887">
          <cell r="C887" t="str">
            <v>GÜEPSA</v>
          </cell>
          <cell r="D887">
            <v>-73.575325953299995</v>
          </cell>
          <cell r="E887">
            <v>6.02484917625</v>
          </cell>
        </row>
        <row r="888">
          <cell r="C888" t="str">
            <v>HATO</v>
          </cell>
          <cell r="D888">
            <v>-73.3081448099</v>
          </cell>
          <cell r="E888">
            <v>6.5429638864699999</v>
          </cell>
        </row>
        <row r="889">
          <cell r="C889" t="str">
            <v>JESUS MARIA</v>
          </cell>
          <cell r="D889">
            <v>-73.783328173599998</v>
          </cell>
          <cell r="E889">
            <v>5.8765434642100001</v>
          </cell>
        </row>
        <row r="890">
          <cell r="C890" t="str">
            <v>JORDAN</v>
          </cell>
          <cell r="D890">
            <v>-73.096053062099998</v>
          </cell>
          <cell r="E890">
            <v>6.7327270947800004</v>
          </cell>
        </row>
        <row r="891">
          <cell r="C891" t="str">
            <v>LA BELLEZA</v>
          </cell>
          <cell r="D891">
            <v>-73.965625865800007</v>
          </cell>
          <cell r="E891">
            <v>5.8595498478500003</v>
          </cell>
        </row>
        <row r="892">
          <cell r="C892" t="str">
            <v>LANDAZURI</v>
          </cell>
          <cell r="D892">
            <v>-73.811085276399993</v>
          </cell>
          <cell r="E892">
            <v>6.21874861486</v>
          </cell>
        </row>
        <row r="893">
          <cell r="C893" t="str">
            <v>LA PAZ (SAN)</v>
          </cell>
          <cell r="D893">
            <v>-73.5895900302</v>
          </cell>
          <cell r="E893">
            <v>6.1785093258400003</v>
          </cell>
        </row>
        <row r="894">
          <cell r="C894" t="str">
            <v>LEBRIJA</v>
          </cell>
          <cell r="D894">
            <v>-73.2195514422</v>
          </cell>
          <cell r="E894">
            <v>7.1133560811200001</v>
          </cell>
        </row>
        <row r="895">
          <cell r="C895" t="str">
            <v>LOS SANTOS</v>
          </cell>
          <cell r="D895">
            <v>-73.1026566715</v>
          </cell>
          <cell r="E895">
            <v>6.7551751937800004</v>
          </cell>
        </row>
        <row r="896">
          <cell r="C896" t="str">
            <v>MACARAVITA</v>
          </cell>
          <cell r="D896">
            <v>-72.593105458599993</v>
          </cell>
          <cell r="E896">
            <v>6.5065804281400004</v>
          </cell>
        </row>
        <row r="897">
          <cell r="C897" t="str">
            <v>MALAGA</v>
          </cell>
          <cell r="D897">
            <v>-72.732379804600001</v>
          </cell>
          <cell r="E897">
            <v>6.7030584577800001</v>
          </cell>
        </row>
        <row r="898">
          <cell r="C898" t="str">
            <v>MATANZA</v>
          </cell>
          <cell r="D898">
            <v>-73.015565644600002</v>
          </cell>
          <cell r="E898">
            <v>7.3231751243299996</v>
          </cell>
        </row>
        <row r="899">
          <cell r="C899" t="str">
            <v>MOGOTES</v>
          </cell>
          <cell r="D899">
            <v>-72.969813792099998</v>
          </cell>
          <cell r="E899">
            <v>6.4752099527800002</v>
          </cell>
        </row>
        <row r="900">
          <cell r="C900" t="str">
            <v>MOLAGAVITA</v>
          </cell>
          <cell r="D900">
            <v>-72.809472228299995</v>
          </cell>
          <cell r="E900">
            <v>6.6743572314000001</v>
          </cell>
        </row>
        <row r="901">
          <cell r="C901" t="str">
            <v>OCAMONTE</v>
          </cell>
          <cell r="D901">
            <v>-73.122563036399995</v>
          </cell>
          <cell r="E901">
            <v>6.3399877298499998</v>
          </cell>
        </row>
        <row r="902">
          <cell r="C902" t="str">
            <v>OIBA</v>
          </cell>
          <cell r="D902">
            <v>-73.2997860153</v>
          </cell>
          <cell r="E902">
            <v>6.2651751325299996</v>
          </cell>
        </row>
        <row r="903">
          <cell r="C903" t="str">
            <v>ONZAGA</v>
          </cell>
          <cell r="D903">
            <v>-72.816759844000003</v>
          </cell>
          <cell r="E903">
            <v>6.3440936853799998</v>
          </cell>
        </row>
        <row r="904">
          <cell r="C904" t="str">
            <v>PALMAR</v>
          </cell>
          <cell r="D904">
            <v>-73.291090178199994</v>
          </cell>
          <cell r="E904">
            <v>6.53778933221</v>
          </cell>
        </row>
        <row r="905">
          <cell r="C905" t="str">
            <v>PALMAS DEL SOCORRO</v>
          </cell>
          <cell r="D905">
            <v>-73.287763974399994</v>
          </cell>
          <cell r="E905">
            <v>6.4061386561699996</v>
          </cell>
        </row>
        <row r="906">
          <cell r="C906" t="str">
            <v>PARAMO</v>
          </cell>
          <cell r="D906">
            <v>-73.170399537199998</v>
          </cell>
          <cell r="E906">
            <v>6.4165923783399998</v>
          </cell>
        </row>
        <row r="907">
          <cell r="C907" t="str">
            <v>PIEDECUESTA</v>
          </cell>
          <cell r="D907">
            <v>-73.054660853000001</v>
          </cell>
          <cell r="E907">
            <v>6.9974758040699996</v>
          </cell>
        </row>
        <row r="908">
          <cell r="C908" t="str">
            <v>PINCHOTE</v>
          </cell>
          <cell r="D908">
            <v>-73.172914316800004</v>
          </cell>
          <cell r="E908">
            <v>6.5320602703699997</v>
          </cell>
        </row>
        <row r="909">
          <cell r="C909" t="str">
            <v>PUENTE NACIONAL</v>
          </cell>
          <cell r="D909">
            <v>-73.678134102399994</v>
          </cell>
          <cell r="E909">
            <v>5.8779626654400001</v>
          </cell>
        </row>
        <row r="910">
          <cell r="C910" t="str">
            <v>PUERTO PARRA</v>
          </cell>
          <cell r="D910">
            <v>-74.056094289399994</v>
          </cell>
          <cell r="E910">
            <v>6.6508067020699997</v>
          </cell>
        </row>
        <row r="911">
          <cell r="C911" t="str">
            <v>PUERTO WILCHES</v>
          </cell>
          <cell r="D911">
            <v>-73.899334022900007</v>
          </cell>
          <cell r="E911">
            <v>7.34906614379</v>
          </cell>
        </row>
        <row r="912">
          <cell r="C912" t="str">
            <v>RIONEGRO (SAN)</v>
          </cell>
          <cell r="D912">
            <v>-73.150146911799993</v>
          </cell>
          <cell r="E912">
            <v>7.2650104862399996</v>
          </cell>
        </row>
        <row r="913">
          <cell r="C913" t="str">
            <v>SABANA DE TORRES</v>
          </cell>
          <cell r="D913">
            <v>-73.499050160799996</v>
          </cell>
          <cell r="E913">
            <v>7.3919119441800003</v>
          </cell>
        </row>
        <row r="914">
          <cell r="C914" t="str">
            <v>SAN ANDRES</v>
          </cell>
          <cell r="D914">
            <v>-72.848804236199996</v>
          </cell>
          <cell r="E914">
            <v>6.8123101521900002</v>
          </cell>
        </row>
        <row r="915">
          <cell r="C915" t="str">
            <v>SAN BENITO</v>
          </cell>
          <cell r="D915">
            <v>-73.509387345199997</v>
          </cell>
          <cell r="E915">
            <v>6.1262445812199999</v>
          </cell>
        </row>
        <row r="916">
          <cell r="C916" t="str">
            <v>SAN GIL</v>
          </cell>
          <cell r="D916">
            <v>-73.136881497900006</v>
          </cell>
          <cell r="E916">
            <v>6.5556094669</v>
          </cell>
        </row>
        <row r="917">
          <cell r="C917" t="str">
            <v>SAN JOAQUIN</v>
          </cell>
          <cell r="D917">
            <v>-72.867638119099993</v>
          </cell>
          <cell r="E917">
            <v>6.4275479356899998</v>
          </cell>
        </row>
        <row r="918">
          <cell r="C918" t="str">
            <v>SAN JOSE DE MIRANDA</v>
          </cell>
          <cell r="D918">
            <v>-72.733615961400005</v>
          </cell>
          <cell r="E918">
            <v>6.6589947972700001</v>
          </cell>
        </row>
        <row r="919">
          <cell r="C919" t="str">
            <v>SAN MIGUEL (SAN)</v>
          </cell>
          <cell r="D919">
            <v>-72.644155092399998</v>
          </cell>
          <cell r="E919">
            <v>6.5756253926000001</v>
          </cell>
        </row>
        <row r="920">
          <cell r="C920" t="str">
            <v>SAN VICENTE DE CHUCURI</v>
          </cell>
          <cell r="D920">
            <v>-73.411023934400006</v>
          </cell>
          <cell r="E920">
            <v>6.8803829351200001</v>
          </cell>
        </row>
        <row r="921">
          <cell r="C921" t="str">
            <v>SANTA BARBARA (SAN)</v>
          </cell>
          <cell r="D921">
            <v>-72.907336278800003</v>
          </cell>
          <cell r="E921">
            <v>6.9905106807199999</v>
          </cell>
        </row>
        <row r="922">
          <cell r="C922" t="str">
            <v>SANTA HELENA DEL OPON</v>
          </cell>
          <cell r="D922">
            <v>-73.616793269300004</v>
          </cell>
          <cell r="E922">
            <v>6.3396453498499996</v>
          </cell>
        </row>
        <row r="923">
          <cell r="C923" t="str">
            <v>SIMACOTA</v>
          </cell>
          <cell r="D923">
            <v>-73.337367672799999</v>
          </cell>
          <cell r="E923">
            <v>6.4434711366800004</v>
          </cell>
        </row>
        <row r="924">
          <cell r="C924" t="str">
            <v>SOCORRO</v>
          </cell>
          <cell r="D924">
            <v>-73.261196423800001</v>
          </cell>
          <cell r="E924">
            <v>6.4638555155199997</v>
          </cell>
        </row>
        <row r="925">
          <cell r="C925" t="str">
            <v>SUAITA</v>
          </cell>
          <cell r="D925">
            <v>-73.438416355800001</v>
          </cell>
          <cell r="E925">
            <v>6.1035422951399996</v>
          </cell>
        </row>
        <row r="926">
          <cell r="C926" t="str">
            <v>SUCRE (SAN)</v>
          </cell>
          <cell r="D926">
            <v>-73.790974630500003</v>
          </cell>
          <cell r="E926">
            <v>5.9187434119800004</v>
          </cell>
        </row>
        <row r="927">
          <cell r="C927" t="str">
            <v>SURATA</v>
          </cell>
          <cell r="D927">
            <v>-72.984231965899994</v>
          </cell>
          <cell r="E927">
            <v>7.3665795691899998</v>
          </cell>
        </row>
        <row r="928">
          <cell r="C928" t="str">
            <v>TONA</v>
          </cell>
          <cell r="D928">
            <v>-72.966018263600006</v>
          </cell>
          <cell r="E928">
            <v>7.2027352413400001</v>
          </cell>
        </row>
        <row r="929">
          <cell r="C929" t="str">
            <v>VALLE DE SAN JOSE</v>
          </cell>
          <cell r="D929">
            <v>-73.143737270900004</v>
          </cell>
          <cell r="E929">
            <v>6.4477896874400003</v>
          </cell>
        </row>
        <row r="930">
          <cell r="C930" t="str">
            <v>VELEZ</v>
          </cell>
          <cell r="D930">
            <v>-73.666299069199994</v>
          </cell>
          <cell r="E930">
            <v>6.0109534491399996</v>
          </cell>
        </row>
        <row r="931">
          <cell r="C931" t="str">
            <v>VETAS</v>
          </cell>
          <cell r="D931">
            <v>-72.871040875800006</v>
          </cell>
          <cell r="E931">
            <v>7.3098100233099998</v>
          </cell>
        </row>
        <row r="932">
          <cell r="C932" t="str">
            <v>VILLANUEVA (SAN)</v>
          </cell>
          <cell r="D932">
            <v>-73.174306688599998</v>
          </cell>
          <cell r="E932">
            <v>6.6700776716499997</v>
          </cell>
        </row>
        <row r="933">
          <cell r="C933" t="str">
            <v>ZAPATOCA</v>
          </cell>
          <cell r="D933">
            <v>-73.267910084099995</v>
          </cell>
          <cell r="E933">
            <v>6.8143389004200001</v>
          </cell>
        </row>
        <row r="934">
          <cell r="C934" t="str">
            <v>SINCELEJO</v>
          </cell>
          <cell r="D934">
            <v>-75.395483562699994</v>
          </cell>
          <cell r="E934">
            <v>9.3023331043899997</v>
          </cell>
        </row>
        <row r="935">
          <cell r="C935" t="str">
            <v>BUENAVISTA (SUC)</v>
          </cell>
          <cell r="D935">
            <v>-74.973015003100002</v>
          </cell>
          <cell r="E935">
            <v>9.3198572784899998</v>
          </cell>
        </row>
        <row r="936">
          <cell r="C936" t="str">
            <v>CAIMITO</v>
          </cell>
          <cell r="D936">
            <v>-75.117140817399999</v>
          </cell>
          <cell r="E936">
            <v>8.7893239335499995</v>
          </cell>
        </row>
        <row r="937">
          <cell r="C937" t="str">
            <v>COLOSO</v>
          </cell>
          <cell r="D937">
            <v>-75.353256754900002</v>
          </cell>
          <cell r="E937">
            <v>9.4941928581100008</v>
          </cell>
        </row>
        <row r="938">
          <cell r="C938" t="str">
            <v>COROZAL</v>
          </cell>
          <cell r="D938">
            <v>-75.2931671674</v>
          </cell>
          <cell r="E938">
            <v>9.3191055711700006</v>
          </cell>
        </row>
        <row r="939">
          <cell r="C939" t="str">
            <v>COVEÑAS</v>
          </cell>
          <cell r="D939">
            <v>-75.691867099500001</v>
          </cell>
          <cell r="E939">
            <v>9.4024633943700007</v>
          </cell>
        </row>
        <row r="940">
          <cell r="C940" t="str">
            <v>CHALAN</v>
          </cell>
          <cell r="D940">
            <v>-75.312696313499998</v>
          </cell>
          <cell r="E940">
            <v>9.5453516236800002</v>
          </cell>
        </row>
        <row r="941">
          <cell r="C941" t="str">
            <v>EL ROBLE</v>
          </cell>
          <cell r="D941">
            <v>-75.198831101500005</v>
          </cell>
          <cell r="E941">
            <v>9.0995318470199997</v>
          </cell>
        </row>
        <row r="942">
          <cell r="C942" t="str">
            <v>GALERAS</v>
          </cell>
          <cell r="D942">
            <v>-75.049420016499994</v>
          </cell>
          <cell r="E942">
            <v>9.1596726194000002</v>
          </cell>
        </row>
        <row r="943">
          <cell r="C943" t="str">
            <v>GUARANDA</v>
          </cell>
          <cell r="D943">
            <v>-74.538345419600006</v>
          </cell>
          <cell r="E943">
            <v>8.4648470428600007</v>
          </cell>
        </row>
        <row r="944">
          <cell r="C944" t="str">
            <v>LA UNION (SUC)</v>
          </cell>
          <cell r="D944">
            <v>-75.276055795600001</v>
          </cell>
          <cell r="E944">
            <v>8.85397530961</v>
          </cell>
        </row>
        <row r="945">
          <cell r="C945" t="str">
            <v>LOS PALMITOS</v>
          </cell>
          <cell r="D945">
            <v>-75.268748892999994</v>
          </cell>
          <cell r="E945">
            <v>9.3802284077099998</v>
          </cell>
        </row>
        <row r="946">
          <cell r="C946" t="str">
            <v>MAJAGUAL</v>
          </cell>
          <cell r="D946">
            <v>-74.628101398499993</v>
          </cell>
          <cell r="E946">
            <v>8.5407129963100008</v>
          </cell>
        </row>
        <row r="947">
          <cell r="C947" t="str">
            <v>MORROA</v>
          </cell>
          <cell r="D947">
            <v>-75.306199784599997</v>
          </cell>
          <cell r="E947">
            <v>9.3313193807800001</v>
          </cell>
        </row>
        <row r="948">
          <cell r="C948" t="str">
            <v>OVEJAS</v>
          </cell>
          <cell r="D948">
            <v>-75.229084440799994</v>
          </cell>
          <cell r="E948">
            <v>9.5266872387300001</v>
          </cell>
        </row>
        <row r="949">
          <cell r="C949" t="str">
            <v>PALMITO</v>
          </cell>
          <cell r="D949">
            <v>-75.541259150900004</v>
          </cell>
          <cell r="E949">
            <v>9.33310829781</v>
          </cell>
        </row>
        <row r="950">
          <cell r="C950" t="str">
            <v>SAMPUES</v>
          </cell>
          <cell r="D950">
            <v>-75.380191230700007</v>
          </cell>
          <cell r="E950">
            <v>9.1832059554899992</v>
          </cell>
        </row>
        <row r="951">
          <cell r="C951" t="str">
            <v>SAN BENITO ABAD</v>
          </cell>
          <cell r="D951">
            <v>-75.031160809400006</v>
          </cell>
          <cell r="E951">
            <v>8.9299710595199997</v>
          </cell>
        </row>
        <row r="952">
          <cell r="C952" t="str">
            <v>SAN JUAN DE BETULIA</v>
          </cell>
          <cell r="D952">
            <v>-75.243564540199998</v>
          </cell>
          <cell r="E952">
            <v>9.2730659877099999</v>
          </cell>
        </row>
        <row r="953">
          <cell r="C953" t="str">
            <v>SAN MARCOS</v>
          </cell>
          <cell r="D953">
            <v>-75.132397595599997</v>
          </cell>
          <cell r="E953">
            <v>8.6648288914399991</v>
          </cell>
        </row>
        <row r="954">
          <cell r="C954" t="str">
            <v>SAN ONOFRE</v>
          </cell>
          <cell r="D954">
            <v>-75.5230306988</v>
          </cell>
          <cell r="E954">
            <v>9.7369320138000006</v>
          </cell>
        </row>
        <row r="955">
          <cell r="C955" t="str">
            <v>SAN PEDRO (SUC)</v>
          </cell>
          <cell r="D955">
            <v>-75.063489703100004</v>
          </cell>
          <cell r="E955">
            <v>9.3959636369100004</v>
          </cell>
        </row>
        <row r="956">
          <cell r="C956" t="str">
            <v>SAN LUIS DE SINCE</v>
          </cell>
          <cell r="D956">
            <v>-75.146033049899998</v>
          </cell>
          <cell r="E956">
            <v>9.2441959927500008</v>
          </cell>
        </row>
        <row r="957">
          <cell r="C957" t="str">
            <v>SUCRE (SUC)</v>
          </cell>
          <cell r="D957">
            <v>-74.723225114900004</v>
          </cell>
          <cell r="E957">
            <v>8.8117407460399999</v>
          </cell>
        </row>
        <row r="958">
          <cell r="C958" t="str">
            <v>SANTIAGO DE TOLU</v>
          </cell>
          <cell r="D958">
            <v>-75.581298720299998</v>
          </cell>
          <cell r="E958">
            <v>9.5254732286100001</v>
          </cell>
        </row>
        <row r="959">
          <cell r="C959" t="str">
            <v>SAN JOSE DE TOLUVIEJO</v>
          </cell>
          <cell r="D959">
            <v>-75.440821769400003</v>
          </cell>
          <cell r="E959">
            <v>9.4518446993699996</v>
          </cell>
        </row>
        <row r="960">
          <cell r="C960" t="str">
            <v>IBAGUE</v>
          </cell>
          <cell r="D960">
            <v>-75.193714776500002</v>
          </cell>
          <cell r="E960">
            <v>4.4396089913600001</v>
          </cell>
        </row>
        <row r="961">
          <cell r="C961" t="str">
            <v>ALPUJARRA</v>
          </cell>
          <cell r="D961">
            <v>-74.932863823399998</v>
          </cell>
          <cell r="E961">
            <v>3.39173128917</v>
          </cell>
        </row>
        <row r="962">
          <cell r="C962" t="str">
            <v>ALVARADO</v>
          </cell>
          <cell r="D962">
            <v>-74.953557142700006</v>
          </cell>
          <cell r="E962">
            <v>4.5673435983299999</v>
          </cell>
        </row>
        <row r="963">
          <cell r="C963" t="str">
            <v>AMBALEMA</v>
          </cell>
          <cell r="D963">
            <v>-74.764440889599996</v>
          </cell>
          <cell r="E963">
            <v>4.7826339927600001</v>
          </cell>
        </row>
        <row r="964">
          <cell r="C964" t="str">
            <v>ANZOATEGUI</v>
          </cell>
          <cell r="D964">
            <v>-75.096450740999998</v>
          </cell>
          <cell r="E964">
            <v>4.6274736184099998</v>
          </cell>
        </row>
        <row r="965">
          <cell r="C965" t="str">
            <v>ARMERO</v>
          </cell>
          <cell r="D965">
            <v>-74.884412995700004</v>
          </cell>
          <cell r="E965">
            <v>5.0306783921899996</v>
          </cell>
        </row>
        <row r="966">
          <cell r="C966" t="str">
            <v>ATACO</v>
          </cell>
          <cell r="D966">
            <v>-75.382534257000003</v>
          </cell>
          <cell r="E966">
            <v>3.59063573735</v>
          </cell>
        </row>
        <row r="967">
          <cell r="C967" t="str">
            <v>CAJAMARCA</v>
          </cell>
          <cell r="D967">
            <v>-75.435485263399997</v>
          </cell>
          <cell r="E967">
            <v>4.4366727615399997</v>
          </cell>
        </row>
        <row r="968">
          <cell r="C968" t="str">
            <v>CARMEN DE APICALA</v>
          </cell>
          <cell r="D968">
            <v>-74.716169420900002</v>
          </cell>
          <cell r="E968">
            <v>4.1479120574000001</v>
          </cell>
        </row>
        <row r="969">
          <cell r="C969" t="str">
            <v>CASABIANCA</v>
          </cell>
          <cell r="D969">
            <v>-75.120966146699999</v>
          </cell>
          <cell r="E969">
            <v>5.0784645076299997</v>
          </cell>
        </row>
        <row r="970">
          <cell r="C970" t="str">
            <v>CHAPARRAL</v>
          </cell>
          <cell r="D970">
            <v>-75.480743053599994</v>
          </cell>
          <cell r="E970">
            <v>3.7230683757</v>
          </cell>
        </row>
        <row r="971">
          <cell r="C971" t="str">
            <v>COELLO</v>
          </cell>
          <cell r="D971">
            <v>-74.898464347800001</v>
          </cell>
          <cell r="E971">
            <v>4.2872755495300003</v>
          </cell>
        </row>
        <row r="972">
          <cell r="C972" t="str">
            <v>COYAIMA</v>
          </cell>
          <cell r="D972">
            <v>-75.193878296600005</v>
          </cell>
          <cell r="E972">
            <v>3.7980279798100001</v>
          </cell>
        </row>
        <row r="973">
          <cell r="C973" t="str">
            <v>CUNDAY</v>
          </cell>
          <cell r="D973">
            <v>-74.692227216099994</v>
          </cell>
          <cell r="E973">
            <v>4.05925925801</v>
          </cell>
        </row>
        <row r="974">
          <cell r="C974" t="str">
            <v>DOLORES</v>
          </cell>
          <cell r="D974">
            <v>-74.896844753300002</v>
          </cell>
          <cell r="E974">
            <v>3.5390360027100001</v>
          </cell>
        </row>
        <row r="975">
          <cell r="C975" t="str">
            <v>ESPINAL</v>
          </cell>
          <cell r="D975">
            <v>-74.8854497584</v>
          </cell>
          <cell r="E975">
            <v>4.1513142205699998</v>
          </cell>
        </row>
        <row r="976">
          <cell r="C976" t="str">
            <v>FALAN</v>
          </cell>
          <cell r="D976">
            <v>-74.953007170399999</v>
          </cell>
          <cell r="E976">
            <v>5.1231038628499999</v>
          </cell>
        </row>
        <row r="977">
          <cell r="C977" t="str">
            <v>FLANDES</v>
          </cell>
          <cell r="D977">
            <v>-74.818767458699995</v>
          </cell>
          <cell r="E977">
            <v>4.2763716501299998</v>
          </cell>
        </row>
        <row r="978">
          <cell r="C978" t="str">
            <v>FRESNO</v>
          </cell>
          <cell r="D978">
            <v>-75.035627147599996</v>
          </cell>
          <cell r="E978">
            <v>5.1536382610000002</v>
          </cell>
        </row>
        <row r="979">
          <cell r="C979" t="str">
            <v>GUAMO</v>
          </cell>
          <cell r="D979">
            <v>-74.968127150000001</v>
          </cell>
          <cell r="E979">
            <v>4.0310039056100004</v>
          </cell>
        </row>
        <row r="980">
          <cell r="C980" t="str">
            <v>HERVEO</v>
          </cell>
          <cell r="D980">
            <v>-75.177151086500004</v>
          </cell>
          <cell r="E980">
            <v>5.0802275250799998</v>
          </cell>
        </row>
        <row r="981">
          <cell r="C981" t="str">
            <v>HONDA</v>
          </cell>
          <cell r="D981">
            <v>-74.741577973800005</v>
          </cell>
          <cell r="E981">
            <v>5.2015088992200003</v>
          </cell>
        </row>
        <row r="982">
          <cell r="C982" t="str">
            <v>ICONONZO</v>
          </cell>
          <cell r="D982">
            <v>-74.531976189700003</v>
          </cell>
          <cell r="E982">
            <v>4.1764362045699999</v>
          </cell>
        </row>
        <row r="983">
          <cell r="C983" t="str">
            <v>LERIDA</v>
          </cell>
          <cell r="D983">
            <v>-74.910634354999999</v>
          </cell>
          <cell r="E983">
            <v>4.8620253461900003</v>
          </cell>
        </row>
        <row r="984">
          <cell r="C984" t="str">
            <v>LIBANO</v>
          </cell>
          <cell r="D984">
            <v>-75.063420930999996</v>
          </cell>
          <cell r="E984">
            <v>4.9234423743700004</v>
          </cell>
        </row>
        <row r="985">
          <cell r="C985" t="str">
            <v>SAN SEBASTIAN DE MARIQUITA</v>
          </cell>
          <cell r="D985">
            <v>-74.889294819699998</v>
          </cell>
          <cell r="E985">
            <v>5.1996911831999997</v>
          </cell>
        </row>
        <row r="986">
          <cell r="C986" t="str">
            <v>MELGAR</v>
          </cell>
          <cell r="D986">
            <v>-74.629850400899997</v>
          </cell>
          <cell r="E986">
            <v>4.2081548920299996</v>
          </cell>
        </row>
        <row r="987">
          <cell r="C987" t="str">
            <v>MURILLO</v>
          </cell>
          <cell r="D987">
            <v>-75.170786816399996</v>
          </cell>
          <cell r="E987">
            <v>4.8750710143199996</v>
          </cell>
        </row>
        <row r="988">
          <cell r="C988" t="str">
            <v>NATAGAIMA</v>
          </cell>
          <cell r="D988">
            <v>-75.093478003200005</v>
          </cell>
          <cell r="E988">
            <v>3.6248585375900002</v>
          </cell>
        </row>
        <row r="989">
          <cell r="C989" t="str">
            <v>ORTEGA</v>
          </cell>
          <cell r="D989">
            <v>-75.222601095100003</v>
          </cell>
          <cell r="E989">
            <v>3.9349163865799999</v>
          </cell>
        </row>
        <row r="990">
          <cell r="C990" t="str">
            <v>PALOCABILDO</v>
          </cell>
          <cell r="D990">
            <v>-75.022197572400003</v>
          </cell>
          <cell r="E990">
            <v>5.1209719686800002</v>
          </cell>
        </row>
        <row r="991">
          <cell r="C991" t="str">
            <v>PIEDRAS</v>
          </cell>
          <cell r="D991">
            <v>-74.8780739866</v>
          </cell>
          <cell r="E991">
            <v>4.5439082856399997</v>
          </cell>
        </row>
        <row r="992">
          <cell r="C992" t="str">
            <v>PLANADAS</v>
          </cell>
          <cell r="D992">
            <v>-75.643961472200004</v>
          </cell>
          <cell r="E992">
            <v>3.1976614694999999</v>
          </cell>
        </row>
        <row r="993">
          <cell r="C993" t="str">
            <v>PRADO</v>
          </cell>
          <cell r="D993">
            <v>-74.927455568599996</v>
          </cell>
          <cell r="E993">
            <v>3.7510132344699998</v>
          </cell>
        </row>
        <row r="994">
          <cell r="C994" t="str">
            <v>PURIFICACION</v>
          </cell>
          <cell r="D994">
            <v>-74.928646193700004</v>
          </cell>
          <cell r="E994">
            <v>3.85937985749</v>
          </cell>
        </row>
        <row r="995">
          <cell r="C995" t="str">
            <v>RIOBLANCO</v>
          </cell>
          <cell r="D995">
            <v>-75.644387665500005</v>
          </cell>
          <cell r="E995">
            <v>3.5298632299000001</v>
          </cell>
        </row>
        <row r="996">
          <cell r="C996" t="str">
            <v>RONCESVALLES</v>
          </cell>
          <cell r="D996">
            <v>-75.606002325199995</v>
          </cell>
          <cell r="E996">
            <v>4.0115977598299999</v>
          </cell>
        </row>
        <row r="997">
          <cell r="C997" t="str">
            <v>ROVIRA</v>
          </cell>
          <cell r="D997">
            <v>-75.240868297099993</v>
          </cell>
          <cell r="E997">
            <v>4.2389326854</v>
          </cell>
        </row>
        <row r="998">
          <cell r="C998" t="str">
            <v>SALDAÑA</v>
          </cell>
          <cell r="D998">
            <v>-75.016068995699996</v>
          </cell>
          <cell r="E998">
            <v>3.9267926576600001</v>
          </cell>
        </row>
        <row r="999">
          <cell r="C999" t="str">
            <v>SAN ANTONIO</v>
          </cell>
          <cell r="D999">
            <v>-75.480906705999999</v>
          </cell>
          <cell r="E999">
            <v>3.9129760519999999</v>
          </cell>
        </row>
        <row r="1000">
          <cell r="C1000" t="str">
            <v>SAN LUIS (TOL)</v>
          </cell>
          <cell r="D1000">
            <v>-75.095787189700005</v>
          </cell>
          <cell r="E1000">
            <v>4.1337206143099996</v>
          </cell>
        </row>
        <row r="1001">
          <cell r="C1001" t="str">
            <v>SANTA ISABEL</v>
          </cell>
          <cell r="D1001">
            <v>-75.097934392200003</v>
          </cell>
          <cell r="E1001">
            <v>4.7136057673899998</v>
          </cell>
        </row>
        <row r="1002">
          <cell r="C1002" t="str">
            <v>SUAREZ (TOL)</v>
          </cell>
          <cell r="D1002">
            <v>-74.831883108400007</v>
          </cell>
          <cell r="E1002">
            <v>4.0488842589000003</v>
          </cell>
        </row>
        <row r="1003">
          <cell r="C1003" t="str">
            <v>VALLE DE SAN JUAN</v>
          </cell>
          <cell r="D1003">
            <v>-75.115669234199999</v>
          </cell>
          <cell r="E1003">
            <v>4.1974936728900003</v>
          </cell>
        </row>
        <row r="1004">
          <cell r="C1004" t="str">
            <v>VENADILLO</v>
          </cell>
          <cell r="D1004">
            <v>-74.929170854600002</v>
          </cell>
          <cell r="E1004">
            <v>4.7179665934799999</v>
          </cell>
        </row>
        <row r="1005">
          <cell r="C1005" t="str">
            <v>VILLAHERMOSA</v>
          </cell>
          <cell r="D1005">
            <v>-75.117729101699993</v>
          </cell>
          <cell r="E1005">
            <v>5.0304522819499997</v>
          </cell>
        </row>
        <row r="1006">
          <cell r="C1006" t="str">
            <v>VILLARRICA</v>
          </cell>
          <cell r="D1006">
            <v>-74.600295547000002</v>
          </cell>
          <cell r="E1006">
            <v>3.93674513818</v>
          </cell>
        </row>
        <row r="1007">
          <cell r="C1007" t="str">
            <v>CALI</v>
          </cell>
          <cell r="D1007">
            <v>-76.521565150800001</v>
          </cell>
          <cell r="E1007">
            <v>3.4144143045800002</v>
          </cell>
        </row>
        <row r="1008">
          <cell r="C1008" t="str">
            <v>ALCALA</v>
          </cell>
          <cell r="D1008">
            <v>-75.779813869899996</v>
          </cell>
          <cell r="E1008">
            <v>4.6749895424299996</v>
          </cell>
        </row>
        <row r="1009">
          <cell r="C1009" t="str">
            <v>ANDALUCIA</v>
          </cell>
          <cell r="D1009">
            <v>-76.167921202000002</v>
          </cell>
          <cell r="E1009">
            <v>4.17172441625</v>
          </cell>
        </row>
        <row r="1010">
          <cell r="C1010" t="str">
            <v>ANSERMANUEVO</v>
          </cell>
          <cell r="D1010">
            <v>-75.991980673399993</v>
          </cell>
          <cell r="E1010">
            <v>4.7949227141100002</v>
          </cell>
        </row>
        <row r="1011">
          <cell r="C1011" t="str">
            <v>ARGELIA (VAL)</v>
          </cell>
          <cell r="D1011">
            <v>-76.119905714500007</v>
          </cell>
          <cell r="E1011">
            <v>4.7269462647599996</v>
          </cell>
        </row>
        <row r="1012">
          <cell r="C1012" t="str">
            <v>BOLIVAR (VAL)</v>
          </cell>
          <cell r="D1012">
            <v>-76.183573861699998</v>
          </cell>
          <cell r="E1012">
            <v>4.3378422041500002</v>
          </cell>
        </row>
        <row r="1013">
          <cell r="C1013" t="str">
            <v>BUENAVENTURA</v>
          </cell>
          <cell r="D1013">
            <v>-77.011740200299997</v>
          </cell>
          <cell r="E1013">
            <v>3.8758024367299999</v>
          </cell>
        </row>
        <row r="1014">
          <cell r="C1014" t="str">
            <v>GUADALAJARA DE BUGA</v>
          </cell>
          <cell r="D1014">
            <v>-76.298961133099994</v>
          </cell>
          <cell r="E1014">
            <v>3.9008235437700001</v>
          </cell>
        </row>
        <row r="1015">
          <cell r="C1015" t="str">
            <v>BUGALAGRANDE</v>
          </cell>
          <cell r="D1015">
            <v>-76.156807744399998</v>
          </cell>
          <cell r="E1015">
            <v>4.2083315917300004</v>
          </cell>
        </row>
        <row r="1016">
          <cell r="C1016" t="str">
            <v>CAICEDONIA</v>
          </cell>
          <cell r="D1016">
            <v>-75.830318052199999</v>
          </cell>
          <cell r="E1016">
            <v>4.3346096944800001</v>
          </cell>
        </row>
        <row r="1017">
          <cell r="C1017" t="str">
            <v>CALIMA</v>
          </cell>
          <cell r="D1017">
            <v>-76.484391746900002</v>
          </cell>
          <cell r="E1017">
            <v>3.9335244626799999</v>
          </cell>
        </row>
        <row r="1018">
          <cell r="C1018" t="str">
            <v>CANDELARIA (VAL)</v>
          </cell>
          <cell r="D1018">
            <v>-76.346428906599996</v>
          </cell>
          <cell r="E1018">
            <v>3.40776646565</v>
          </cell>
        </row>
        <row r="1019">
          <cell r="C1019" t="str">
            <v>CARTAGO</v>
          </cell>
          <cell r="D1019">
            <v>-75.942264043600005</v>
          </cell>
          <cell r="E1019">
            <v>4.7587550975699999</v>
          </cell>
        </row>
        <row r="1020">
          <cell r="C1020" t="str">
            <v>DAGUA</v>
          </cell>
          <cell r="D1020">
            <v>-76.688871007900005</v>
          </cell>
          <cell r="E1020">
            <v>3.6573084845000001</v>
          </cell>
        </row>
        <row r="1021">
          <cell r="C1021" t="str">
            <v>EL AGUILA</v>
          </cell>
          <cell r="D1021">
            <v>-76.041299068100003</v>
          </cell>
          <cell r="E1021">
            <v>4.9096133400799999</v>
          </cell>
        </row>
        <row r="1022">
          <cell r="C1022" t="str">
            <v>EL CAIRO</v>
          </cell>
          <cell r="D1022">
            <v>-76.221603514700007</v>
          </cell>
          <cell r="E1022">
            <v>4.7608831003700001</v>
          </cell>
        </row>
        <row r="1023">
          <cell r="C1023" t="str">
            <v>EL CERRITO</v>
          </cell>
          <cell r="D1023">
            <v>-76.311725535600004</v>
          </cell>
          <cell r="E1023">
            <v>3.6842589413</v>
          </cell>
        </row>
        <row r="1024">
          <cell r="C1024" t="str">
            <v>EL DOVIO</v>
          </cell>
          <cell r="D1024">
            <v>-76.237084109799994</v>
          </cell>
          <cell r="E1024">
            <v>4.5104528849900003</v>
          </cell>
        </row>
        <row r="1025">
          <cell r="C1025" t="str">
            <v>FLORIDA</v>
          </cell>
          <cell r="D1025">
            <v>-76.234501744400006</v>
          </cell>
          <cell r="E1025">
            <v>3.3239181063399998</v>
          </cell>
        </row>
        <row r="1026">
          <cell r="C1026" t="str">
            <v>GINEBRA</v>
          </cell>
          <cell r="D1026">
            <v>-76.268067888399997</v>
          </cell>
          <cell r="E1026">
            <v>3.7241811473399999</v>
          </cell>
        </row>
        <row r="1027">
          <cell r="C1027" t="str">
            <v>GUACARI</v>
          </cell>
          <cell r="D1027">
            <v>-76.331367351400004</v>
          </cell>
          <cell r="E1027">
            <v>3.7629090078399998</v>
          </cell>
        </row>
        <row r="1028">
          <cell r="C1028" t="str">
            <v>JAMUNDI</v>
          </cell>
          <cell r="D1028">
            <v>-76.542458728499994</v>
          </cell>
          <cell r="E1028">
            <v>3.2622757602200001</v>
          </cell>
        </row>
        <row r="1029">
          <cell r="C1029" t="str">
            <v>LA CUMBRE</v>
          </cell>
          <cell r="D1029">
            <v>-76.567932222400003</v>
          </cell>
          <cell r="E1029">
            <v>3.6494471606599999</v>
          </cell>
        </row>
        <row r="1030">
          <cell r="C1030" t="str">
            <v>LA UNION (VAL)</v>
          </cell>
          <cell r="D1030">
            <v>-76.099607182200003</v>
          </cell>
          <cell r="E1030">
            <v>4.5337832881700004</v>
          </cell>
        </row>
        <row r="1031">
          <cell r="C1031" t="str">
            <v>LA VICTORIA (VAL)</v>
          </cell>
          <cell r="D1031">
            <v>-76.036528784300003</v>
          </cell>
          <cell r="E1031">
            <v>4.5236032638800001</v>
          </cell>
        </row>
        <row r="1032">
          <cell r="C1032" t="str">
            <v>OBANDO</v>
          </cell>
          <cell r="D1032">
            <v>-75.974688733899995</v>
          </cell>
          <cell r="E1032">
            <v>4.5757227050399996</v>
          </cell>
        </row>
        <row r="1033">
          <cell r="C1033" t="str">
            <v>PALMIRA</v>
          </cell>
          <cell r="D1033">
            <v>-76.298582546399999</v>
          </cell>
          <cell r="E1033">
            <v>3.5323491529900002</v>
          </cell>
        </row>
        <row r="1034">
          <cell r="C1034" t="str">
            <v>PRADERA</v>
          </cell>
          <cell r="D1034">
            <v>-76.2418202275</v>
          </cell>
          <cell r="E1034">
            <v>3.4198274085100002</v>
          </cell>
        </row>
        <row r="1035">
          <cell r="C1035" t="str">
            <v>RESTREPO (VAL)</v>
          </cell>
          <cell r="D1035">
            <v>-76.523117035300004</v>
          </cell>
          <cell r="E1035">
            <v>3.82134838162</v>
          </cell>
        </row>
        <row r="1036">
          <cell r="C1036" t="str">
            <v>RIOFRIO</v>
          </cell>
          <cell r="D1036">
            <v>-76.288312678099999</v>
          </cell>
          <cell r="E1036">
            <v>4.1569049891700001</v>
          </cell>
        </row>
        <row r="1037">
          <cell r="C1037" t="str">
            <v>ROLDANILLO</v>
          </cell>
          <cell r="D1037">
            <v>-76.152286628499994</v>
          </cell>
          <cell r="E1037">
            <v>4.4135962000999998</v>
          </cell>
        </row>
        <row r="1038">
          <cell r="C1038" t="str">
            <v>SAN PEDRO (VAL)</v>
          </cell>
          <cell r="D1038">
            <v>-76.228537785</v>
          </cell>
          <cell r="E1038">
            <v>3.9949926065199999</v>
          </cell>
        </row>
        <row r="1039">
          <cell r="C1039" t="str">
            <v>SEVILLA</v>
          </cell>
          <cell r="D1039">
            <v>-75.930940581599998</v>
          </cell>
          <cell r="E1039">
            <v>4.2670332734700001</v>
          </cell>
        </row>
        <row r="1040">
          <cell r="C1040" t="str">
            <v>TORO</v>
          </cell>
          <cell r="D1040">
            <v>-76.076853497200005</v>
          </cell>
          <cell r="E1040">
            <v>4.6080845462599997</v>
          </cell>
        </row>
        <row r="1041">
          <cell r="C1041" t="str">
            <v>TRUJILLO</v>
          </cell>
          <cell r="D1041">
            <v>-76.318808938700002</v>
          </cell>
          <cell r="E1041">
            <v>4.2120508063999997</v>
          </cell>
        </row>
        <row r="1042">
          <cell r="C1042" t="str">
            <v>TULUA</v>
          </cell>
          <cell r="D1042">
            <v>-76.197699679500005</v>
          </cell>
          <cell r="E1042">
            <v>4.0852612385200002</v>
          </cell>
        </row>
        <row r="1043">
          <cell r="C1043" t="str">
            <v>ULLOA</v>
          </cell>
          <cell r="D1043">
            <v>-75.737747469699997</v>
          </cell>
          <cell r="E1043">
            <v>4.7025139105899996</v>
          </cell>
        </row>
        <row r="1044">
          <cell r="C1044" t="str">
            <v>VERSALLES</v>
          </cell>
          <cell r="D1044">
            <v>-76.199203576200006</v>
          </cell>
          <cell r="E1044">
            <v>4.5750185664499998</v>
          </cell>
        </row>
        <row r="1045">
          <cell r="C1045" t="str">
            <v>VIJES</v>
          </cell>
          <cell r="D1045">
            <v>-76.441965206800006</v>
          </cell>
          <cell r="E1045">
            <v>3.6985879293899999</v>
          </cell>
        </row>
        <row r="1046">
          <cell r="C1046" t="str">
            <v>YOTOCO</v>
          </cell>
          <cell r="D1046">
            <v>-76.382474452699995</v>
          </cell>
          <cell r="E1046">
            <v>3.8612145841899999</v>
          </cell>
        </row>
        <row r="1047">
          <cell r="C1047" t="str">
            <v>YUMBO</v>
          </cell>
          <cell r="D1047">
            <v>-76.499819783000007</v>
          </cell>
          <cell r="E1047">
            <v>3.52896890809</v>
          </cell>
        </row>
        <row r="1048">
          <cell r="C1048" t="str">
            <v>ZARZAL</v>
          </cell>
          <cell r="D1048">
            <v>-76.070849354299995</v>
          </cell>
          <cell r="E1048">
            <v>4.3926214730000002</v>
          </cell>
        </row>
        <row r="1049">
          <cell r="C1049" t="str">
            <v>ARAUCA</v>
          </cell>
          <cell r="D1049">
            <v>-70.7463503062</v>
          </cell>
          <cell r="E1049">
            <v>7.07735854436</v>
          </cell>
        </row>
        <row r="1050">
          <cell r="C1050" t="str">
            <v>ARAUQUITA</v>
          </cell>
          <cell r="D1050">
            <v>-71.426751178000004</v>
          </cell>
          <cell r="E1050">
            <v>7.0269814146599998</v>
          </cell>
        </row>
        <row r="1051">
          <cell r="C1051" t="str">
            <v>CRAVO NORTE</v>
          </cell>
          <cell r="D1051">
            <v>-70.204285551799998</v>
          </cell>
          <cell r="E1051">
            <v>6.3039127524699996</v>
          </cell>
        </row>
        <row r="1052">
          <cell r="C1052" t="str">
            <v>FORTUL</v>
          </cell>
          <cell r="D1052">
            <v>-71.768557795899994</v>
          </cell>
          <cell r="E1052">
            <v>6.7970757527399996</v>
          </cell>
        </row>
        <row r="1053">
          <cell r="C1053" t="str">
            <v>PUERTO RONDON</v>
          </cell>
          <cell r="D1053">
            <v>-71.097742858900006</v>
          </cell>
          <cell r="E1053">
            <v>6.28385150095</v>
          </cell>
        </row>
        <row r="1054">
          <cell r="C1054" t="str">
            <v>SARAVENA</v>
          </cell>
          <cell r="D1054">
            <v>-71.872333425700006</v>
          </cell>
          <cell r="E1054">
            <v>6.9538595697599996</v>
          </cell>
        </row>
        <row r="1055">
          <cell r="C1055" t="str">
            <v>TAME</v>
          </cell>
          <cell r="D1055">
            <v>-71.758610863300007</v>
          </cell>
          <cell r="E1055">
            <v>6.4493794855699997</v>
          </cell>
        </row>
        <row r="1056">
          <cell r="C1056" t="str">
            <v>YOPAL</v>
          </cell>
          <cell r="D1056">
            <v>-72.396915159000002</v>
          </cell>
          <cell r="E1056">
            <v>5.3276126512999999</v>
          </cell>
        </row>
        <row r="1057">
          <cell r="C1057" t="str">
            <v>AGUAZUL</v>
          </cell>
          <cell r="D1057">
            <v>-72.546300264300001</v>
          </cell>
          <cell r="E1057">
            <v>5.1726907654699996</v>
          </cell>
        </row>
        <row r="1058">
          <cell r="C1058" t="str">
            <v>CHAMEZA</v>
          </cell>
          <cell r="D1058">
            <v>-72.870235584200003</v>
          </cell>
          <cell r="E1058">
            <v>5.2143117494900002</v>
          </cell>
        </row>
        <row r="1059">
          <cell r="C1059" t="str">
            <v>HATO COROZAL</v>
          </cell>
          <cell r="D1059">
            <v>-71.764922543699996</v>
          </cell>
          <cell r="E1059">
            <v>6.1561724433</v>
          </cell>
        </row>
        <row r="1060">
          <cell r="C1060" t="str">
            <v>LA SALINA</v>
          </cell>
          <cell r="D1060">
            <v>-72.333881665099995</v>
          </cell>
          <cell r="E1060">
            <v>6.1278253852300004</v>
          </cell>
        </row>
        <row r="1061">
          <cell r="C1061" t="str">
            <v>MANI</v>
          </cell>
          <cell r="D1061">
            <v>-72.281398450899999</v>
          </cell>
          <cell r="E1061">
            <v>4.8168268599699999</v>
          </cell>
        </row>
        <row r="1062">
          <cell r="C1062" t="str">
            <v>MONTERREY</v>
          </cell>
          <cell r="D1062">
            <v>-72.895036138799995</v>
          </cell>
          <cell r="E1062">
            <v>4.87684543607</v>
          </cell>
        </row>
        <row r="1063">
          <cell r="C1063" t="str">
            <v>NUNCHIA</v>
          </cell>
          <cell r="D1063">
            <v>-72.195071041999995</v>
          </cell>
          <cell r="E1063">
            <v>5.6366625967999999</v>
          </cell>
        </row>
        <row r="1064">
          <cell r="C1064" t="str">
            <v>OROCUE</v>
          </cell>
          <cell r="D1064">
            <v>-71.338517916000001</v>
          </cell>
          <cell r="E1064">
            <v>4.7902696650100003</v>
          </cell>
        </row>
        <row r="1065">
          <cell r="C1065" t="str">
            <v>PAZ DE ARIPORO</v>
          </cell>
          <cell r="D1065">
            <v>-71.890923963800006</v>
          </cell>
          <cell r="E1065">
            <v>5.8800365704299997</v>
          </cell>
        </row>
        <row r="1066">
          <cell r="C1066" t="str">
            <v>PORE</v>
          </cell>
          <cell r="D1066">
            <v>-71.992859601399999</v>
          </cell>
          <cell r="E1066">
            <v>5.7277298780299999</v>
          </cell>
        </row>
        <row r="1067">
          <cell r="C1067" t="str">
            <v>RECETOR</v>
          </cell>
          <cell r="D1067">
            <v>-72.761146056399994</v>
          </cell>
          <cell r="E1067">
            <v>5.2294936483100001</v>
          </cell>
        </row>
        <row r="1068">
          <cell r="C1068" t="str">
            <v>SABANALARGA (CAS)</v>
          </cell>
          <cell r="D1068">
            <v>-73.038723382499995</v>
          </cell>
          <cell r="E1068">
            <v>4.8546178661199999</v>
          </cell>
        </row>
        <row r="1069">
          <cell r="C1069" t="str">
            <v>SACAMA</v>
          </cell>
          <cell r="D1069">
            <v>-72.250275886200001</v>
          </cell>
          <cell r="E1069">
            <v>6.0969749203600001</v>
          </cell>
        </row>
        <row r="1070">
          <cell r="C1070" t="str">
            <v>SAN LUIS DE PALENQUE</v>
          </cell>
          <cell r="D1070">
            <v>-71.732925060100001</v>
          </cell>
          <cell r="E1070">
            <v>5.4208870711800001</v>
          </cell>
        </row>
        <row r="1071">
          <cell r="C1071" t="str">
            <v>TAMARA</v>
          </cell>
          <cell r="D1071">
            <v>-72.161825239099997</v>
          </cell>
          <cell r="E1071">
            <v>5.8298265968200003</v>
          </cell>
        </row>
        <row r="1072">
          <cell r="C1072" t="str">
            <v>TAURAMENA</v>
          </cell>
          <cell r="D1072">
            <v>-72.747251915700005</v>
          </cell>
          <cell r="E1072">
            <v>5.0192052597199996</v>
          </cell>
        </row>
        <row r="1073">
          <cell r="C1073" t="str">
            <v>TRINIDAD</v>
          </cell>
          <cell r="D1073">
            <v>-71.663340904500004</v>
          </cell>
          <cell r="E1073">
            <v>5.4122147162400003</v>
          </cell>
        </row>
        <row r="1074">
          <cell r="C1074" t="str">
            <v>VILLANUEVA (CAS)</v>
          </cell>
          <cell r="D1074">
            <v>-72.927468434700003</v>
          </cell>
          <cell r="E1074">
            <v>4.6097991082399998</v>
          </cell>
        </row>
        <row r="1075">
          <cell r="C1075" t="str">
            <v>MOCOA</v>
          </cell>
          <cell r="D1075">
            <v>-76.650271415000006</v>
          </cell>
          <cell r="E1075">
            <v>1.15229611807</v>
          </cell>
        </row>
        <row r="1076">
          <cell r="C1076" t="str">
            <v>COLON (PUT)</v>
          </cell>
          <cell r="D1076">
            <v>-76.972301792699994</v>
          </cell>
          <cell r="E1076">
            <v>1.18982598808</v>
          </cell>
        </row>
        <row r="1077">
          <cell r="C1077" t="str">
            <v>ORITO</v>
          </cell>
          <cell r="D1077">
            <v>-76.873027687900006</v>
          </cell>
          <cell r="E1077">
            <v>0.66381689853100001</v>
          </cell>
        </row>
        <row r="1078">
          <cell r="C1078" t="str">
            <v>PUERTO ASIS</v>
          </cell>
          <cell r="D1078">
            <v>-76.497272847199994</v>
          </cell>
          <cell r="E1078">
            <v>0.50504672192900002</v>
          </cell>
        </row>
        <row r="1079">
          <cell r="C1079" t="str">
            <v>PUERTO CAICEDO</v>
          </cell>
          <cell r="D1079">
            <v>-76.604832352900004</v>
          </cell>
          <cell r="E1079">
            <v>0.68484165581800005</v>
          </cell>
        </row>
        <row r="1080">
          <cell r="C1080" t="str">
            <v>PUERTO GUZMAN</v>
          </cell>
          <cell r="D1080">
            <v>-76.408521542299994</v>
          </cell>
          <cell r="E1080">
            <v>0.96292243852000003</v>
          </cell>
        </row>
        <row r="1081">
          <cell r="C1081" t="str">
            <v>PUERTO LEGUIZAMO</v>
          </cell>
          <cell r="D1081">
            <v>-74.782471025000007</v>
          </cell>
          <cell r="E1081">
            <v>-0.191872848653</v>
          </cell>
        </row>
        <row r="1082">
          <cell r="C1082" t="str">
            <v>SIBUNDOY</v>
          </cell>
          <cell r="D1082">
            <v>-76.917482156899993</v>
          </cell>
          <cell r="E1082">
            <v>1.2001157332500001</v>
          </cell>
        </row>
        <row r="1083">
          <cell r="C1083" t="str">
            <v>SAN FRANCISCO (PUT)</v>
          </cell>
          <cell r="D1083">
            <v>-76.879234911200001</v>
          </cell>
          <cell r="E1083">
            <v>1.1742183214199999</v>
          </cell>
        </row>
        <row r="1084">
          <cell r="C1084" t="str">
            <v>SAN MIGUEL (PUT)</v>
          </cell>
          <cell r="D1084">
            <v>-76.912410193699998</v>
          </cell>
          <cell r="E1084">
            <v>0.34327220444899997</v>
          </cell>
        </row>
        <row r="1085">
          <cell r="C1085" t="str">
            <v>SANTIAGO (PUT)</v>
          </cell>
          <cell r="D1085">
            <v>-77.001823427399998</v>
          </cell>
          <cell r="E1085">
            <v>1.14553777045</v>
          </cell>
        </row>
        <row r="1086">
          <cell r="C1086" t="str">
            <v>VALLE DEL GUAMUEZ</v>
          </cell>
          <cell r="D1086">
            <v>-76.905968795000007</v>
          </cell>
          <cell r="E1086">
            <v>0.4239040926</v>
          </cell>
        </row>
        <row r="1087">
          <cell r="C1087" t="str">
            <v>VILLAGARZON</v>
          </cell>
          <cell r="D1087">
            <v>-76.617162467399993</v>
          </cell>
          <cell r="E1087">
            <v>1.02894101162</v>
          </cell>
        </row>
        <row r="1088">
          <cell r="C1088" t="str">
            <v>SAN ANDRES ISLA</v>
          </cell>
          <cell r="D1088">
            <v>-81.696062979700002</v>
          </cell>
          <cell r="E1088">
            <v>12.5830136907</v>
          </cell>
        </row>
        <row r="1089">
          <cell r="C1089" t="str">
            <v>LETICIA</v>
          </cell>
          <cell r="D1089">
            <v>-69.941426707600002</v>
          </cell>
          <cell r="E1089">
            <v>-4.1998369345300004</v>
          </cell>
        </row>
        <row r="1090">
          <cell r="C1090" t="str">
            <v>EL ENCANTO</v>
          </cell>
          <cell r="D1090">
            <v>-73.209307181200003</v>
          </cell>
          <cell r="E1090">
            <v>-1.7455553768800001</v>
          </cell>
        </row>
        <row r="1091">
          <cell r="C1091" t="str">
            <v>LA CHORRERA</v>
          </cell>
          <cell r="D1091">
            <v>-72.795583357599995</v>
          </cell>
          <cell r="E1091">
            <v>-1.4432915203900001</v>
          </cell>
        </row>
        <row r="1092">
          <cell r="C1092" t="str">
            <v>LA PEDRERA</v>
          </cell>
          <cell r="D1092">
            <v>-69.588421017499996</v>
          </cell>
          <cell r="E1092">
            <v>-1.3193125911000001</v>
          </cell>
        </row>
        <row r="1093">
          <cell r="C1093" t="str">
            <v>PUERTO ALEGRIA</v>
          </cell>
          <cell r="D1093">
            <v>-74.014460875899999</v>
          </cell>
          <cell r="E1093">
            <v>-1.0056738539700001</v>
          </cell>
        </row>
        <row r="1094">
          <cell r="C1094" t="str">
            <v>PUERTO ARICA</v>
          </cell>
          <cell r="D1094">
            <v>-71.752636192099999</v>
          </cell>
          <cell r="E1094">
            <v>-2.1484465966299999</v>
          </cell>
        </row>
        <row r="1095">
          <cell r="C1095" t="str">
            <v>PUERTO NARIÑO</v>
          </cell>
          <cell r="D1095">
            <v>-70.364518349799994</v>
          </cell>
          <cell r="E1095">
            <v>-3.78044763205</v>
          </cell>
        </row>
        <row r="1096">
          <cell r="C1096" t="str">
            <v>PUERTO SANTANDER (AMA)</v>
          </cell>
          <cell r="D1096">
            <v>-72.384212690200002</v>
          </cell>
          <cell r="E1096">
            <v>-0.62118447378399999</v>
          </cell>
        </row>
        <row r="1097">
          <cell r="C1097" t="str">
            <v>TARAPACA</v>
          </cell>
          <cell r="D1097">
            <v>-69.741765966399996</v>
          </cell>
          <cell r="E1097">
            <v>-2.8900889480499998</v>
          </cell>
        </row>
        <row r="1098">
          <cell r="C1098" t="str">
            <v>INIRIDA</v>
          </cell>
          <cell r="D1098">
            <v>-67.918836837200004</v>
          </cell>
          <cell r="E1098">
            <v>3.8661616189600001</v>
          </cell>
        </row>
        <row r="1099">
          <cell r="C1099" t="str">
            <v>BARRANCOMINAS</v>
          </cell>
          <cell r="D1099">
            <v>-69.813249095499998</v>
          </cell>
          <cell r="E1099">
            <v>3.4940051213399999</v>
          </cell>
        </row>
        <row r="1100">
          <cell r="C1100" t="str">
            <v>SAN FELIPE</v>
          </cell>
          <cell r="D1100">
            <v>-67.068827115399998</v>
          </cell>
          <cell r="E1100">
            <v>1.9100219512500001</v>
          </cell>
        </row>
        <row r="1101">
          <cell r="C1101" t="str">
            <v>PUERTO COLOMBIA (GUA)</v>
          </cell>
          <cell r="D1101">
            <v>-67.566778749199997</v>
          </cell>
          <cell r="E1101">
            <v>2.7264637240199998</v>
          </cell>
        </row>
        <row r="1102">
          <cell r="C1102" t="str">
            <v>LA GUADALUPE</v>
          </cell>
          <cell r="D1102">
            <v>-66.963739178599994</v>
          </cell>
          <cell r="E1102">
            <v>1.63226561337</v>
          </cell>
        </row>
        <row r="1103">
          <cell r="C1103" t="str">
            <v>CACAHUAL</v>
          </cell>
          <cell r="D1103">
            <v>-67.413262885999998</v>
          </cell>
          <cell r="E1103">
            <v>3.5263722667700002</v>
          </cell>
        </row>
        <row r="1104">
          <cell r="C1104" t="str">
            <v>PANA PANA</v>
          </cell>
          <cell r="D1104">
            <v>-69.009831816299993</v>
          </cell>
          <cell r="E1104">
            <v>1.86568071859</v>
          </cell>
        </row>
        <row r="1105">
          <cell r="C1105" t="str">
            <v>MORICHAL</v>
          </cell>
          <cell r="D1105">
            <v>-69.919478484999999</v>
          </cell>
          <cell r="E1105">
            <v>2.2651253333699999</v>
          </cell>
        </row>
        <row r="1106">
          <cell r="C1106" t="str">
            <v>SAN JOSE DEL GUAVIARE</v>
          </cell>
          <cell r="D1106">
            <v>-72.638986215499997</v>
          </cell>
          <cell r="E1106">
            <v>2.5664283991499999</v>
          </cell>
        </row>
        <row r="1107">
          <cell r="C1107" t="str">
            <v>CALAMAR (GUA)</v>
          </cell>
          <cell r="D1107">
            <v>-72.655171996999997</v>
          </cell>
          <cell r="E1107">
            <v>1.96010863321</v>
          </cell>
        </row>
        <row r="1108">
          <cell r="C1108" t="str">
            <v>EL RETORNO</v>
          </cell>
          <cell r="D1108">
            <v>-72.627185993300003</v>
          </cell>
          <cell r="E1108">
            <v>2.3301615491200001</v>
          </cell>
        </row>
        <row r="1109">
          <cell r="C1109" t="str">
            <v>MIRAFLORES (GUA)</v>
          </cell>
          <cell r="D1109">
            <v>-71.950543167099994</v>
          </cell>
          <cell r="E1109">
            <v>1.3375740431100001</v>
          </cell>
        </row>
        <row r="1110">
          <cell r="C1110" t="str">
            <v>MITU</v>
          </cell>
          <cell r="D1110">
            <v>-70.2347505205</v>
          </cell>
          <cell r="E1110">
            <v>1.25119056329</v>
          </cell>
        </row>
        <row r="1111">
          <cell r="C1111" t="str">
            <v>CARURU</v>
          </cell>
          <cell r="D1111">
            <v>-71.297793262799999</v>
          </cell>
          <cell r="E1111">
            <v>1.01459770902</v>
          </cell>
        </row>
        <row r="1112">
          <cell r="C1112" t="str">
            <v>PACOA</v>
          </cell>
          <cell r="D1112">
            <v>-71.004339227200006</v>
          </cell>
          <cell r="E1112">
            <v>2.0698059767699999E-2</v>
          </cell>
        </row>
        <row r="1113">
          <cell r="C1113" t="str">
            <v>TARAIRA</v>
          </cell>
          <cell r="D1113">
            <v>-69.639003660300006</v>
          </cell>
          <cell r="E1113">
            <v>-0.56938554020999999</v>
          </cell>
        </row>
        <row r="1114">
          <cell r="C1114" t="str">
            <v>PAPUNAHUA</v>
          </cell>
          <cell r="D1114">
            <v>-70.761167456199999</v>
          </cell>
          <cell r="E1114">
            <v>1.9074027999000001</v>
          </cell>
        </row>
        <row r="1115">
          <cell r="C1115" t="str">
            <v>YAVARATE</v>
          </cell>
          <cell r="D1115">
            <v>-69.203337317700004</v>
          </cell>
          <cell r="E1115">
            <v>0.60914161469399997</v>
          </cell>
        </row>
        <row r="1116">
          <cell r="C1116" t="str">
            <v>PUERTO CARREÑO</v>
          </cell>
          <cell r="D1116">
            <v>-67.486996995599995</v>
          </cell>
          <cell r="E1116">
            <v>6.1868641868300003</v>
          </cell>
        </row>
        <row r="1117">
          <cell r="C1117" t="str">
            <v>LA PRIMAVERA</v>
          </cell>
          <cell r="D1117">
            <v>-70.410420013299998</v>
          </cell>
          <cell r="E1117">
            <v>5.48633761449</v>
          </cell>
        </row>
        <row r="1118">
          <cell r="C1118" t="str">
            <v>SANTA ROSALIA</v>
          </cell>
          <cell r="D1118">
            <v>-70.859741338999996</v>
          </cell>
          <cell r="E1118">
            <v>5.1364313856999999</v>
          </cell>
        </row>
        <row r="1119">
          <cell r="C1119" t="str">
            <v>CUMARIBO</v>
          </cell>
          <cell r="D1119">
            <v>-69.795532941299996</v>
          </cell>
          <cell r="E1119">
            <v>4.4463521737100002</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18F2D36-F679-4F21-99DD-A24869F34119}" name="Tabla1" displayName="Tabla1" ref="A1:E3089" totalsRowShown="0" headerRowDxfId="27" headerRowBorderDxfId="26" tableBorderDxfId="25" totalsRowBorderDxfId="24">
  <autoFilter ref="A1:E3089" xr:uid="{EB7C0157-48FB-4955-9AE0-7C5CBAA2DC0E}"/>
  <tableColumns count="5">
    <tableColumn id="1" xr3:uid="{2904D7C6-3F00-49BC-915A-AAC35CBFB190}" name="No" dataDxfId="23">
      <calculatedColumnFormula>IF(A1="No",1,A1+1)</calculatedColumnFormula>
    </tableColumn>
    <tableColumn id="3" xr3:uid="{A7065353-EE6F-4270-AE1B-CA816888BE7F}" name="Identificación del proceso" dataDxfId="22"/>
    <tableColumn id="4" xr3:uid="{FB595E1D-59E4-4AD1-815C-7FAE9832B6DB}" name="Tipo de Acción" dataDxfId="21"/>
    <tableColumn id="5" xr3:uid="{FDAF4708-E69F-43A9-8168-3B9FE301AF6F}" name="Nombre del demandante" dataDxfId="20"/>
    <tableColumn id="15" xr3:uid="{32AF0E2F-BD2F-4C34-A7CA-EDFCB3F94396}" name="Año" dataDxfId="19"/>
  </tableColumns>
  <tableStyleInfo name="TableStyleLight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E60804-1083-474B-B30A-90E559068692}" name="Tabla13" displayName="Tabla13" ref="A1:O2169" totalsRowShown="0" headerRowDxfId="18" headerRowBorderDxfId="17" tableBorderDxfId="16" totalsRowBorderDxfId="15">
  <autoFilter ref="A1:O2169" xr:uid="{EB7C0157-48FB-4955-9AE0-7C5CBAA2DC0E}">
    <filterColumn colId="9">
      <filters>
        <filter val="TERMINADO"/>
      </filters>
    </filterColumn>
  </autoFilter>
  <tableColumns count="15">
    <tableColumn id="1" xr3:uid="{BABA5AEB-E305-443B-8C1A-E1B13FEA90EF}" name="No" dataDxfId="14"/>
    <tableColumn id="2" xr3:uid="{57C87523-5206-44AC-BB5D-1D047009DC4C}" name="Ekogui" dataDxfId="13"/>
    <tableColumn id="3" xr3:uid="{779DA018-337F-4BC8-9E48-20461BF69E2A}" name="Identificación del proceso" dataDxfId="12"/>
    <tableColumn id="4" xr3:uid="{3FA90F7D-A899-428D-97D9-BDE4A0EC48CD}" name="Tipo de Acción" dataDxfId="11"/>
    <tableColumn id="5" xr3:uid="{D3890523-F2C8-4F2B-AA3C-2524DE5CE61E}" name="Nombre del demandante" dataDxfId="10"/>
    <tableColumn id="6" xr3:uid="{9FFD3B99-E8A6-4FAE-B071-B147F6427587}" name="Etapa Procesal" dataDxfId="9"/>
    <tableColumn id="7" xr3:uid="{E550C8D4-780F-4B9B-A091-9237BDD7B44A}" name="Valor pretensiones" dataDxfId="8"/>
    <tableColumn id="8" xr3:uid="{A75AF6D9-1B0B-408E-A0CD-C345D29D8AF1}" name="Valor provisión (cuando aplique)" dataDxfId="7"/>
    <tableColumn id="9" xr3:uid="{2C227721-EB6B-4BD2-9A93-A4DB13DD262D}" name="Calificación riesgo procesal" dataDxfId="6"/>
    <tableColumn id="10" xr3:uid="{B1477ECF-5F1F-4EEF-8D2E-4ED6AB96673B}" name="Estado del proceso" dataDxfId="5"/>
    <tableColumn id="11" xr3:uid="{2764128F-F108-409F-8AFF-EC6686661038}" name="Fallo (en contra/a favor)" dataDxfId="4"/>
    <tableColumn id="12" xr3:uid="{851CF5EC-E124-4125-9D81-325FD4FC0040}" name="Valor condena" dataDxfId="3"/>
    <tableColumn id="13" xr3:uid="{6E49AF24-BEB9-4024-B9B3-44DD3BD7EB8A}" name="Valor Pago" dataDxfId="2"/>
    <tableColumn id="14" xr3:uid="{7D924873-FCE5-4CC9-80D0-B4A78260F93B}" name="Fecha Pago" dataDxfId="1"/>
    <tableColumn id="15" xr3:uid="{43023D5D-24F3-4805-A0F8-4FF88B9F2A81}" name="Valor Pendiente de Pago" dataDxfId="0"/>
  </tableColumns>
  <tableStyleInfo name="TableStyleLight1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5">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C1E3B5A-D366-4D96-97C7-66B3E87C0686}">
  <we:reference id="wa200009404" version="1.0.0.8" store="es-MX" storeType="OMEX"/>
  <we:alternateReferences>
    <we:reference id="wa200009404" version="1.0.0.8" store="wa200009404" storeType="OMEX"/>
  </we:alternateReferences>
  <we:properties>
    <we:property name="claude.fileId" value="&quot;5ddc36c8-1be3-4c8b-84a1-3e2579bad794&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61018-4AC0-49F7-82D6-CCAC0C0939F8}">
  <dimension ref="A1:E3089"/>
  <sheetViews>
    <sheetView tabSelected="1" workbookViewId="0">
      <selection activeCell="D10" sqref="D10"/>
    </sheetView>
  </sheetViews>
  <sheetFormatPr baseColWidth="10" defaultColWidth="11.3984375" defaultRowHeight="14.25" x14ac:dyDescent="0.45"/>
  <cols>
    <col min="1" max="1" width="11.3984375" style="11" customWidth="1"/>
    <col min="2" max="2" width="29.1328125" style="12" customWidth="1"/>
    <col min="3" max="3" width="23.86328125" style="12" customWidth="1"/>
    <col min="4" max="4" width="40" style="12" customWidth="1"/>
  </cols>
  <sheetData>
    <row r="1" spans="1:5" x14ac:dyDescent="0.45">
      <c r="A1" s="1" t="s">
        <v>0</v>
      </c>
      <c r="B1" s="2" t="s">
        <v>1</v>
      </c>
      <c r="C1" s="2" t="s">
        <v>2</v>
      </c>
      <c r="D1" s="2" t="s">
        <v>3</v>
      </c>
      <c r="E1" s="2" t="s">
        <v>8626</v>
      </c>
    </row>
    <row r="2" spans="1:5" x14ac:dyDescent="0.45">
      <c r="A2" s="4">
        <f>IF(A1="No",1,A1+1)</f>
        <v>1</v>
      </c>
      <c r="B2" s="6" t="s">
        <v>7504</v>
      </c>
      <c r="C2" s="7" t="s">
        <v>3941</v>
      </c>
      <c r="D2" s="5" t="s">
        <v>7503</v>
      </c>
      <c r="E2" s="16">
        <v>2025</v>
      </c>
    </row>
    <row r="3" spans="1:5" ht="28.5" x14ac:dyDescent="0.45">
      <c r="A3" s="4">
        <f t="shared" ref="A3:A66" si="0">IF(A2="No",1,A2+1)</f>
        <v>2</v>
      </c>
      <c r="B3" s="6" t="s">
        <v>7540</v>
      </c>
      <c r="C3" s="7" t="s">
        <v>3941</v>
      </c>
      <c r="D3" s="5" t="s">
        <v>7541</v>
      </c>
      <c r="E3" s="16">
        <v>2025</v>
      </c>
    </row>
    <row r="4" spans="1:5" x14ac:dyDescent="0.45">
      <c r="A4" s="4">
        <f t="shared" si="0"/>
        <v>3</v>
      </c>
      <c r="B4" s="6" t="s">
        <v>7586</v>
      </c>
      <c r="C4" s="7" t="s">
        <v>3941</v>
      </c>
      <c r="D4" s="5" t="s">
        <v>7585</v>
      </c>
      <c r="E4" s="16">
        <v>2025</v>
      </c>
    </row>
    <row r="5" spans="1:5" ht="28.5" x14ac:dyDescent="0.45">
      <c r="A5" s="4">
        <f t="shared" si="0"/>
        <v>4</v>
      </c>
      <c r="B5" s="6" t="s">
        <v>7609</v>
      </c>
      <c r="C5" s="7" t="s">
        <v>3941</v>
      </c>
      <c r="D5" s="5" t="s">
        <v>8627</v>
      </c>
      <c r="E5" s="16">
        <v>2025</v>
      </c>
    </row>
    <row r="6" spans="1:5" ht="28.5" x14ac:dyDescent="0.45">
      <c r="A6" s="4">
        <f t="shared" si="0"/>
        <v>5</v>
      </c>
      <c r="B6" s="6" t="s">
        <v>7647</v>
      </c>
      <c r="C6" s="7" t="s">
        <v>3941</v>
      </c>
      <c r="D6" s="5" t="s">
        <v>8628</v>
      </c>
      <c r="E6" s="16">
        <v>2025</v>
      </c>
    </row>
    <row r="7" spans="1:5" ht="42.75" x14ac:dyDescent="0.45">
      <c r="A7" s="4">
        <f t="shared" si="0"/>
        <v>6</v>
      </c>
      <c r="B7" s="6" t="s">
        <v>7692</v>
      </c>
      <c r="C7" s="7" t="s">
        <v>3941</v>
      </c>
      <c r="D7" s="5" t="s">
        <v>7691</v>
      </c>
      <c r="E7" s="16">
        <v>2025</v>
      </c>
    </row>
    <row r="8" spans="1:5" x14ac:dyDescent="0.45">
      <c r="A8" s="4">
        <f t="shared" si="0"/>
        <v>7</v>
      </c>
      <c r="B8" s="6" t="s">
        <v>7723</v>
      </c>
      <c r="C8" s="7" t="s">
        <v>3941</v>
      </c>
      <c r="D8" s="5" t="s">
        <v>7722</v>
      </c>
      <c r="E8" s="16">
        <v>2025</v>
      </c>
    </row>
    <row r="9" spans="1:5" x14ac:dyDescent="0.45">
      <c r="A9" s="4">
        <f t="shared" si="0"/>
        <v>8</v>
      </c>
      <c r="B9" s="6" t="s">
        <v>7760</v>
      </c>
      <c r="C9" s="7" t="s">
        <v>3941</v>
      </c>
      <c r="D9" s="5" t="s">
        <v>8629</v>
      </c>
      <c r="E9" s="16">
        <v>2025</v>
      </c>
    </row>
    <row r="10" spans="1:5" ht="71.25" x14ac:dyDescent="0.45">
      <c r="A10" s="4">
        <f t="shared" si="0"/>
        <v>9</v>
      </c>
      <c r="B10" s="6" t="s">
        <v>7796</v>
      </c>
      <c r="C10" s="7" t="s">
        <v>3941</v>
      </c>
      <c r="D10" s="5" t="s">
        <v>8630</v>
      </c>
      <c r="E10" s="16">
        <v>2025</v>
      </c>
    </row>
    <row r="11" spans="1:5" ht="28.5" x14ac:dyDescent="0.45">
      <c r="A11" s="4">
        <f t="shared" si="0"/>
        <v>10</v>
      </c>
      <c r="B11" s="6" t="s">
        <v>7828</v>
      </c>
      <c r="C11" s="7" t="s">
        <v>3941</v>
      </c>
      <c r="D11" s="5" t="s">
        <v>8631</v>
      </c>
      <c r="E11" s="16">
        <v>2025</v>
      </c>
    </row>
    <row r="12" spans="1:5" x14ac:dyDescent="0.45">
      <c r="A12" s="4">
        <f t="shared" si="0"/>
        <v>11</v>
      </c>
      <c r="B12" s="6" t="s">
        <v>7869</v>
      </c>
      <c r="C12" s="7" t="s">
        <v>3941</v>
      </c>
      <c r="D12" s="5" t="s">
        <v>8632</v>
      </c>
      <c r="E12" s="16">
        <v>2025</v>
      </c>
    </row>
    <row r="13" spans="1:5" x14ac:dyDescent="0.45">
      <c r="A13" s="4">
        <f t="shared" si="0"/>
        <v>12</v>
      </c>
      <c r="B13" s="6" t="s">
        <v>7922</v>
      </c>
      <c r="C13" s="7" t="s">
        <v>3941</v>
      </c>
      <c r="D13" s="5" t="s">
        <v>8633</v>
      </c>
      <c r="E13" s="16">
        <v>2025</v>
      </c>
    </row>
    <row r="14" spans="1:5" x14ac:dyDescent="0.45">
      <c r="A14" s="4">
        <f t="shared" si="0"/>
        <v>13</v>
      </c>
      <c r="B14" s="6" t="s">
        <v>8634</v>
      </c>
      <c r="C14" s="7" t="s">
        <v>3941</v>
      </c>
      <c r="D14" s="5" t="s">
        <v>7965</v>
      </c>
      <c r="E14" s="16">
        <v>2025</v>
      </c>
    </row>
    <row r="15" spans="1:5" x14ac:dyDescent="0.45">
      <c r="A15" s="4">
        <f t="shared" si="0"/>
        <v>14</v>
      </c>
      <c r="B15" s="6" t="s">
        <v>7904</v>
      </c>
      <c r="C15" s="7" t="s">
        <v>3941</v>
      </c>
      <c r="D15" s="5" t="s">
        <v>7903</v>
      </c>
      <c r="E15" s="16">
        <v>2025</v>
      </c>
    </row>
    <row r="16" spans="1:5" ht="28.5" x14ac:dyDescent="0.45">
      <c r="A16" s="4">
        <f t="shared" si="0"/>
        <v>15</v>
      </c>
      <c r="B16" s="6" t="s">
        <v>8060</v>
      </c>
      <c r="C16" s="7" t="s">
        <v>3941</v>
      </c>
      <c r="D16" s="5" t="s">
        <v>8635</v>
      </c>
      <c r="E16" s="16">
        <v>2025</v>
      </c>
    </row>
    <row r="17" spans="1:5" x14ac:dyDescent="0.45">
      <c r="A17" s="4">
        <f t="shared" si="0"/>
        <v>16</v>
      </c>
      <c r="B17" s="6" t="s">
        <v>8110</v>
      </c>
      <c r="C17" s="7" t="s">
        <v>3941</v>
      </c>
      <c r="D17" s="5" t="s">
        <v>8636</v>
      </c>
      <c r="E17" s="16">
        <v>2025</v>
      </c>
    </row>
    <row r="18" spans="1:5" x14ac:dyDescent="0.45">
      <c r="A18" s="4">
        <f t="shared" si="0"/>
        <v>17</v>
      </c>
      <c r="B18" s="6" t="s">
        <v>8143</v>
      </c>
      <c r="C18" s="7" t="s">
        <v>3941</v>
      </c>
      <c r="D18" s="5" t="s">
        <v>8142</v>
      </c>
      <c r="E18" s="16">
        <v>2025</v>
      </c>
    </row>
    <row r="19" spans="1:5" x14ac:dyDescent="0.45">
      <c r="A19" s="4">
        <f t="shared" si="0"/>
        <v>18</v>
      </c>
      <c r="B19" s="6" t="s">
        <v>8189</v>
      </c>
      <c r="C19" s="7" t="s">
        <v>3941</v>
      </c>
      <c r="D19" s="5" t="s">
        <v>8637</v>
      </c>
      <c r="E19" s="16">
        <v>2025</v>
      </c>
    </row>
    <row r="20" spans="1:5" x14ac:dyDescent="0.45">
      <c r="A20" s="4">
        <f t="shared" si="0"/>
        <v>19</v>
      </c>
      <c r="B20" s="6" t="s">
        <v>8213</v>
      </c>
      <c r="C20" s="7" t="s">
        <v>3941</v>
      </c>
      <c r="D20" s="5" t="s">
        <v>8638</v>
      </c>
      <c r="E20" s="16">
        <v>2025</v>
      </c>
    </row>
    <row r="21" spans="1:5" x14ac:dyDescent="0.45">
      <c r="A21" s="4">
        <f t="shared" si="0"/>
        <v>20</v>
      </c>
      <c r="B21" s="6" t="s">
        <v>8289</v>
      </c>
      <c r="C21" s="7" t="s">
        <v>3941</v>
      </c>
      <c r="D21" s="5" t="s">
        <v>8639</v>
      </c>
      <c r="E21" s="16">
        <v>2026</v>
      </c>
    </row>
    <row r="22" spans="1:5" x14ac:dyDescent="0.45">
      <c r="A22" s="4">
        <f t="shared" si="0"/>
        <v>21</v>
      </c>
      <c r="B22" s="6" t="s">
        <v>8323</v>
      </c>
      <c r="C22" s="7" t="s">
        <v>3941</v>
      </c>
      <c r="D22" s="5" t="s">
        <v>8322</v>
      </c>
      <c r="E22" s="16">
        <v>2026</v>
      </c>
    </row>
    <row r="23" spans="1:5" x14ac:dyDescent="0.45">
      <c r="A23" s="4">
        <f t="shared" si="0"/>
        <v>22</v>
      </c>
      <c r="B23" s="6" t="s">
        <v>8265</v>
      </c>
      <c r="C23" s="7" t="s">
        <v>3941</v>
      </c>
      <c r="D23" s="5" t="s">
        <v>8264</v>
      </c>
      <c r="E23" s="16">
        <v>2026</v>
      </c>
    </row>
    <row r="24" spans="1:5" x14ac:dyDescent="0.45">
      <c r="A24" s="4">
        <f t="shared" si="0"/>
        <v>23</v>
      </c>
      <c r="B24" s="6" t="s">
        <v>8353</v>
      </c>
      <c r="C24" s="7" t="s">
        <v>3941</v>
      </c>
      <c r="D24" s="5" t="s">
        <v>8640</v>
      </c>
      <c r="E24" s="16">
        <v>2026</v>
      </c>
    </row>
    <row r="25" spans="1:5" x14ac:dyDescent="0.45">
      <c r="A25" s="4">
        <f t="shared" si="0"/>
        <v>24</v>
      </c>
      <c r="B25" s="6" t="s">
        <v>8392</v>
      </c>
      <c r="C25" s="7" t="s">
        <v>3941</v>
      </c>
      <c r="D25" s="5" t="s">
        <v>8641</v>
      </c>
      <c r="E25" s="16">
        <v>2026</v>
      </c>
    </row>
    <row r="26" spans="1:5" ht="28.5" x14ac:dyDescent="0.45">
      <c r="A26" s="4">
        <f t="shared" si="0"/>
        <v>25</v>
      </c>
      <c r="B26" s="6" t="s">
        <v>8436</v>
      </c>
      <c r="C26" s="7" t="s">
        <v>3941</v>
      </c>
      <c r="D26" s="5" t="s">
        <v>8435</v>
      </c>
      <c r="E26" s="16">
        <v>2026</v>
      </c>
    </row>
    <row r="27" spans="1:5" x14ac:dyDescent="0.45">
      <c r="A27" s="4">
        <f t="shared" si="0"/>
        <v>26</v>
      </c>
      <c r="B27" s="6" t="s">
        <v>8479</v>
      </c>
      <c r="C27" s="7" t="s">
        <v>3941</v>
      </c>
      <c r="D27" s="5" t="s">
        <v>8642</v>
      </c>
      <c r="E27" s="16">
        <v>2026</v>
      </c>
    </row>
    <row r="28" spans="1:5" x14ac:dyDescent="0.45">
      <c r="A28" s="4">
        <f t="shared" si="0"/>
        <v>27</v>
      </c>
      <c r="B28" s="6" t="s">
        <v>8534</v>
      </c>
      <c r="C28" s="7" t="s">
        <v>3941</v>
      </c>
      <c r="D28" s="5" t="s">
        <v>8643</v>
      </c>
      <c r="E28" s="16">
        <v>2026</v>
      </c>
    </row>
    <row r="29" spans="1:5" x14ac:dyDescent="0.45">
      <c r="A29" s="4">
        <f t="shared" si="0"/>
        <v>28</v>
      </c>
      <c r="B29" s="6" t="s">
        <v>8551</v>
      </c>
      <c r="C29" s="7" t="s">
        <v>3941</v>
      </c>
      <c r="D29" s="5" t="s">
        <v>3703</v>
      </c>
      <c r="E29" s="16">
        <v>2026</v>
      </c>
    </row>
    <row r="30" spans="1:5" x14ac:dyDescent="0.45">
      <c r="A30" s="4">
        <f t="shared" si="0"/>
        <v>29</v>
      </c>
      <c r="B30" s="6" t="s">
        <v>8600</v>
      </c>
      <c r="C30" s="7" t="s">
        <v>3941</v>
      </c>
      <c r="D30" s="5" t="s">
        <v>8644</v>
      </c>
      <c r="E30" s="16">
        <v>2026</v>
      </c>
    </row>
    <row r="31" spans="1:5" x14ac:dyDescent="0.45">
      <c r="A31" s="4">
        <f t="shared" si="0"/>
        <v>30</v>
      </c>
      <c r="B31" s="6" t="s">
        <v>6707</v>
      </c>
      <c r="C31" s="7" t="s">
        <v>3941</v>
      </c>
      <c r="D31" s="5" t="s">
        <v>6708</v>
      </c>
      <c r="E31" s="16">
        <v>2025</v>
      </c>
    </row>
    <row r="32" spans="1:5" x14ac:dyDescent="0.45">
      <c r="A32" s="4">
        <f t="shared" si="0"/>
        <v>31</v>
      </c>
      <c r="B32" s="6" t="s">
        <v>6715</v>
      </c>
      <c r="C32" s="7" t="s">
        <v>3941</v>
      </c>
      <c r="D32" s="5" t="s">
        <v>6716</v>
      </c>
      <c r="E32" s="16">
        <v>2025</v>
      </c>
    </row>
    <row r="33" spans="1:5" ht="42.75" x14ac:dyDescent="0.45">
      <c r="A33" s="4">
        <f t="shared" si="0"/>
        <v>32</v>
      </c>
      <c r="B33" s="6" t="s">
        <v>6724</v>
      </c>
      <c r="C33" s="7" t="s">
        <v>3941</v>
      </c>
      <c r="D33" s="5" t="s">
        <v>6725</v>
      </c>
      <c r="E33" s="16">
        <v>2025</v>
      </c>
    </row>
    <row r="34" spans="1:5" x14ac:dyDescent="0.45">
      <c r="A34" s="4">
        <f t="shared" si="0"/>
        <v>33</v>
      </c>
      <c r="B34" s="6" t="s">
        <v>6733</v>
      </c>
      <c r="C34" s="7" t="s">
        <v>3941</v>
      </c>
      <c r="D34" s="5" t="s">
        <v>2350</v>
      </c>
      <c r="E34" s="16">
        <v>2025</v>
      </c>
    </row>
    <row r="35" spans="1:5" ht="57" x14ac:dyDescent="0.45">
      <c r="A35" s="4">
        <f t="shared" si="0"/>
        <v>34</v>
      </c>
      <c r="B35" s="6" t="s">
        <v>6755</v>
      </c>
      <c r="C35" s="7" t="s">
        <v>3941</v>
      </c>
      <c r="D35" s="5" t="s">
        <v>6756</v>
      </c>
      <c r="E35" s="16">
        <v>2025</v>
      </c>
    </row>
    <row r="36" spans="1:5" x14ac:dyDescent="0.45">
      <c r="A36" s="4">
        <f t="shared" si="0"/>
        <v>35</v>
      </c>
      <c r="B36" s="6" t="s">
        <v>6798</v>
      </c>
      <c r="C36" s="7" t="s">
        <v>3941</v>
      </c>
      <c r="D36" s="5" t="s">
        <v>6799</v>
      </c>
      <c r="E36" s="16">
        <v>2025</v>
      </c>
    </row>
    <row r="37" spans="1:5" ht="28.5" x14ac:dyDescent="0.45">
      <c r="A37" s="4">
        <f t="shared" si="0"/>
        <v>36</v>
      </c>
      <c r="B37" s="6" t="s">
        <v>6901</v>
      </c>
      <c r="C37" s="7" t="s">
        <v>3941</v>
      </c>
      <c r="D37" s="5" t="s">
        <v>2332</v>
      </c>
      <c r="E37" s="16">
        <v>2025</v>
      </c>
    </row>
    <row r="38" spans="1:5" ht="28.5" x14ac:dyDescent="0.45">
      <c r="A38" s="4">
        <f t="shared" si="0"/>
        <v>37</v>
      </c>
      <c r="B38" s="6" t="s">
        <v>6913</v>
      </c>
      <c r="C38" s="7" t="s">
        <v>3941</v>
      </c>
      <c r="D38" s="5" t="s">
        <v>6914</v>
      </c>
      <c r="E38" s="16">
        <v>2025</v>
      </c>
    </row>
    <row r="39" spans="1:5" ht="28.5" x14ac:dyDescent="0.45">
      <c r="A39" s="4">
        <f t="shared" si="0"/>
        <v>38</v>
      </c>
      <c r="B39" s="6" t="s">
        <v>6946</v>
      </c>
      <c r="C39" s="7" t="s">
        <v>3941</v>
      </c>
      <c r="D39" s="5" t="s">
        <v>6947</v>
      </c>
      <c r="E39" s="16">
        <v>2025</v>
      </c>
    </row>
    <row r="40" spans="1:5" x14ac:dyDescent="0.45">
      <c r="A40" s="4">
        <f t="shared" si="0"/>
        <v>39</v>
      </c>
      <c r="B40" s="6" t="s">
        <v>6979</v>
      </c>
      <c r="C40" s="7" t="s">
        <v>3941</v>
      </c>
      <c r="D40" s="5" t="s">
        <v>6980</v>
      </c>
      <c r="E40" s="16">
        <v>2025</v>
      </c>
    </row>
    <row r="41" spans="1:5" x14ac:dyDescent="0.45">
      <c r="A41" s="4">
        <f t="shared" si="0"/>
        <v>40</v>
      </c>
      <c r="B41" s="6" t="s">
        <v>7051</v>
      </c>
      <c r="C41" s="7" t="s">
        <v>3941</v>
      </c>
      <c r="D41" s="5" t="s">
        <v>7052</v>
      </c>
      <c r="E41" s="16">
        <v>2025</v>
      </c>
    </row>
    <row r="42" spans="1:5" x14ac:dyDescent="0.45">
      <c r="A42" s="4">
        <f t="shared" si="0"/>
        <v>41</v>
      </c>
      <c r="B42" s="6" t="s">
        <v>7098</v>
      </c>
      <c r="C42" s="7" t="s">
        <v>3941</v>
      </c>
      <c r="D42" s="5" t="s">
        <v>8645</v>
      </c>
      <c r="E42" s="16">
        <v>2025</v>
      </c>
    </row>
    <row r="43" spans="1:5" x14ac:dyDescent="0.45">
      <c r="A43" s="4">
        <f t="shared" si="0"/>
        <v>42</v>
      </c>
      <c r="B43" s="6" t="s">
        <v>7137</v>
      </c>
      <c r="C43" s="7" t="s">
        <v>3941</v>
      </c>
      <c r="D43" s="5" t="s">
        <v>7138</v>
      </c>
      <c r="E43" s="16">
        <v>2025</v>
      </c>
    </row>
    <row r="44" spans="1:5" x14ac:dyDescent="0.45">
      <c r="A44" s="4">
        <f t="shared" si="0"/>
        <v>43</v>
      </c>
      <c r="B44" s="6" t="s">
        <v>7180</v>
      </c>
      <c r="C44" s="7" t="s">
        <v>3941</v>
      </c>
      <c r="D44" s="5" t="s">
        <v>7181</v>
      </c>
      <c r="E44" s="16">
        <v>2025</v>
      </c>
    </row>
    <row r="45" spans="1:5" ht="42.75" x14ac:dyDescent="0.45">
      <c r="A45" s="4">
        <f t="shared" si="0"/>
        <v>44</v>
      </c>
      <c r="B45" s="6" t="s">
        <v>7252</v>
      </c>
      <c r="C45" s="7" t="s">
        <v>3941</v>
      </c>
      <c r="D45" s="5" t="s">
        <v>7253</v>
      </c>
      <c r="E45" s="16">
        <v>2025</v>
      </c>
    </row>
    <row r="46" spans="1:5" x14ac:dyDescent="0.45">
      <c r="A46" s="4">
        <f t="shared" si="0"/>
        <v>45</v>
      </c>
      <c r="B46" s="6" t="s">
        <v>7281</v>
      </c>
      <c r="C46" s="7" t="s">
        <v>3941</v>
      </c>
      <c r="D46" s="5" t="s">
        <v>7282</v>
      </c>
      <c r="E46" s="16">
        <v>2025</v>
      </c>
    </row>
    <row r="47" spans="1:5" ht="57" x14ac:dyDescent="0.45">
      <c r="A47" s="4">
        <f t="shared" si="0"/>
        <v>46</v>
      </c>
      <c r="B47" s="6" t="s">
        <v>7321</v>
      </c>
      <c r="C47" s="7" t="s">
        <v>3941</v>
      </c>
      <c r="D47" s="5" t="s">
        <v>7322</v>
      </c>
      <c r="E47" s="16">
        <v>2025</v>
      </c>
    </row>
    <row r="48" spans="1:5" x14ac:dyDescent="0.45">
      <c r="A48" s="4">
        <f t="shared" si="0"/>
        <v>47</v>
      </c>
      <c r="B48" s="6" t="s">
        <v>7364</v>
      </c>
      <c r="C48" s="7" t="s">
        <v>3941</v>
      </c>
      <c r="D48" s="5" t="s">
        <v>7365</v>
      </c>
      <c r="E48" s="16">
        <v>2025</v>
      </c>
    </row>
    <row r="49" spans="1:5" ht="28.5" x14ac:dyDescent="0.45">
      <c r="A49" s="4">
        <f t="shared" si="0"/>
        <v>48</v>
      </c>
      <c r="B49" s="6" t="s">
        <v>7399</v>
      </c>
      <c r="C49" s="7" t="s">
        <v>3941</v>
      </c>
      <c r="D49" s="5" t="s">
        <v>8646</v>
      </c>
      <c r="E49" s="16">
        <v>2025</v>
      </c>
    </row>
    <row r="50" spans="1:5" ht="28.5" x14ac:dyDescent="0.45">
      <c r="A50" s="4">
        <f t="shared" si="0"/>
        <v>49</v>
      </c>
      <c r="B50" s="6" t="s">
        <v>7433</v>
      </c>
      <c r="C50" s="7" t="s">
        <v>3941</v>
      </c>
      <c r="D50" s="5" t="s">
        <v>7434</v>
      </c>
      <c r="E50" s="16">
        <v>2025</v>
      </c>
    </row>
    <row r="51" spans="1:5" x14ac:dyDescent="0.45">
      <c r="A51" s="4">
        <f t="shared" si="0"/>
        <v>50</v>
      </c>
      <c r="B51" s="6" t="s">
        <v>7468</v>
      </c>
      <c r="C51" s="7" t="s">
        <v>3941</v>
      </c>
      <c r="D51" s="5" t="s">
        <v>7469</v>
      </c>
      <c r="E51" s="16">
        <v>2025</v>
      </c>
    </row>
    <row r="52" spans="1:5" x14ac:dyDescent="0.45">
      <c r="A52" s="4">
        <f t="shared" si="0"/>
        <v>51</v>
      </c>
      <c r="B52" s="6" t="s">
        <v>7497</v>
      </c>
      <c r="C52" s="7" t="s">
        <v>3941</v>
      </c>
      <c r="D52" s="5" t="s">
        <v>7496</v>
      </c>
      <c r="E52" s="16">
        <v>2025</v>
      </c>
    </row>
    <row r="53" spans="1:5" x14ac:dyDescent="0.45">
      <c r="A53" s="4">
        <f t="shared" si="0"/>
        <v>52</v>
      </c>
      <c r="B53" s="6" t="s">
        <v>7534</v>
      </c>
      <c r="C53" s="7" t="s">
        <v>3941</v>
      </c>
      <c r="D53" s="5" t="s">
        <v>7533</v>
      </c>
      <c r="E53" s="16">
        <v>2025</v>
      </c>
    </row>
    <row r="54" spans="1:5" x14ac:dyDescent="0.45">
      <c r="A54" s="4">
        <f t="shared" si="0"/>
        <v>53</v>
      </c>
      <c r="B54" s="6" t="s">
        <v>8647</v>
      </c>
      <c r="C54" s="7" t="s">
        <v>3941</v>
      </c>
      <c r="D54" s="5" t="s">
        <v>7577</v>
      </c>
      <c r="E54" s="16">
        <v>2025</v>
      </c>
    </row>
    <row r="55" spans="1:5" ht="42.75" x14ac:dyDescent="0.45">
      <c r="A55" s="4">
        <f t="shared" si="0"/>
        <v>54</v>
      </c>
      <c r="B55" s="6" t="s">
        <v>8648</v>
      </c>
      <c r="C55" s="7" t="s">
        <v>3941</v>
      </c>
      <c r="D55" s="5" t="s">
        <v>8193</v>
      </c>
      <c r="E55" s="16">
        <v>2025</v>
      </c>
    </row>
    <row r="56" spans="1:5" x14ac:dyDescent="0.45">
      <c r="A56" s="4">
        <f t="shared" si="0"/>
        <v>55</v>
      </c>
      <c r="B56" s="6" t="s">
        <v>7634</v>
      </c>
      <c r="C56" s="7" t="s">
        <v>3941</v>
      </c>
      <c r="D56" s="5" t="s">
        <v>7633</v>
      </c>
      <c r="E56" s="16">
        <v>2025</v>
      </c>
    </row>
    <row r="57" spans="1:5" x14ac:dyDescent="0.45">
      <c r="A57" s="4">
        <f t="shared" si="0"/>
        <v>56</v>
      </c>
      <c r="B57" s="6" t="s">
        <v>7678</v>
      </c>
      <c r="C57" s="7" t="s">
        <v>3941</v>
      </c>
      <c r="D57" s="5" t="s">
        <v>7677</v>
      </c>
      <c r="E57" s="16">
        <v>2025</v>
      </c>
    </row>
    <row r="58" spans="1:5" x14ac:dyDescent="0.45">
      <c r="A58" s="4">
        <f t="shared" si="0"/>
        <v>57</v>
      </c>
      <c r="B58" s="6" t="s">
        <v>7712</v>
      </c>
      <c r="C58" s="7" t="s">
        <v>3941</v>
      </c>
      <c r="D58" s="5" t="s">
        <v>7711</v>
      </c>
      <c r="E58" s="16">
        <v>2025</v>
      </c>
    </row>
    <row r="59" spans="1:5" x14ac:dyDescent="0.45">
      <c r="A59" s="4">
        <f t="shared" si="0"/>
        <v>58</v>
      </c>
      <c r="B59" s="6" t="s">
        <v>7740</v>
      </c>
      <c r="C59" s="7" t="s">
        <v>3941</v>
      </c>
      <c r="D59" s="5" t="s">
        <v>7739</v>
      </c>
      <c r="E59" s="16">
        <v>2025</v>
      </c>
    </row>
    <row r="60" spans="1:5" x14ac:dyDescent="0.45">
      <c r="A60" s="4">
        <f t="shared" si="0"/>
        <v>59</v>
      </c>
      <c r="B60" s="6" t="s">
        <v>7756</v>
      </c>
      <c r="C60" s="7" t="s">
        <v>3941</v>
      </c>
      <c r="D60" s="5" t="s">
        <v>7633</v>
      </c>
      <c r="E60" s="16">
        <v>2025</v>
      </c>
    </row>
    <row r="61" spans="1:5" x14ac:dyDescent="0.45">
      <c r="A61" s="4">
        <f t="shared" si="0"/>
        <v>60</v>
      </c>
      <c r="B61" s="6" t="s">
        <v>7800</v>
      </c>
      <c r="C61" s="7" t="s">
        <v>3941</v>
      </c>
      <c r="D61" s="5" t="s">
        <v>7799</v>
      </c>
      <c r="E61" s="16">
        <v>2025</v>
      </c>
    </row>
    <row r="62" spans="1:5" ht="28.5" x14ac:dyDescent="0.45">
      <c r="A62" s="4">
        <f t="shared" si="0"/>
        <v>61</v>
      </c>
      <c r="B62" s="6" t="s">
        <v>7871</v>
      </c>
      <c r="C62" s="7" t="s">
        <v>3941</v>
      </c>
      <c r="D62" s="5" t="s">
        <v>7870</v>
      </c>
      <c r="E62" s="16">
        <v>2025</v>
      </c>
    </row>
    <row r="63" spans="1:5" x14ac:dyDescent="0.45">
      <c r="A63" s="4">
        <f t="shared" si="0"/>
        <v>62</v>
      </c>
      <c r="B63" s="6" t="s">
        <v>7909</v>
      </c>
      <c r="C63" s="7" t="s">
        <v>3941</v>
      </c>
      <c r="D63" s="5" t="s">
        <v>7908</v>
      </c>
      <c r="E63" s="16">
        <v>2025</v>
      </c>
    </row>
    <row r="64" spans="1:5" ht="28.5" x14ac:dyDescent="0.45">
      <c r="A64" s="4">
        <f t="shared" si="0"/>
        <v>63</v>
      </c>
      <c r="B64" s="6" t="s">
        <v>7931</v>
      </c>
      <c r="C64" s="7" t="s">
        <v>3941</v>
      </c>
      <c r="D64" s="5" t="s">
        <v>7932</v>
      </c>
      <c r="E64" s="16">
        <v>2025</v>
      </c>
    </row>
    <row r="65" spans="1:5" x14ac:dyDescent="0.45">
      <c r="A65" s="4">
        <f t="shared" si="0"/>
        <v>64</v>
      </c>
      <c r="B65" s="6" t="s">
        <v>7964</v>
      </c>
      <c r="C65" s="7" t="s">
        <v>3941</v>
      </c>
      <c r="D65" s="5" t="s">
        <v>7963</v>
      </c>
      <c r="E65" s="16">
        <v>2025</v>
      </c>
    </row>
    <row r="66" spans="1:5" x14ac:dyDescent="0.45">
      <c r="A66" s="4">
        <f t="shared" si="0"/>
        <v>65</v>
      </c>
      <c r="B66" s="6" t="s">
        <v>7994</v>
      </c>
      <c r="C66" s="7" t="s">
        <v>3941</v>
      </c>
      <c r="D66" s="5" t="s">
        <v>7993</v>
      </c>
      <c r="E66" s="16">
        <v>2025</v>
      </c>
    </row>
    <row r="67" spans="1:5" x14ac:dyDescent="0.45">
      <c r="A67" s="4">
        <f t="shared" ref="A67:A130" si="1">IF(A66="No",1,A66+1)</f>
        <v>66</v>
      </c>
      <c r="B67" s="6" t="s">
        <v>8045</v>
      </c>
      <c r="C67" s="7" t="s">
        <v>3941</v>
      </c>
      <c r="D67" s="5" t="s">
        <v>8044</v>
      </c>
      <c r="E67" s="16">
        <v>2025</v>
      </c>
    </row>
    <row r="68" spans="1:5" x14ac:dyDescent="0.45">
      <c r="A68" s="4">
        <f t="shared" si="1"/>
        <v>67</v>
      </c>
      <c r="B68" s="6" t="s">
        <v>8090</v>
      </c>
      <c r="C68" s="7" t="s">
        <v>3941</v>
      </c>
      <c r="D68" s="5" t="s">
        <v>8089</v>
      </c>
      <c r="E68" s="16">
        <v>2025</v>
      </c>
    </row>
    <row r="69" spans="1:5" x14ac:dyDescent="0.45">
      <c r="A69" s="4">
        <f t="shared" si="1"/>
        <v>68</v>
      </c>
      <c r="B69" s="6" t="s">
        <v>8127</v>
      </c>
      <c r="C69" s="7" t="s">
        <v>3941</v>
      </c>
      <c r="D69" s="5" t="s">
        <v>8126</v>
      </c>
      <c r="E69" s="16">
        <v>2025</v>
      </c>
    </row>
    <row r="70" spans="1:5" ht="42.75" x14ac:dyDescent="0.45">
      <c r="A70" s="4">
        <f t="shared" si="1"/>
        <v>69</v>
      </c>
      <c r="B70" s="6" t="s">
        <v>8134</v>
      </c>
      <c r="C70" s="7" t="s">
        <v>3941</v>
      </c>
      <c r="D70" s="5" t="s">
        <v>8133</v>
      </c>
      <c r="E70" s="16">
        <v>2025</v>
      </c>
    </row>
    <row r="71" spans="1:5" x14ac:dyDescent="0.45">
      <c r="A71" s="4">
        <f t="shared" si="1"/>
        <v>70</v>
      </c>
      <c r="B71" s="6" t="s">
        <v>8168</v>
      </c>
      <c r="C71" s="7" t="s">
        <v>3941</v>
      </c>
      <c r="D71" s="5" t="s">
        <v>8167</v>
      </c>
      <c r="E71" s="16">
        <v>2025</v>
      </c>
    </row>
    <row r="72" spans="1:5" x14ac:dyDescent="0.45">
      <c r="A72" s="4">
        <f t="shared" si="1"/>
        <v>71</v>
      </c>
      <c r="B72" s="6" t="s">
        <v>8194</v>
      </c>
      <c r="C72" s="7" t="s">
        <v>3941</v>
      </c>
      <c r="D72" s="5" t="s">
        <v>8195</v>
      </c>
      <c r="E72" s="16">
        <v>2025</v>
      </c>
    </row>
    <row r="73" spans="1:5" ht="28.5" x14ac:dyDescent="0.45">
      <c r="A73" s="4">
        <f t="shared" si="1"/>
        <v>72</v>
      </c>
      <c r="B73" s="6" t="s">
        <v>8198</v>
      </c>
      <c r="C73" s="7" t="s">
        <v>3941</v>
      </c>
      <c r="D73" s="5" t="s">
        <v>8197</v>
      </c>
      <c r="E73" s="16">
        <v>2025</v>
      </c>
    </row>
    <row r="74" spans="1:5" x14ac:dyDescent="0.45">
      <c r="A74" s="4">
        <f t="shared" si="1"/>
        <v>73</v>
      </c>
      <c r="B74" s="6" t="s">
        <v>8240</v>
      </c>
      <c r="C74" s="7" t="s">
        <v>3941</v>
      </c>
      <c r="D74" s="5" t="s">
        <v>8239</v>
      </c>
      <c r="E74" s="16">
        <v>2026</v>
      </c>
    </row>
    <row r="75" spans="1:5" ht="42.75" x14ac:dyDescent="0.45">
      <c r="A75" s="4">
        <f t="shared" si="1"/>
        <v>74</v>
      </c>
      <c r="B75" s="6" t="s">
        <v>8242</v>
      </c>
      <c r="C75" s="7" t="s">
        <v>3941</v>
      </c>
      <c r="D75" s="5" t="s">
        <v>8241</v>
      </c>
      <c r="E75" s="16">
        <v>2026</v>
      </c>
    </row>
    <row r="76" spans="1:5" x14ac:dyDescent="0.45">
      <c r="A76" s="4">
        <f t="shared" si="1"/>
        <v>75</v>
      </c>
      <c r="B76" s="6" t="s">
        <v>8244</v>
      </c>
      <c r="C76" s="7" t="s">
        <v>3941</v>
      </c>
      <c r="D76" s="5" t="s">
        <v>8243</v>
      </c>
      <c r="E76" s="16">
        <v>2026</v>
      </c>
    </row>
    <row r="77" spans="1:5" x14ac:dyDescent="0.45">
      <c r="A77" s="4">
        <f t="shared" si="1"/>
        <v>76</v>
      </c>
      <c r="B77" s="6" t="s">
        <v>8248</v>
      </c>
      <c r="C77" s="7" t="s">
        <v>3941</v>
      </c>
      <c r="D77" s="5" t="s">
        <v>8247</v>
      </c>
      <c r="E77" s="16">
        <v>2026</v>
      </c>
    </row>
    <row r="78" spans="1:5" x14ac:dyDescent="0.45">
      <c r="A78" s="4">
        <f t="shared" si="1"/>
        <v>77</v>
      </c>
      <c r="B78" s="6" t="s">
        <v>8307</v>
      </c>
      <c r="C78" s="7" t="s">
        <v>3941</v>
      </c>
      <c r="D78" s="5" t="s">
        <v>1625</v>
      </c>
      <c r="E78" s="16">
        <v>2026</v>
      </c>
    </row>
    <row r="79" spans="1:5" x14ac:dyDescent="0.45">
      <c r="A79" s="4">
        <f t="shared" si="1"/>
        <v>78</v>
      </c>
      <c r="B79" s="6" t="s">
        <v>8381</v>
      </c>
      <c r="C79" s="7" t="s">
        <v>3941</v>
      </c>
      <c r="D79" s="5" t="s">
        <v>8380</v>
      </c>
      <c r="E79" s="16">
        <v>2026</v>
      </c>
    </row>
    <row r="80" spans="1:5" x14ac:dyDescent="0.45">
      <c r="A80" s="4">
        <f t="shared" si="1"/>
        <v>79</v>
      </c>
      <c r="B80" s="6" t="s">
        <v>8465</v>
      </c>
      <c r="C80" s="7" t="s">
        <v>3941</v>
      </c>
      <c r="D80" s="5" t="s">
        <v>8464</v>
      </c>
      <c r="E80" s="16">
        <v>2026</v>
      </c>
    </row>
    <row r="81" spans="1:5" ht="28.5" x14ac:dyDescent="0.45">
      <c r="A81" s="4">
        <f t="shared" si="1"/>
        <v>80</v>
      </c>
      <c r="B81" s="6" t="s">
        <v>8560</v>
      </c>
      <c r="C81" s="7" t="s">
        <v>3941</v>
      </c>
      <c r="D81" s="5" t="s">
        <v>8559</v>
      </c>
      <c r="E81" s="16">
        <v>2026</v>
      </c>
    </row>
    <row r="82" spans="1:5" x14ac:dyDescent="0.45">
      <c r="A82" s="4">
        <f t="shared" si="1"/>
        <v>81</v>
      </c>
      <c r="B82" s="6" t="s">
        <v>8581</v>
      </c>
      <c r="C82" s="7" t="s">
        <v>3941</v>
      </c>
      <c r="D82" s="5" t="s">
        <v>8580</v>
      </c>
      <c r="E82" s="16">
        <v>2026</v>
      </c>
    </row>
    <row r="83" spans="1:5" ht="28.5" x14ac:dyDescent="0.45">
      <c r="A83" s="4">
        <f t="shared" si="1"/>
        <v>82</v>
      </c>
      <c r="B83" s="6" t="s">
        <v>8590</v>
      </c>
      <c r="C83" s="7" t="s">
        <v>3941</v>
      </c>
      <c r="D83" s="5" t="s">
        <v>8589</v>
      </c>
      <c r="E83" s="16">
        <v>2026</v>
      </c>
    </row>
    <row r="84" spans="1:5" ht="42.75" x14ac:dyDescent="0.45">
      <c r="A84" s="4">
        <f t="shared" si="1"/>
        <v>83</v>
      </c>
      <c r="B84" s="6" t="s">
        <v>8031</v>
      </c>
      <c r="C84" s="7" t="s">
        <v>3941</v>
      </c>
      <c r="D84" s="5" t="s">
        <v>8030</v>
      </c>
      <c r="E84" s="16">
        <v>2025</v>
      </c>
    </row>
    <row r="85" spans="1:5" x14ac:dyDescent="0.45">
      <c r="A85" s="4">
        <f t="shared" si="1"/>
        <v>84</v>
      </c>
      <c r="B85" s="6" t="s">
        <v>8076</v>
      </c>
      <c r="C85" s="7" t="s">
        <v>3941</v>
      </c>
      <c r="D85" s="5" t="s">
        <v>8649</v>
      </c>
      <c r="E85" s="16">
        <v>2025</v>
      </c>
    </row>
    <row r="86" spans="1:5" x14ac:dyDescent="0.45">
      <c r="A86" s="4">
        <f t="shared" si="1"/>
        <v>85</v>
      </c>
      <c r="B86" s="6" t="s">
        <v>8113</v>
      </c>
      <c r="C86" s="7" t="s">
        <v>3941</v>
      </c>
      <c r="D86" s="5" t="s">
        <v>6900</v>
      </c>
      <c r="E86" s="16">
        <v>2025</v>
      </c>
    </row>
    <row r="87" spans="1:5" x14ac:dyDescent="0.45">
      <c r="A87" s="4">
        <f t="shared" si="1"/>
        <v>86</v>
      </c>
      <c r="B87" s="6" t="s">
        <v>8147</v>
      </c>
      <c r="C87" s="7" t="s">
        <v>3941</v>
      </c>
      <c r="D87" s="5" t="s">
        <v>8146</v>
      </c>
      <c r="E87" s="16">
        <v>2025</v>
      </c>
    </row>
    <row r="88" spans="1:5" x14ac:dyDescent="0.45">
      <c r="A88" s="4">
        <f t="shared" si="1"/>
        <v>87</v>
      </c>
      <c r="B88" s="6" t="s">
        <v>8174</v>
      </c>
      <c r="C88" s="7" t="s">
        <v>3941</v>
      </c>
      <c r="D88" s="5" t="s">
        <v>8175</v>
      </c>
      <c r="E88" s="16">
        <v>2025</v>
      </c>
    </row>
    <row r="89" spans="1:5" x14ac:dyDescent="0.45">
      <c r="A89" s="4">
        <f t="shared" si="1"/>
        <v>88</v>
      </c>
      <c r="B89" s="6" t="s">
        <v>8208</v>
      </c>
      <c r="C89" s="7" t="s">
        <v>3941</v>
      </c>
      <c r="D89" s="5" t="s">
        <v>8207</v>
      </c>
      <c r="E89" s="16">
        <v>2025</v>
      </c>
    </row>
    <row r="90" spans="1:5" x14ac:dyDescent="0.45">
      <c r="A90" s="4">
        <f t="shared" si="1"/>
        <v>89</v>
      </c>
      <c r="B90" s="6" t="s">
        <v>8263</v>
      </c>
      <c r="C90" s="7" t="s">
        <v>3941</v>
      </c>
      <c r="D90" s="5" t="s">
        <v>5535</v>
      </c>
      <c r="E90" s="16">
        <v>2026</v>
      </c>
    </row>
    <row r="91" spans="1:5" x14ac:dyDescent="0.45">
      <c r="A91" s="4">
        <f t="shared" si="1"/>
        <v>90</v>
      </c>
      <c r="B91" s="6" t="s">
        <v>8284</v>
      </c>
      <c r="C91" s="7" t="s">
        <v>3941</v>
      </c>
      <c r="D91" s="5" t="s">
        <v>8283</v>
      </c>
      <c r="E91" s="16">
        <v>2026</v>
      </c>
    </row>
    <row r="92" spans="1:5" x14ac:dyDescent="0.45">
      <c r="A92" s="4">
        <f t="shared" si="1"/>
        <v>91</v>
      </c>
      <c r="B92" s="6" t="s">
        <v>8311</v>
      </c>
      <c r="C92" s="7" t="s">
        <v>3941</v>
      </c>
      <c r="D92" s="5" t="s">
        <v>8310</v>
      </c>
      <c r="E92" s="16">
        <v>2026</v>
      </c>
    </row>
    <row r="93" spans="1:5" x14ac:dyDescent="0.45">
      <c r="A93" s="4">
        <f t="shared" si="1"/>
        <v>92</v>
      </c>
      <c r="B93" s="6" t="s">
        <v>8343</v>
      </c>
      <c r="C93" s="7" t="s">
        <v>3941</v>
      </c>
      <c r="D93" s="5" t="s">
        <v>1625</v>
      </c>
      <c r="E93" s="16">
        <v>2026</v>
      </c>
    </row>
    <row r="94" spans="1:5" ht="28.5" x14ac:dyDescent="0.45">
      <c r="A94" s="4">
        <f t="shared" si="1"/>
        <v>93</v>
      </c>
      <c r="B94" s="6" t="s">
        <v>8396</v>
      </c>
      <c r="C94" s="7" t="s">
        <v>3941</v>
      </c>
      <c r="D94" s="5" t="s">
        <v>8395</v>
      </c>
      <c r="E94" s="16">
        <v>2026</v>
      </c>
    </row>
    <row r="95" spans="1:5" x14ac:dyDescent="0.45">
      <c r="A95" s="4">
        <f t="shared" si="1"/>
        <v>94</v>
      </c>
      <c r="B95" s="6" t="s">
        <v>8450</v>
      </c>
      <c r="C95" s="7" t="s">
        <v>3941</v>
      </c>
      <c r="D95" s="5" t="s">
        <v>8650</v>
      </c>
      <c r="E95" s="16">
        <v>2026</v>
      </c>
    </row>
    <row r="96" spans="1:5" x14ac:dyDescent="0.45">
      <c r="A96" s="4">
        <f t="shared" si="1"/>
        <v>95</v>
      </c>
      <c r="B96" s="6" t="s">
        <v>8441</v>
      </c>
      <c r="C96" s="7" t="s">
        <v>3941</v>
      </c>
      <c r="D96" s="5" t="s">
        <v>8440</v>
      </c>
      <c r="E96" s="16">
        <v>2026</v>
      </c>
    </row>
    <row r="97" spans="1:5" x14ac:dyDescent="0.45">
      <c r="A97" s="4">
        <f t="shared" si="1"/>
        <v>96</v>
      </c>
      <c r="B97" s="6" t="s">
        <v>8507</v>
      </c>
      <c r="C97" s="7" t="s">
        <v>3941</v>
      </c>
      <c r="D97" s="5" t="s">
        <v>8506</v>
      </c>
      <c r="E97" s="16">
        <v>2026</v>
      </c>
    </row>
    <row r="98" spans="1:5" x14ac:dyDescent="0.45">
      <c r="A98" s="4">
        <f t="shared" si="1"/>
        <v>97</v>
      </c>
      <c r="B98" s="6" t="s">
        <v>8518</v>
      </c>
      <c r="C98" s="7" t="s">
        <v>3941</v>
      </c>
      <c r="D98" s="5" t="s">
        <v>8517</v>
      </c>
      <c r="E98" s="16">
        <v>2026</v>
      </c>
    </row>
    <row r="99" spans="1:5" x14ac:dyDescent="0.45">
      <c r="A99" s="4">
        <f t="shared" si="1"/>
        <v>98</v>
      </c>
      <c r="B99" s="6" t="s">
        <v>8596</v>
      </c>
      <c r="C99" s="7" t="s">
        <v>3941</v>
      </c>
      <c r="D99" s="5" t="s">
        <v>8595</v>
      </c>
      <c r="E99" s="16">
        <v>2026</v>
      </c>
    </row>
    <row r="100" spans="1:5" x14ac:dyDescent="0.45">
      <c r="A100" s="4">
        <f t="shared" si="1"/>
        <v>99</v>
      </c>
      <c r="B100" s="6" t="s">
        <v>8377</v>
      </c>
      <c r="C100" s="7" t="s">
        <v>3941</v>
      </c>
      <c r="D100" s="5" t="s">
        <v>8376</v>
      </c>
      <c r="E100" s="16">
        <v>2026</v>
      </c>
    </row>
    <row r="101" spans="1:5" x14ac:dyDescent="0.45">
      <c r="A101" s="4">
        <f t="shared" si="1"/>
        <v>100</v>
      </c>
      <c r="B101" s="6" t="s">
        <v>8391</v>
      </c>
      <c r="C101" s="7" t="s">
        <v>3941</v>
      </c>
      <c r="D101" s="5" t="s">
        <v>8390</v>
      </c>
      <c r="E101" s="16">
        <v>2026</v>
      </c>
    </row>
    <row r="102" spans="1:5" x14ac:dyDescent="0.45">
      <c r="A102" s="4">
        <f t="shared" si="1"/>
        <v>101</v>
      </c>
      <c r="B102" s="6" t="s">
        <v>8420</v>
      </c>
      <c r="C102" s="7" t="s">
        <v>3941</v>
      </c>
      <c r="D102" s="5" t="s">
        <v>8419</v>
      </c>
      <c r="E102" s="16">
        <v>2026</v>
      </c>
    </row>
    <row r="103" spans="1:5" x14ac:dyDescent="0.45">
      <c r="A103" s="4">
        <f t="shared" si="1"/>
        <v>102</v>
      </c>
      <c r="B103" s="6" t="s">
        <v>8445</v>
      </c>
      <c r="C103" s="7" t="s">
        <v>3941</v>
      </c>
      <c r="D103" s="5" t="s">
        <v>8444</v>
      </c>
      <c r="E103" s="16">
        <v>2026</v>
      </c>
    </row>
    <row r="104" spans="1:5" x14ac:dyDescent="0.45">
      <c r="A104" s="4">
        <f t="shared" si="1"/>
        <v>103</v>
      </c>
      <c r="B104" s="6" t="s">
        <v>8447</v>
      </c>
      <c r="C104" s="7" t="s">
        <v>3941</v>
      </c>
      <c r="D104" s="5" t="s">
        <v>8446</v>
      </c>
      <c r="E104" s="16">
        <v>2026</v>
      </c>
    </row>
    <row r="105" spans="1:5" x14ac:dyDescent="0.45">
      <c r="A105" s="4">
        <f t="shared" si="1"/>
        <v>104</v>
      </c>
      <c r="B105" s="6" t="s">
        <v>8487</v>
      </c>
      <c r="C105" s="7" t="s">
        <v>3941</v>
      </c>
      <c r="D105" s="5" t="s">
        <v>8486</v>
      </c>
      <c r="E105" s="16">
        <v>2026</v>
      </c>
    </row>
    <row r="106" spans="1:5" x14ac:dyDescent="0.45">
      <c r="A106" s="4">
        <f t="shared" si="1"/>
        <v>105</v>
      </c>
      <c r="B106" s="6" t="s">
        <v>8490</v>
      </c>
      <c r="C106" s="7" t="s">
        <v>3941</v>
      </c>
      <c r="D106" s="5" t="s">
        <v>8489</v>
      </c>
      <c r="E106" s="16">
        <v>2026</v>
      </c>
    </row>
    <row r="107" spans="1:5" x14ac:dyDescent="0.45">
      <c r="A107" s="4">
        <f t="shared" si="1"/>
        <v>106</v>
      </c>
      <c r="B107" s="6" t="s">
        <v>8500</v>
      </c>
      <c r="C107" s="7" t="s">
        <v>3941</v>
      </c>
      <c r="D107" s="5" t="s">
        <v>8499</v>
      </c>
      <c r="E107" s="16">
        <v>2026</v>
      </c>
    </row>
    <row r="108" spans="1:5" x14ac:dyDescent="0.45">
      <c r="A108" s="4">
        <f t="shared" si="1"/>
        <v>107</v>
      </c>
      <c r="B108" s="6" t="s">
        <v>8369</v>
      </c>
      <c r="C108" s="7" t="s">
        <v>3941</v>
      </c>
      <c r="D108" s="5" t="s">
        <v>8513</v>
      </c>
      <c r="E108" s="16">
        <v>2026</v>
      </c>
    </row>
    <row r="109" spans="1:5" x14ac:dyDescent="0.45">
      <c r="A109" s="4">
        <f t="shared" si="1"/>
        <v>108</v>
      </c>
      <c r="B109" s="6" t="s">
        <v>8533</v>
      </c>
      <c r="C109" s="7" t="s">
        <v>3941</v>
      </c>
      <c r="D109" s="5" t="s">
        <v>8532</v>
      </c>
      <c r="E109" s="16">
        <v>2026</v>
      </c>
    </row>
    <row r="110" spans="1:5" x14ac:dyDescent="0.45">
      <c r="A110" s="4">
        <f t="shared" si="1"/>
        <v>109</v>
      </c>
      <c r="B110" s="6" t="s">
        <v>8556</v>
      </c>
      <c r="C110" s="7" t="s">
        <v>3941</v>
      </c>
      <c r="D110" s="5" t="s">
        <v>8555</v>
      </c>
      <c r="E110" s="16">
        <v>2026</v>
      </c>
    </row>
    <row r="111" spans="1:5" x14ac:dyDescent="0.45">
      <c r="A111" s="4">
        <f t="shared" si="1"/>
        <v>110</v>
      </c>
      <c r="B111" s="6" t="s">
        <v>8588</v>
      </c>
      <c r="C111" s="7" t="s">
        <v>3941</v>
      </c>
      <c r="D111" s="5" t="s">
        <v>8587</v>
      </c>
      <c r="E111" s="16">
        <v>2026</v>
      </c>
    </row>
    <row r="112" spans="1:5" x14ac:dyDescent="0.45">
      <c r="A112" s="4">
        <f t="shared" si="1"/>
        <v>111</v>
      </c>
      <c r="B112" s="6" t="s">
        <v>8599</v>
      </c>
      <c r="C112" s="7" t="s">
        <v>3941</v>
      </c>
      <c r="D112" s="5" t="s">
        <v>8651</v>
      </c>
      <c r="E112" s="16">
        <v>2026</v>
      </c>
    </row>
    <row r="113" spans="1:5" x14ac:dyDescent="0.45">
      <c r="A113" s="4">
        <f t="shared" si="1"/>
        <v>112</v>
      </c>
      <c r="B113" s="6" t="s">
        <v>6709</v>
      </c>
      <c r="C113" s="7" t="s">
        <v>3941</v>
      </c>
      <c r="D113" s="5" t="s">
        <v>6673</v>
      </c>
      <c r="E113" s="16">
        <v>2025</v>
      </c>
    </row>
    <row r="114" spans="1:5" x14ac:dyDescent="0.45">
      <c r="A114" s="4">
        <f t="shared" si="1"/>
        <v>113</v>
      </c>
      <c r="B114" s="6" t="s">
        <v>6717</v>
      </c>
      <c r="C114" s="7" t="s">
        <v>3941</v>
      </c>
      <c r="D114" s="5" t="s">
        <v>6718</v>
      </c>
      <c r="E114" s="16">
        <v>2025</v>
      </c>
    </row>
    <row r="115" spans="1:5" x14ac:dyDescent="0.45">
      <c r="A115" s="4">
        <f t="shared" si="1"/>
        <v>114</v>
      </c>
      <c r="B115" s="6" t="s">
        <v>6726</v>
      </c>
      <c r="C115" s="7" t="s">
        <v>3941</v>
      </c>
      <c r="D115" s="5" t="s">
        <v>6727</v>
      </c>
      <c r="E115" s="16">
        <v>2025</v>
      </c>
    </row>
    <row r="116" spans="1:5" x14ac:dyDescent="0.45">
      <c r="A116" s="4">
        <f t="shared" si="1"/>
        <v>115</v>
      </c>
      <c r="B116" s="6" t="s">
        <v>6817</v>
      </c>
      <c r="C116" s="7" t="s">
        <v>3941</v>
      </c>
      <c r="D116" s="5" t="s">
        <v>6818</v>
      </c>
      <c r="E116" s="16">
        <v>2025</v>
      </c>
    </row>
    <row r="117" spans="1:5" x14ac:dyDescent="0.45">
      <c r="A117" s="4">
        <f t="shared" si="1"/>
        <v>116</v>
      </c>
      <c r="B117" s="6" t="s">
        <v>6840</v>
      </c>
      <c r="C117" s="7" t="s">
        <v>3941</v>
      </c>
      <c r="D117" s="5" t="s">
        <v>6836</v>
      </c>
      <c r="E117" s="16">
        <v>2025</v>
      </c>
    </row>
    <row r="118" spans="1:5" ht="42.75" x14ac:dyDescent="0.45">
      <c r="A118" s="4">
        <f t="shared" si="1"/>
        <v>117</v>
      </c>
      <c r="B118" s="6" t="s">
        <v>6875</v>
      </c>
      <c r="C118" s="7" t="s">
        <v>3941</v>
      </c>
      <c r="D118" s="5" t="s">
        <v>6876</v>
      </c>
      <c r="E118" s="16">
        <v>2025</v>
      </c>
    </row>
    <row r="119" spans="1:5" x14ac:dyDescent="0.45">
      <c r="A119" s="4">
        <f t="shared" si="1"/>
        <v>118</v>
      </c>
      <c r="B119" s="6" t="s">
        <v>6915</v>
      </c>
      <c r="C119" s="7" t="s">
        <v>3941</v>
      </c>
      <c r="D119" s="5" t="s">
        <v>6916</v>
      </c>
      <c r="E119" s="16">
        <v>2025</v>
      </c>
    </row>
    <row r="120" spans="1:5" x14ac:dyDescent="0.45">
      <c r="A120" s="4">
        <f t="shared" si="1"/>
        <v>119</v>
      </c>
      <c r="B120" s="6" t="s">
        <v>6921</v>
      </c>
      <c r="C120" s="7" t="s">
        <v>3941</v>
      </c>
      <c r="D120" s="5" t="s">
        <v>6922</v>
      </c>
      <c r="E120" s="16">
        <v>2025</v>
      </c>
    </row>
    <row r="121" spans="1:5" x14ac:dyDescent="0.45">
      <c r="A121" s="4">
        <f t="shared" si="1"/>
        <v>120</v>
      </c>
      <c r="B121" s="6" t="s">
        <v>6972</v>
      </c>
      <c r="C121" s="7" t="s">
        <v>3941</v>
      </c>
      <c r="D121" s="5" t="s">
        <v>6973</v>
      </c>
      <c r="E121" s="16">
        <v>2025</v>
      </c>
    </row>
    <row r="122" spans="1:5" ht="28.5" x14ac:dyDescent="0.45">
      <c r="A122" s="4">
        <f t="shared" si="1"/>
        <v>121</v>
      </c>
      <c r="B122" s="6" t="s">
        <v>7006</v>
      </c>
      <c r="C122" s="7" t="s">
        <v>3941</v>
      </c>
      <c r="D122" s="5" t="s">
        <v>7007</v>
      </c>
      <c r="E122" s="16">
        <v>2025</v>
      </c>
    </row>
    <row r="123" spans="1:5" x14ac:dyDescent="0.45">
      <c r="A123" s="4">
        <f t="shared" si="1"/>
        <v>122</v>
      </c>
      <c r="B123" s="6" t="s">
        <v>7054</v>
      </c>
      <c r="C123" s="7" t="s">
        <v>3941</v>
      </c>
      <c r="D123" s="5" t="s">
        <v>7055</v>
      </c>
      <c r="E123" s="16">
        <v>2025</v>
      </c>
    </row>
    <row r="124" spans="1:5" x14ac:dyDescent="0.45">
      <c r="A124" s="4">
        <f t="shared" si="1"/>
        <v>123</v>
      </c>
      <c r="B124" s="6" t="s">
        <v>7105</v>
      </c>
      <c r="C124" s="7" t="s">
        <v>3941</v>
      </c>
      <c r="D124" s="5" t="s">
        <v>7106</v>
      </c>
      <c r="E124" s="16">
        <v>2025</v>
      </c>
    </row>
    <row r="125" spans="1:5" x14ac:dyDescent="0.45">
      <c r="A125" s="4">
        <f t="shared" si="1"/>
        <v>124</v>
      </c>
      <c r="B125" s="6" t="s">
        <v>7143</v>
      </c>
      <c r="C125" s="7" t="s">
        <v>3941</v>
      </c>
      <c r="D125" s="5" t="s">
        <v>7144</v>
      </c>
      <c r="E125" s="16">
        <v>2025</v>
      </c>
    </row>
    <row r="126" spans="1:5" x14ac:dyDescent="0.45">
      <c r="A126" s="4">
        <f t="shared" si="1"/>
        <v>125</v>
      </c>
      <c r="B126" s="6" t="s">
        <v>7176</v>
      </c>
      <c r="C126" s="7" t="s">
        <v>3941</v>
      </c>
      <c r="D126" s="5" t="s">
        <v>7177</v>
      </c>
      <c r="E126" s="16">
        <v>2025</v>
      </c>
    </row>
    <row r="127" spans="1:5" x14ac:dyDescent="0.45">
      <c r="A127" s="4">
        <f t="shared" si="1"/>
        <v>126</v>
      </c>
      <c r="B127" s="6" t="s">
        <v>7218</v>
      </c>
      <c r="C127" s="7" t="s">
        <v>3941</v>
      </c>
      <c r="D127" s="5" t="s">
        <v>7219</v>
      </c>
      <c r="E127" s="16">
        <v>2025</v>
      </c>
    </row>
    <row r="128" spans="1:5" ht="28.5" x14ac:dyDescent="0.45">
      <c r="A128" s="4">
        <f t="shared" si="1"/>
        <v>127</v>
      </c>
      <c r="B128" s="6" t="s">
        <v>7249</v>
      </c>
      <c r="C128" s="7" t="s">
        <v>3941</v>
      </c>
      <c r="D128" s="5" t="s">
        <v>7248</v>
      </c>
      <c r="E128" s="16">
        <v>2025</v>
      </c>
    </row>
    <row r="129" spans="1:5" x14ac:dyDescent="0.45">
      <c r="A129" s="4">
        <f t="shared" si="1"/>
        <v>128</v>
      </c>
      <c r="B129" s="6" t="s">
        <v>7287</v>
      </c>
      <c r="C129" s="7" t="s">
        <v>3941</v>
      </c>
      <c r="D129" s="5" t="s">
        <v>7288</v>
      </c>
      <c r="E129" s="16">
        <v>2025</v>
      </c>
    </row>
    <row r="130" spans="1:5" x14ac:dyDescent="0.45">
      <c r="A130" s="4">
        <f t="shared" si="1"/>
        <v>129</v>
      </c>
      <c r="B130" s="6" t="s">
        <v>7328</v>
      </c>
      <c r="C130" s="7" t="s">
        <v>3941</v>
      </c>
      <c r="D130" s="5" t="s">
        <v>7329</v>
      </c>
      <c r="E130" s="16">
        <v>2025</v>
      </c>
    </row>
    <row r="131" spans="1:5" x14ac:dyDescent="0.45">
      <c r="A131" s="4">
        <f t="shared" ref="A131:A194" si="2">IF(A130="No",1,A130+1)</f>
        <v>130</v>
      </c>
      <c r="B131" s="6" t="s">
        <v>7368</v>
      </c>
      <c r="C131" s="7" t="s">
        <v>3941</v>
      </c>
      <c r="D131" s="5" t="s">
        <v>7369</v>
      </c>
      <c r="E131" s="16">
        <v>2025</v>
      </c>
    </row>
    <row r="132" spans="1:5" x14ac:dyDescent="0.45">
      <c r="A132" s="4">
        <f t="shared" si="2"/>
        <v>131</v>
      </c>
      <c r="B132" s="6" t="s">
        <v>7404</v>
      </c>
      <c r="C132" s="7" t="s">
        <v>3941</v>
      </c>
      <c r="D132" s="5" t="s">
        <v>7405</v>
      </c>
      <c r="E132" s="16">
        <v>2025</v>
      </c>
    </row>
    <row r="133" spans="1:5" x14ac:dyDescent="0.45">
      <c r="A133" s="4">
        <f t="shared" si="2"/>
        <v>132</v>
      </c>
      <c r="B133" s="6" t="s">
        <v>7453</v>
      </c>
      <c r="C133" s="7" t="s">
        <v>3941</v>
      </c>
      <c r="D133" s="5" t="s">
        <v>7454</v>
      </c>
      <c r="E133" s="16">
        <v>2025</v>
      </c>
    </row>
    <row r="134" spans="1:5" ht="28.5" x14ac:dyDescent="0.45">
      <c r="A134" s="4">
        <f t="shared" si="2"/>
        <v>133</v>
      </c>
      <c r="B134" s="6" t="s">
        <v>7485</v>
      </c>
      <c r="C134" s="7" t="s">
        <v>3941</v>
      </c>
      <c r="D134" s="5" t="s">
        <v>5166</v>
      </c>
      <c r="E134" s="16">
        <v>2025</v>
      </c>
    </row>
    <row r="135" spans="1:5" ht="28.5" x14ac:dyDescent="0.45">
      <c r="A135" s="4">
        <f t="shared" si="2"/>
        <v>134</v>
      </c>
      <c r="B135" s="6" t="s">
        <v>8652</v>
      </c>
      <c r="C135" s="7" t="s">
        <v>3941</v>
      </c>
      <c r="D135" s="5" t="s">
        <v>7518</v>
      </c>
      <c r="E135" s="16">
        <v>2025</v>
      </c>
    </row>
    <row r="136" spans="1:5" x14ac:dyDescent="0.45">
      <c r="A136" s="4">
        <f t="shared" si="2"/>
        <v>135</v>
      </c>
      <c r="B136" s="6" t="s">
        <v>7555</v>
      </c>
      <c r="C136" s="7" t="s">
        <v>3941</v>
      </c>
      <c r="D136" s="5" t="s">
        <v>7554</v>
      </c>
      <c r="E136" s="16">
        <v>2025</v>
      </c>
    </row>
    <row r="137" spans="1:5" x14ac:dyDescent="0.45">
      <c r="A137" s="4">
        <f t="shared" si="2"/>
        <v>136</v>
      </c>
      <c r="B137" s="6" t="s">
        <v>7597</v>
      </c>
      <c r="C137" s="7" t="s">
        <v>3941</v>
      </c>
      <c r="D137" s="5" t="s">
        <v>7554</v>
      </c>
      <c r="E137" s="16">
        <v>2025</v>
      </c>
    </row>
    <row r="138" spans="1:5" x14ac:dyDescent="0.45">
      <c r="A138" s="4">
        <f t="shared" si="2"/>
        <v>137</v>
      </c>
      <c r="B138" s="6" t="s">
        <v>7625</v>
      </c>
      <c r="C138" s="7" t="s">
        <v>3941</v>
      </c>
      <c r="D138" s="5" t="s">
        <v>7624</v>
      </c>
      <c r="E138" s="16">
        <v>2025</v>
      </c>
    </row>
    <row r="139" spans="1:5" x14ac:dyDescent="0.45">
      <c r="A139" s="4">
        <f t="shared" si="2"/>
        <v>138</v>
      </c>
      <c r="B139" s="6" t="s">
        <v>7669</v>
      </c>
      <c r="C139" s="7" t="s">
        <v>3941</v>
      </c>
      <c r="D139" s="5" t="s">
        <v>7668</v>
      </c>
      <c r="E139" s="16">
        <v>2025</v>
      </c>
    </row>
    <row r="140" spans="1:5" x14ac:dyDescent="0.45">
      <c r="A140" s="4">
        <f t="shared" si="2"/>
        <v>139</v>
      </c>
      <c r="B140" s="6" t="s">
        <v>7705</v>
      </c>
      <c r="C140" s="7" t="s">
        <v>3941</v>
      </c>
      <c r="D140" s="5" t="s">
        <v>8653</v>
      </c>
      <c r="E140" s="16">
        <v>2025</v>
      </c>
    </row>
    <row r="141" spans="1:5" x14ac:dyDescent="0.45">
      <c r="A141" s="4">
        <f t="shared" si="2"/>
        <v>140</v>
      </c>
      <c r="B141" s="6" t="s">
        <v>7736</v>
      </c>
      <c r="C141" s="7" t="s">
        <v>3941</v>
      </c>
      <c r="D141" s="5" t="s">
        <v>7735</v>
      </c>
      <c r="E141" s="16">
        <v>2025</v>
      </c>
    </row>
    <row r="142" spans="1:5" x14ac:dyDescent="0.45">
      <c r="A142" s="4">
        <f t="shared" si="2"/>
        <v>141</v>
      </c>
      <c r="B142" s="6" t="s">
        <v>8654</v>
      </c>
      <c r="C142" s="7" t="s">
        <v>3941</v>
      </c>
      <c r="D142" s="5" t="s">
        <v>7814</v>
      </c>
      <c r="E142" s="16">
        <v>2025</v>
      </c>
    </row>
    <row r="143" spans="1:5" ht="28.5" x14ac:dyDescent="0.45">
      <c r="A143" s="4">
        <f t="shared" si="2"/>
        <v>142</v>
      </c>
      <c r="B143" s="6" t="s">
        <v>7832</v>
      </c>
      <c r="C143" s="7" t="s">
        <v>3941</v>
      </c>
      <c r="D143" s="5" t="s">
        <v>7831</v>
      </c>
      <c r="E143" s="16">
        <v>2025</v>
      </c>
    </row>
    <row r="144" spans="1:5" ht="42.75" x14ac:dyDescent="0.45">
      <c r="A144" s="4">
        <f t="shared" si="2"/>
        <v>143</v>
      </c>
      <c r="B144" s="6" t="s">
        <v>7838</v>
      </c>
      <c r="C144" s="7" t="s">
        <v>3941</v>
      </c>
      <c r="D144" s="5" t="s">
        <v>7837</v>
      </c>
      <c r="E144" s="16">
        <v>2025</v>
      </c>
    </row>
    <row r="145" spans="1:5" x14ac:dyDescent="0.45">
      <c r="A145" s="4">
        <f t="shared" si="2"/>
        <v>144</v>
      </c>
      <c r="B145" s="6" t="s">
        <v>7873</v>
      </c>
      <c r="C145" s="7" t="s">
        <v>3941</v>
      </c>
      <c r="D145" s="5" t="s">
        <v>7872</v>
      </c>
      <c r="E145" s="16">
        <v>2025</v>
      </c>
    </row>
    <row r="146" spans="1:5" x14ac:dyDescent="0.45">
      <c r="A146" s="4">
        <f t="shared" si="2"/>
        <v>145</v>
      </c>
      <c r="B146" s="6" t="s">
        <v>7914</v>
      </c>
      <c r="C146" s="7" t="s">
        <v>3941</v>
      </c>
      <c r="D146" s="5" t="s">
        <v>7913</v>
      </c>
      <c r="E146" s="16">
        <v>2025</v>
      </c>
    </row>
    <row r="147" spans="1:5" x14ac:dyDescent="0.45">
      <c r="A147" s="4">
        <f t="shared" si="2"/>
        <v>146</v>
      </c>
      <c r="B147" s="6" t="s">
        <v>7959</v>
      </c>
      <c r="C147" s="7" t="s">
        <v>3941</v>
      </c>
      <c r="D147" s="5" t="s">
        <v>7958</v>
      </c>
      <c r="E147" s="16">
        <v>2025</v>
      </c>
    </row>
    <row r="148" spans="1:5" x14ac:dyDescent="0.45">
      <c r="A148" s="4">
        <f t="shared" si="2"/>
        <v>147</v>
      </c>
      <c r="B148" s="6" t="s">
        <v>7996</v>
      </c>
      <c r="C148" s="7" t="s">
        <v>3941</v>
      </c>
      <c r="D148" s="5" t="s">
        <v>7995</v>
      </c>
      <c r="E148" s="16">
        <v>2025</v>
      </c>
    </row>
    <row r="149" spans="1:5" x14ac:dyDescent="0.45">
      <c r="A149" s="4">
        <f t="shared" si="2"/>
        <v>148</v>
      </c>
      <c r="B149" s="6" t="s">
        <v>8028</v>
      </c>
      <c r="C149" s="7" t="s">
        <v>3941</v>
      </c>
      <c r="D149" s="5" t="s">
        <v>8027</v>
      </c>
      <c r="E149" s="16">
        <v>2025</v>
      </c>
    </row>
    <row r="150" spans="1:5" x14ac:dyDescent="0.45">
      <c r="A150" s="4">
        <f t="shared" si="2"/>
        <v>149</v>
      </c>
      <c r="B150" s="6" t="s">
        <v>8067</v>
      </c>
      <c r="C150" s="7" t="s">
        <v>3941</v>
      </c>
      <c r="D150" s="5" t="s">
        <v>8066</v>
      </c>
      <c r="E150" s="16">
        <v>2025</v>
      </c>
    </row>
    <row r="151" spans="1:5" ht="42.75" x14ac:dyDescent="0.45">
      <c r="A151" s="4">
        <f t="shared" si="2"/>
        <v>150</v>
      </c>
      <c r="B151" s="6" t="s">
        <v>8129</v>
      </c>
      <c r="C151" s="7" t="s">
        <v>3941</v>
      </c>
      <c r="D151" s="5" t="s">
        <v>8655</v>
      </c>
      <c r="E151" s="16">
        <v>2025</v>
      </c>
    </row>
    <row r="152" spans="1:5" x14ac:dyDescent="0.45">
      <c r="A152" s="4">
        <f t="shared" si="2"/>
        <v>151</v>
      </c>
      <c r="B152" s="6" t="s">
        <v>8099</v>
      </c>
      <c r="C152" s="7" t="s">
        <v>3941</v>
      </c>
      <c r="D152" s="5" t="s">
        <v>8098</v>
      </c>
      <c r="E152" s="16">
        <v>2025</v>
      </c>
    </row>
    <row r="153" spans="1:5" x14ac:dyDescent="0.45">
      <c r="A153" s="4">
        <f t="shared" si="2"/>
        <v>152</v>
      </c>
      <c r="B153" s="6" t="s">
        <v>8171</v>
      </c>
      <c r="C153" s="7" t="s">
        <v>3941</v>
      </c>
      <c r="D153" s="5" t="s">
        <v>8170</v>
      </c>
      <c r="E153" s="16">
        <v>2025</v>
      </c>
    </row>
    <row r="154" spans="1:5" x14ac:dyDescent="0.45">
      <c r="A154" s="4">
        <f t="shared" si="2"/>
        <v>153</v>
      </c>
      <c r="B154" s="6" t="s">
        <v>8281</v>
      </c>
      <c r="C154" s="7" t="s">
        <v>3941</v>
      </c>
      <c r="D154" s="5" t="s">
        <v>8280</v>
      </c>
      <c r="E154" s="16">
        <v>2026</v>
      </c>
    </row>
    <row r="155" spans="1:5" x14ac:dyDescent="0.45">
      <c r="A155" s="4">
        <f t="shared" si="2"/>
        <v>154</v>
      </c>
      <c r="B155" s="6" t="s">
        <v>8295</v>
      </c>
      <c r="C155" s="7" t="s">
        <v>3941</v>
      </c>
      <c r="D155" s="5" t="s">
        <v>8294</v>
      </c>
      <c r="E155" s="16">
        <v>2026</v>
      </c>
    </row>
    <row r="156" spans="1:5" x14ac:dyDescent="0.45">
      <c r="A156" s="4">
        <f t="shared" si="2"/>
        <v>155</v>
      </c>
      <c r="B156" s="6" t="s">
        <v>8315</v>
      </c>
      <c r="C156" s="7" t="s">
        <v>3941</v>
      </c>
      <c r="D156" s="5" t="s">
        <v>8314</v>
      </c>
      <c r="E156" s="16">
        <v>2026</v>
      </c>
    </row>
    <row r="157" spans="1:5" x14ac:dyDescent="0.45">
      <c r="A157" s="4">
        <f t="shared" si="2"/>
        <v>156</v>
      </c>
      <c r="B157" s="6" t="s">
        <v>8345</v>
      </c>
      <c r="C157" s="7" t="s">
        <v>3941</v>
      </c>
      <c r="D157" s="5" t="s">
        <v>8344</v>
      </c>
      <c r="E157" s="16">
        <v>2026</v>
      </c>
    </row>
    <row r="158" spans="1:5" ht="42.75" x14ac:dyDescent="0.45">
      <c r="A158" s="4">
        <f t="shared" si="2"/>
        <v>157</v>
      </c>
      <c r="B158" s="6" t="s">
        <v>8211</v>
      </c>
      <c r="C158" s="7" t="s">
        <v>3941</v>
      </c>
      <c r="D158" s="5" t="s">
        <v>8212</v>
      </c>
      <c r="E158" s="16">
        <v>2025</v>
      </c>
    </row>
    <row r="159" spans="1:5" x14ac:dyDescent="0.45">
      <c r="A159" s="4">
        <f t="shared" si="2"/>
        <v>158</v>
      </c>
      <c r="B159" s="6" t="s">
        <v>8398</v>
      </c>
      <c r="C159" s="7" t="s">
        <v>3941</v>
      </c>
      <c r="D159" s="5" t="s">
        <v>8397</v>
      </c>
      <c r="E159" s="16">
        <v>2026</v>
      </c>
    </row>
    <row r="160" spans="1:5" x14ac:dyDescent="0.45">
      <c r="A160" s="4">
        <f t="shared" si="2"/>
        <v>159</v>
      </c>
      <c r="B160" s="6" t="s">
        <v>8439</v>
      </c>
      <c r="C160" s="7" t="s">
        <v>3941</v>
      </c>
      <c r="D160" s="5" t="s">
        <v>8438</v>
      </c>
      <c r="E160" s="16">
        <v>2026</v>
      </c>
    </row>
    <row r="161" spans="1:5" x14ac:dyDescent="0.45">
      <c r="A161" s="4">
        <f t="shared" si="2"/>
        <v>160</v>
      </c>
      <c r="B161" s="6" t="s">
        <v>8468</v>
      </c>
      <c r="C161" s="7" t="s">
        <v>3941</v>
      </c>
      <c r="D161" s="5" t="s">
        <v>8467</v>
      </c>
      <c r="E161" s="16">
        <v>2026</v>
      </c>
    </row>
    <row r="162" spans="1:5" x14ac:dyDescent="0.45">
      <c r="A162" s="4">
        <f t="shared" si="2"/>
        <v>161</v>
      </c>
      <c r="B162" s="6" t="s">
        <v>8526</v>
      </c>
      <c r="C162" s="7" t="s">
        <v>3941</v>
      </c>
      <c r="D162" s="5" t="s">
        <v>8525</v>
      </c>
      <c r="E162" s="16">
        <v>2026</v>
      </c>
    </row>
    <row r="163" spans="1:5" x14ac:dyDescent="0.45">
      <c r="A163" s="4">
        <f t="shared" si="2"/>
        <v>162</v>
      </c>
      <c r="B163" s="6" t="s">
        <v>8564</v>
      </c>
      <c r="C163" s="7" t="s">
        <v>3941</v>
      </c>
      <c r="D163" s="5" t="s">
        <v>8563</v>
      </c>
      <c r="E163" s="16">
        <v>2026</v>
      </c>
    </row>
    <row r="164" spans="1:5" x14ac:dyDescent="0.45">
      <c r="A164" s="4">
        <f t="shared" si="2"/>
        <v>163</v>
      </c>
      <c r="B164" s="6" t="s">
        <v>8614</v>
      </c>
      <c r="C164" s="7" t="s">
        <v>3941</v>
      </c>
      <c r="D164" s="5" t="s">
        <v>8613</v>
      </c>
      <c r="E164" s="16">
        <v>2026</v>
      </c>
    </row>
    <row r="165" spans="1:5" x14ac:dyDescent="0.45">
      <c r="A165" s="4">
        <f t="shared" si="2"/>
        <v>164</v>
      </c>
      <c r="B165" s="6" t="s">
        <v>7505</v>
      </c>
      <c r="C165" s="7" t="s">
        <v>3941</v>
      </c>
      <c r="D165" s="5" t="s">
        <v>8656</v>
      </c>
      <c r="E165" s="16">
        <v>2025</v>
      </c>
    </row>
    <row r="166" spans="1:5" x14ac:dyDescent="0.45">
      <c r="A166" s="4">
        <f t="shared" si="2"/>
        <v>165</v>
      </c>
      <c r="B166" s="6" t="s">
        <v>7535</v>
      </c>
      <c r="C166" s="7" t="s">
        <v>3941</v>
      </c>
      <c r="D166" s="5" t="s">
        <v>8657</v>
      </c>
      <c r="E166" s="16">
        <v>2025</v>
      </c>
    </row>
    <row r="167" spans="1:5" x14ac:dyDescent="0.45">
      <c r="A167" s="4">
        <f t="shared" si="2"/>
        <v>166</v>
      </c>
      <c r="B167" s="6" t="s">
        <v>7584</v>
      </c>
      <c r="C167" s="7" t="s">
        <v>3941</v>
      </c>
      <c r="D167" s="5" t="s">
        <v>8658</v>
      </c>
      <c r="E167" s="16">
        <v>2025</v>
      </c>
    </row>
    <row r="168" spans="1:5" x14ac:dyDescent="0.45">
      <c r="A168" s="4">
        <f t="shared" si="2"/>
        <v>167</v>
      </c>
      <c r="B168" s="6" t="s">
        <v>7623</v>
      </c>
      <c r="C168" s="7" t="s">
        <v>3941</v>
      </c>
      <c r="D168" s="5" t="s">
        <v>1909</v>
      </c>
      <c r="E168" s="16">
        <v>2025</v>
      </c>
    </row>
    <row r="169" spans="1:5" ht="28.5" x14ac:dyDescent="0.45">
      <c r="A169" s="4">
        <f t="shared" si="2"/>
        <v>168</v>
      </c>
      <c r="B169" s="6" t="s">
        <v>7658</v>
      </c>
      <c r="C169" s="7" t="s">
        <v>3941</v>
      </c>
      <c r="D169" s="5" t="s">
        <v>8659</v>
      </c>
      <c r="E169" s="16">
        <v>2025</v>
      </c>
    </row>
    <row r="170" spans="1:5" x14ac:dyDescent="0.45">
      <c r="A170" s="4">
        <f t="shared" si="2"/>
        <v>169</v>
      </c>
      <c r="B170" s="6" t="s">
        <v>7688</v>
      </c>
      <c r="C170" s="7" t="s">
        <v>3941</v>
      </c>
      <c r="D170" s="5" t="s">
        <v>8660</v>
      </c>
      <c r="E170" s="16">
        <v>2025</v>
      </c>
    </row>
    <row r="171" spans="1:5" x14ac:dyDescent="0.45">
      <c r="A171" s="4">
        <f t="shared" si="2"/>
        <v>170</v>
      </c>
      <c r="B171" s="6" t="s">
        <v>7724</v>
      </c>
      <c r="C171" s="7" t="s">
        <v>3941</v>
      </c>
      <c r="D171" s="5" t="s">
        <v>8661</v>
      </c>
      <c r="E171" s="16">
        <v>2025</v>
      </c>
    </row>
    <row r="172" spans="1:5" ht="28.5" x14ac:dyDescent="0.45">
      <c r="A172" s="4">
        <f t="shared" si="2"/>
        <v>171</v>
      </c>
      <c r="B172" s="6" t="s">
        <v>8662</v>
      </c>
      <c r="C172" s="7" t="s">
        <v>3941</v>
      </c>
      <c r="D172" s="5" t="s">
        <v>8663</v>
      </c>
      <c r="E172" s="16">
        <v>2025</v>
      </c>
    </row>
    <row r="173" spans="1:5" x14ac:dyDescent="0.45">
      <c r="A173" s="4">
        <f t="shared" si="2"/>
        <v>172</v>
      </c>
      <c r="B173" s="6" t="s">
        <v>7790</v>
      </c>
      <c r="C173" s="7" t="s">
        <v>3941</v>
      </c>
      <c r="D173" s="5" t="s">
        <v>8664</v>
      </c>
      <c r="E173" s="16">
        <v>2025</v>
      </c>
    </row>
    <row r="174" spans="1:5" x14ac:dyDescent="0.45">
      <c r="A174" s="4">
        <f t="shared" si="2"/>
        <v>173</v>
      </c>
      <c r="B174" s="6" t="s">
        <v>7829</v>
      </c>
      <c r="C174" s="7" t="s">
        <v>3941</v>
      </c>
      <c r="D174" s="5" t="s">
        <v>8665</v>
      </c>
      <c r="E174" s="16">
        <v>2025</v>
      </c>
    </row>
    <row r="175" spans="1:5" x14ac:dyDescent="0.45">
      <c r="A175" s="4">
        <f t="shared" si="2"/>
        <v>174</v>
      </c>
      <c r="B175" s="6" t="s">
        <v>7851</v>
      </c>
      <c r="C175" s="7" t="s">
        <v>3941</v>
      </c>
      <c r="D175" s="5" t="s">
        <v>8666</v>
      </c>
      <c r="E175" s="16">
        <v>2025</v>
      </c>
    </row>
    <row r="176" spans="1:5" ht="28.5" x14ac:dyDescent="0.45">
      <c r="A176" s="4">
        <f t="shared" si="2"/>
        <v>175</v>
      </c>
      <c r="B176" s="6" t="s">
        <v>7853</v>
      </c>
      <c r="C176" s="7" t="s">
        <v>3941</v>
      </c>
      <c r="D176" s="5" t="s">
        <v>8667</v>
      </c>
      <c r="E176" s="16">
        <v>2025</v>
      </c>
    </row>
    <row r="177" spans="1:5" x14ac:dyDescent="0.45">
      <c r="A177" s="4">
        <f t="shared" si="2"/>
        <v>176</v>
      </c>
      <c r="B177" s="6" t="s">
        <v>8668</v>
      </c>
      <c r="C177" s="7" t="s">
        <v>3941</v>
      </c>
      <c r="D177" s="5" t="s">
        <v>8669</v>
      </c>
      <c r="E177" s="16">
        <v>2025</v>
      </c>
    </row>
    <row r="178" spans="1:5" x14ac:dyDescent="0.45">
      <c r="A178" s="4">
        <f t="shared" si="2"/>
        <v>177</v>
      </c>
      <c r="B178" s="6" t="s">
        <v>7950</v>
      </c>
      <c r="C178" s="7" t="s">
        <v>3941</v>
      </c>
      <c r="D178" s="5" t="s">
        <v>8670</v>
      </c>
      <c r="E178" s="16">
        <v>2025</v>
      </c>
    </row>
    <row r="179" spans="1:5" x14ac:dyDescent="0.45">
      <c r="A179" s="4">
        <f t="shared" si="2"/>
        <v>178</v>
      </c>
      <c r="B179" s="6" t="s">
        <v>8001</v>
      </c>
      <c r="C179" s="7" t="s">
        <v>3941</v>
      </c>
      <c r="D179" s="5" t="s">
        <v>8000</v>
      </c>
      <c r="E179" s="16">
        <v>2025</v>
      </c>
    </row>
    <row r="180" spans="1:5" x14ac:dyDescent="0.45">
      <c r="A180" s="4">
        <f t="shared" si="2"/>
        <v>179</v>
      </c>
      <c r="B180" s="6" t="s">
        <v>8053</v>
      </c>
      <c r="C180" s="7" t="s">
        <v>3941</v>
      </c>
      <c r="D180" s="5" t="s">
        <v>8052</v>
      </c>
      <c r="E180" s="16">
        <v>2025</v>
      </c>
    </row>
    <row r="181" spans="1:5" x14ac:dyDescent="0.45">
      <c r="A181" s="4">
        <f t="shared" si="2"/>
        <v>180</v>
      </c>
      <c r="B181" s="6" t="s">
        <v>8097</v>
      </c>
      <c r="C181" s="7" t="s">
        <v>3941</v>
      </c>
      <c r="D181" s="5" t="s">
        <v>8671</v>
      </c>
      <c r="E181" s="16">
        <v>2025</v>
      </c>
    </row>
    <row r="182" spans="1:5" x14ac:dyDescent="0.45">
      <c r="A182" s="4">
        <f t="shared" si="2"/>
        <v>181</v>
      </c>
      <c r="B182" s="6" t="s">
        <v>8128</v>
      </c>
      <c r="C182" s="7" t="s">
        <v>3941</v>
      </c>
      <c r="D182" s="5" t="s">
        <v>8672</v>
      </c>
      <c r="E182" s="16">
        <v>2025</v>
      </c>
    </row>
    <row r="183" spans="1:5" x14ac:dyDescent="0.45">
      <c r="A183" s="4">
        <f t="shared" si="2"/>
        <v>182</v>
      </c>
      <c r="B183" s="6" t="s">
        <v>8673</v>
      </c>
      <c r="C183" s="7" t="s">
        <v>3941</v>
      </c>
      <c r="D183" s="5" t="s">
        <v>8145</v>
      </c>
      <c r="E183" s="16">
        <v>2025</v>
      </c>
    </row>
    <row r="184" spans="1:5" x14ac:dyDescent="0.45">
      <c r="A184" s="4">
        <f t="shared" si="2"/>
        <v>183</v>
      </c>
      <c r="B184" s="6" t="s">
        <v>8215</v>
      </c>
      <c r="C184" s="7" t="s">
        <v>3941</v>
      </c>
      <c r="D184" s="5" t="s">
        <v>8674</v>
      </c>
      <c r="E184" s="16">
        <v>2025</v>
      </c>
    </row>
    <row r="185" spans="1:5" x14ac:dyDescent="0.45">
      <c r="A185" s="4">
        <f t="shared" si="2"/>
        <v>184</v>
      </c>
      <c r="B185" s="6" t="s">
        <v>8256</v>
      </c>
      <c r="C185" s="7" t="s">
        <v>3941</v>
      </c>
      <c r="D185" s="5" t="s">
        <v>8255</v>
      </c>
      <c r="E185" s="16">
        <v>2026</v>
      </c>
    </row>
    <row r="186" spans="1:5" x14ac:dyDescent="0.45">
      <c r="A186" s="4">
        <f t="shared" si="2"/>
        <v>185</v>
      </c>
      <c r="B186" s="6" t="s">
        <v>8282</v>
      </c>
      <c r="C186" s="7" t="s">
        <v>3941</v>
      </c>
      <c r="D186" s="5" t="s">
        <v>3906</v>
      </c>
      <c r="E186" s="16">
        <v>2026</v>
      </c>
    </row>
    <row r="187" spans="1:5" x14ac:dyDescent="0.45">
      <c r="A187" s="4">
        <f t="shared" si="2"/>
        <v>186</v>
      </c>
      <c r="B187" s="6" t="s">
        <v>8318</v>
      </c>
      <c r="C187" s="7" t="s">
        <v>3941</v>
      </c>
      <c r="D187" s="5" t="s">
        <v>8675</v>
      </c>
      <c r="E187" s="16">
        <v>2026</v>
      </c>
    </row>
    <row r="188" spans="1:5" x14ac:dyDescent="0.45">
      <c r="A188" s="4">
        <f t="shared" si="2"/>
        <v>187</v>
      </c>
      <c r="B188" s="6" t="s">
        <v>8354</v>
      </c>
      <c r="C188" s="7" t="s">
        <v>3941</v>
      </c>
      <c r="D188" s="5" t="s">
        <v>8676</v>
      </c>
      <c r="E188" s="16">
        <v>2026</v>
      </c>
    </row>
    <row r="189" spans="1:5" x14ac:dyDescent="0.45">
      <c r="A189" s="4">
        <f t="shared" si="2"/>
        <v>188</v>
      </c>
      <c r="B189" s="6" t="s">
        <v>8403</v>
      </c>
      <c r="C189" s="7" t="s">
        <v>3941</v>
      </c>
      <c r="D189" s="5" t="s">
        <v>8677</v>
      </c>
      <c r="E189" s="16">
        <v>2026</v>
      </c>
    </row>
    <row r="190" spans="1:5" ht="42.75" x14ac:dyDescent="0.45">
      <c r="A190" s="4">
        <f t="shared" si="2"/>
        <v>189</v>
      </c>
      <c r="B190" s="6" t="s">
        <v>8466</v>
      </c>
      <c r="C190" s="7" t="s">
        <v>3941</v>
      </c>
      <c r="D190" s="5" t="s">
        <v>8678</v>
      </c>
      <c r="E190" s="16">
        <v>2026</v>
      </c>
    </row>
    <row r="191" spans="1:5" ht="28.5" x14ac:dyDescent="0.45">
      <c r="A191" s="4">
        <f t="shared" si="2"/>
        <v>190</v>
      </c>
      <c r="B191" s="6" t="s">
        <v>8495</v>
      </c>
      <c r="C191" s="7" t="s">
        <v>3941</v>
      </c>
      <c r="D191" s="5" t="s">
        <v>8679</v>
      </c>
      <c r="E191" s="16">
        <v>2026</v>
      </c>
    </row>
    <row r="192" spans="1:5" x14ac:dyDescent="0.45">
      <c r="A192" s="4">
        <f t="shared" si="2"/>
        <v>191</v>
      </c>
      <c r="B192" s="6" t="s">
        <v>8558</v>
      </c>
      <c r="C192" s="7" t="s">
        <v>3941</v>
      </c>
      <c r="D192" s="5" t="s">
        <v>8680</v>
      </c>
      <c r="E192" s="16">
        <v>2026</v>
      </c>
    </row>
    <row r="193" spans="1:5" x14ac:dyDescent="0.45">
      <c r="A193" s="4">
        <f t="shared" si="2"/>
        <v>192</v>
      </c>
      <c r="B193" s="6" t="s">
        <v>8681</v>
      </c>
      <c r="C193" s="7" t="s">
        <v>3941</v>
      </c>
      <c r="D193" s="5" t="s">
        <v>8612</v>
      </c>
      <c r="E193" s="16">
        <v>2026</v>
      </c>
    </row>
    <row r="194" spans="1:5" x14ac:dyDescent="0.45">
      <c r="A194" s="4">
        <f t="shared" si="2"/>
        <v>193</v>
      </c>
      <c r="B194" s="6" t="s">
        <v>8350</v>
      </c>
      <c r="C194" s="7" t="s">
        <v>3941</v>
      </c>
      <c r="D194" s="5" t="s">
        <v>8349</v>
      </c>
      <c r="E194" s="16">
        <v>2026</v>
      </c>
    </row>
    <row r="195" spans="1:5" x14ac:dyDescent="0.45">
      <c r="A195" s="4">
        <f t="shared" ref="A195:A258" si="3">IF(A194="No",1,A194+1)</f>
        <v>194</v>
      </c>
      <c r="B195" s="6" t="s">
        <v>8405</v>
      </c>
      <c r="C195" s="7" t="s">
        <v>3941</v>
      </c>
      <c r="D195" s="5" t="s">
        <v>8404</v>
      </c>
      <c r="E195" s="16">
        <v>2026</v>
      </c>
    </row>
    <row r="196" spans="1:5" x14ac:dyDescent="0.45">
      <c r="A196" s="4">
        <f t="shared" si="3"/>
        <v>195</v>
      </c>
      <c r="B196" s="6" t="s">
        <v>8549</v>
      </c>
      <c r="C196" s="7" t="s">
        <v>3941</v>
      </c>
      <c r="D196" s="5" t="s">
        <v>8682</v>
      </c>
      <c r="E196" s="16">
        <v>2026</v>
      </c>
    </row>
    <row r="197" spans="1:5" x14ac:dyDescent="0.45">
      <c r="A197" s="4">
        <f t="shared" si="3"/>
        <v>196</v>
      </c>
      <c r="B197" s="6" t="s">
        <v>8443</v>
      </c>
      <c r="C197" s="7" t="s">
        <v>3941</v>
      </c>
      <c r="D197" s="5" t="s">
        <v>8442</v>
      </c>
      <c r="E197" s="16">
        <v>2026</v>
      </c>
    </row>
    <row r="198" spans="1:5" x14ac:dyDescent="0.45">
      <c r="A198" s="4">
        <f t="shared" si="3"/>
        <v>197</v>
      </c>
      <c r="B198" s="6" t="s">
        <v>8485</v>
      </c>
      <c r="C198" s="7" t="s">
        <v>3941</v>
      </c>
      <c r="D198" s="5" t="s">
        <v>8484</v>
      </c>
      <c r="E198" s="16">
        <v>2026</v>
      </c>
    </row>
    <row r="199" spans="1:5" x14ac:dyDescent="0.45">
      <c r="A199" s="4">
        <f t="shared" si="3"/>
        <v>198</v>
      </c>
      <c r="B199" s="6" t="s">
        <v>8584</v>
      </c>
      <c r="C199" s="7" t="s">
        <v>3941</v>
      </c>
      <c r="D199" s="5" t="s">
        <v>8136</v>
      </c>
      <c r="E199" s="16">
        <v>2026</v>
      </c>
    </row>
    <row r="200" spans="1:5" x14ac:dyDescent="0.45">
      <c r="A200" s="4">
        <f t="shared" si="3"/>
        <v>199</v>
      </c>
      <c r="B200" s="6" t="s">
        <v>8608</v>
      </c>
      <c r="C200" s="7" t="s">
        <v>3941</v>
      </c>
      <c r="D200" s="5" t="s">
        <v>8607</v>
      </c>
      <c r="E200" s="16">
        <v>2026</v>
      </c>
    </row>
    <row r="201" spans="1:5" x14ac:dyDescent="0.45">
      <c r="A201" s="4">
        <f t="shared" si="3"/>
        <v>200</v>
      </c>
      <c r="B201" s="6" t="s">
        <v>6926</v>
      </c>
      <c r="C201" s="7" t="s">
        <v>3941</v>
      </c>
      <c r="D201" s="5" t="s">
        <v>8683</v>
      </c>
      <c r="E201" s="16">
        <v>2025</v>
      </c>
    </row>
    <row r="202" spans="1:5" x14ac:dyDescent="0.45">
      <c r="A202" s="4">
        <f t="shared" si="3"/>
        <v>201</v>
      </c>
      <c r="B202" s="6" t="s">
        <v>6949</v>
      </c>
      <c r="C202" s="7" t="s">
        <v>3941</v>
      </c>
      <c r="D202" s="5" t="s">
        <v>7664</v>
      </c>
      <c r="E202" s="16">
        <v>2025</v>
      </c>
    </row>
    <row r="203" spans="1:5" x14ac:dyDescent="0.45">
      <c r="A203" s="4">
        <f t="shared" si="3"/>
        <v>202</v>
      </c>
      <c r="B203" s="6" t="s">
        <v>7096</v>
      </c>
      <c r="C203" s="7" t="s">
        <v>3941</v>
      </c>
      <c r="D203" s="5" t="s">
        <v>7097</v>
      </c>
      <c r="E203" s="16">
        <v>2025</v>
      </c>
    </row>
    <row r="204" spans="1:5" x14ac:dyDescent="0.45">
      <c r="A204" s="4">
        <f t="shared" si="3"/>
        <v>203</v>
      </c>
      <c r="B204" s="6" t="s">
        <v>7140</v>
      </c>
      <c r="C204" s="7" t="s">
        <v>3941</v>
      </c>
      <c r="D204" s="5" t="s">
        <v>7139</v>
      </c>
      <c r="E204" s="16">
        <v>2025</v>
      </c>
    </row>
    <row r="205" spans="1:5" x14ac:dyDescent="0.45">
      <c r="A205" s="4">
        <f t="shared" si="3"/>
        <v>204</v>
      </c>
      <c r="B205" s="6" t="s">
        <v>7178</v>
      </c>
      <c r="C205" s="7" t="s">
        <v>3941</v>
      </c>
      <c r="D205" s="5" t="s">
        <v>8684</v>
      </c>
      <c r="E205" s="16">
        <v>2025</v>
      </c>
    </row>
    <row r="206" spans="1:5" x14ac:dyDescent="0.45">
      <c r="A206" s="4">
        <f t="shared" si="3"/>
        <v>205</v>
      </c>
      <c r="B206" s="6" t="s">
        <v>7245</v>
      </c>
      <c r="C206" s="7" t="s">
        <v>3941</v>
      </c>
      <c r="D206" s="5" t="s">
        <v>8685</v>
      </c>
      <c r="E206" s="16">
        <v>2025</v>
      </c>
    </row>
    <row r="207" spans="1:5" x14ac:dyDescent="0.45">
      <c r="A207" s="4">
        <f t="shared" si="3"/>
        <v>206</v>
      </c>
      <c r="B207" s="6" t="s">
        <v>7280</v>
      </c>
      <c r="C207" s="7" t="s">
        <v>3941</v>
      </c>
      <c r="D207" s="5" t="s">
        <v>7279</v>
      </c>
      <c r="E207" s="16">
        <v>2025</v>
      </c>
    </row>
    <row r="208" spans="1:5" x14ac:dyDescent="0.45">
      <c r="A208" s="4">
        <f t="shared" si="3"/>
        <v>207</v>
      </c>
      <c r="B208" s="6" t="s">
        <v>7323</v>
      </c>
      <c r="C208" s="7" t="s">
        <v>3941</v>
      </c>
      <c r="D208" s="5" t="s">
        <v>7324</v>
      </c>
      <c r="E208" s="16">
        <v>2025</v>
      </c>
    </row>
    <row r="209" spans="1:5" x14ac:dyDescent="0.45">
      <c r="A209" s="4">
        <f t="shared" si="3"/>
        <v>208</v>
      </c>
      <c r="B209" s="6" t="s">
        <v>7362</v>
      </c>
      <c r="C209" s="7" t="s">
        <v>3941</v>
      </c>
      <c r="D209" s="5" t="s">
        <v>8686</v>
      </c>
      <c r="E209" s="16">
        <v>2025</v>
      </c>
    </row>
    <row r="210" spans="1:5" ht="28.5" x14ac:dyDescent="0.45">
      <c r="A210" s="4">
        <f t="shared" si="3"/>
        <v>209</v>
      </c>
      <c r="B210" s="6" t="s">
        <v>7391</v>
      </c>
      <c r="C210" s="7" t="s">
        <v>3941</v>
      </c>
      <c r="D210" s="5" t="s">
        <v>8687</v>
      </c>
      <c r="E210" s="16">
        <v>2025</v>
      </c>
    </row>
    <row r="211" spans="1:5" x14ac:dyDescent="0.45">
      <c r="A211" s="4">
        <f t="shared" si="3"/>
        <v>210</v>
      </c>
      <c r="B211" s="6" t="s">
        <v>7414</v>
      </c>
      <c r="C211" s="7" t="s">
        <v>3941</v>
      </c>
      <c r="D211" s="5" t="s">
        <v>8688</v>
      </c>
      <c r="E211" s="16">
        <v>2025</v>
      </c>
    </row>
    <row r="212" spans="1:5" x14ac:dyDescent="0.45">
      <c r="A212" s="4">
        <f t="shared" si="3"/>
        <v>211</v>
      </c>
      <c r="B212" s="6" t="s">
        <v>7458</v>
      </c>
      <c r="C212" s="7" t="s">
        <v>3941</v>
      </c>
      <c r="D212" s="5" t="s">
        <v>7459</v>
      </c>
      <c r="E212" s="16">
        <v>2025</v>
      </c>
    </row>
    <row r="213" spans="1:5" x14ac:dyDescent="0.45">
      <c r="A213" s="4">
        <f t="shared" si="3"/>
        <v>212</v>
      </c>
      <c r="B213" s="6" t="s">
        <v>7491</v>
      </c>
      <c r="C213" s="7" t="s">
        <v>3941</v>
      </c>
      <c r="D213" s="5" t="s">
        <v>8689</v>
      </c>
      <c r="E213" s="16">
        <v>2025</v>
      </c>
    </row>
    <row r="214" spans="1:5" x14ac:dyDescent="0.45">
      <c r="A214" s="4">
        <f t="shared" si="3"/>
        <v>213</v>
      </c>
      <c r="B214" s="6" t="s">
        <v>7528</v>
      </c>
      <c r="C214" s="7" t="s">
        <v>3941</v>
      </c>
      <c r="D214" s="5" t="s">
        <v>8690</v>
      </c>
      <c r="E214" s="16">
        <v>2025</v>
      </c>
    </row>
    <row r="215" spans="1:5" x14ac:dyDescent="0.45">
      <c r="A215" s="4">
        <f t="shared" si="3"/>
        <v>214</v>
      </c>
      <c r="B215" s="6" t="s">
        <v>7564</v>
      </c>
      <c r="C215" s="7" t="s">
        <v>3941</v>
      </c>
      <c r="D215" s="5" t="s">
        <v>7563</v>
      </c>
      <c r="E215" s="16">
        <v>2025</v>
      </c>
    </row>
    <row r="216" spans="1:5" x14ac:dyDescent="0.45">
      <c r="A216" s="4">
        <f t="shared" si="3"/>
        <v>215</v>
      </c>
      <c r="B216" s="6" t="s">
        <v>7590</v>
      </c>
      <c r="C216" s="7" t="s">
        <v>3941</v>
      </c>
      <c r="D216" s="5" t="s">
        <v>7589</v>
      </c>
      <c r="E216" s="16">
        <v>2025</v>
      </c>
    </row>
    <row r="217" spans="1:5" x14ac:dyDescent="0.45">
      <c r="A217" s="4">
        <f t="shared" si="3"/>
        <v>216</v>
      </c>
      <c r="B217" s="6" t="s">
        <v>7631</v>
      </c>
      <c r="C217" s="7" t="s">
        <v>3941</v>
      </c>
      <c r="D217" s="5" t="s">
        <v>7630</v>
      </c>
      <c r="E217" s="16">
        <v>2025</v>
      </c>
    </row>
    <row r="218" spans="1:5" x14ac:dyDescent="0.45">
      <c r="A218" s="4">
        <f t="shared" si="3"/>
        <v>217</v>
      </c>
      <c r="B218" s="6" t="s">
        <v>7675</v>
      </c>
      <c r="C218" s="7" t="s">
        <v>3941</v>
      </c>
      <c r="D218" s="5" t="s">
        <v>7674</v>
      </c>
      <c r="E218" s="16">
        <v>2025</v>
      </c>
    </row>
    <row r="219" spans="1:5" x14ac:dyDescent="0.45">
      <c r="A219" s="4">
        <f t="shared" si="3"/>
        <v>218</v>
      </c>
      <c r="B219" s="6" t="s">
        <v>7741</v>
      </c>
      <c r="C219" s="7" t="s">
        <v>3941</v>
      </c>
      <c r="D219" s="5" t="s">
        <v>8691</v>
      </c>
      <c r="E219" s="16">
        <v>2025</v>
      </c>
    </row>
    <row r="220" spans="1:5" x14ac:dyDescent="0.45">
      <c r="A220" s="4">
        <f t="shared" si="3"/>
        <v>219</v>
      </c>
      <c r="B220" s="6" t="s">
        <v>7766</v>
      </c>
      <c r="C220" s="7" t="s">
        <v>3941</v>
      </c>
      <c r="D220" s="5" t="s">
        <v>8692</v>
      </c>
      <c r="E220" s="16">
        <v>2025</v>
      </c>
    </row>
    <row r="221" spans="1:5" x14ac:dyDescent="0.45">
      <c r="A221" s="4">
        <f t="shared" si="3"/>
        <v>220</v>
      </c>
      <c r="B221" s="6" t="s">
        <v>7795</v>
      </c>
      <c r="C221" s="7" t="s">
        <v>3941</v>
      </c>
      <c r="D221" s="5" t="s">
        <v>8693</v>
      </c>
      <c r="E221" s="16">
        <v>2025</v>
      </c>
    </row>
    <row r="222" spans="1:5" x14ac:dyDescent="0.45">
      <c r="A222" s="4">
        <f t="shared" si="3"/>
        <v>221</v>
      </c>
      <c r="B222" s="6" t="s">
        <v>7827</v>
      </c>
      <c r="C222" s="7" t="s">
        <v>3941</v>
      </c>
      <c r="D222" s="5" t="s">
        <v>8694</v>
      </c>
      <c r="E222" s="16">
        <v>2025</v>
      </c>
    </row>
    <row r="223" spans="1:5" x14ac:dyDescent="0.45">
      <c r="A223" s="4">
        <f t="shared" si="3"/>
        <v>222</v>
      </c>
      <c r="B223" s="6" t="s">
        <v>7867</v>
      </c>
      <c r="C223" s="7" t="s">
        <v>3941</v>
      </c>
      <c r="D223" s="5" t="s">
        <v>8695</v>
      </c>
      <c r="E223" s="16">
        <v>2025</v>
      </c>
    </row>
    <row r="224" spans="1:5" x14ac:dyDescent="0.45">
      <c r="A224" s="4">
        <f t="shared" si="3"/>
        <v>223</v>
      </c>
      <c r="B224" s="6" t="s">
        <v>7910</v>
      </c>
      <c r="C224" s="7" t="s">
        <v>3941</v>
      </c>
      <c r="D224" s="5" t="s">
        <v>6925</v>
      </c>
      <c r="E224" s="16">
        <v>2025</v>
      </c>
    </row>
    <row r="225" spans="1:5" ht="28.5" x14ac:dyDescent="0.45">
      <c r="A225" s="4">
        <f t="shared" si="3"/>
        <v>224</v>
      </c>
      <c r="B225" s="6" t="s">
        <v>7944</v>
      </c>
      <c r="C225" s="7" t="s">
        <v>3941</v>
      </c>
      <c r="D225" s="5" t="s">
        <v>8696</v>
      </c>
      <c r="E225" s="16">
        <v>2025</v>
      </c>
    </row>
    <row r="226" spans="1:5" x14ac:dyDescent="0.45">
      <c r="A226" s="4">
        <f t="shared" si="3"/>
        <v>225</v>
      </c>
      <c r="B226" s="6" t="s">
        <v>7971</v>
      </c>
      <c r="C226" s="7" t="s">
        <v>3941</v>
      </c>
      <c r="D226" s="5" t="s">
        <v>7970</v>
      </c>
      <c r="E226" s="16">
        <v>2025</v>
      </c>
    </row>
    <row r="227" spans="1:5" x14ac:dyDescent="0.45">
      <c r="A227" s="4">
        <f t="shared" si="3"/>
        <v>226</v>
      </c>
      <c r="B227" s="6" t="s">
        <v>8103</v>
      </c>
      <c r="C227" s="7" t="s">
        <v>3941</v>
      </c>
      <c r="D227" s="5" t="s">
        <v>8102</v>
      </c>
      <c r="E227" s="16">
        <v>2025</v>
      </c>
    </row>
    <row r="228" spans="1:5" x14ac:dyDescent="0.45">
      <c r="A228" s="4">
        <f t="shared" si="3"/>
        <v>227</v>
      </c>
      <c r="B228" s="6" t="s">
        <v>8125</v>
      </c>
      <c r="C228" s="7" t="s">
        <v>3941</v>
      </c>
      <c r="D228" s="5" t="s">
        <v>8697</v>
      </c>
      <c r="E228" s="16">
        <v>2025</v>
      </c>
    </row>
    <row r="229" spans="1:5" x14ac:dyDescent="0.45">
      <c r="A229" s="4">
        <f t="shared" si="3"/>
        <v>228</v>
      </c>
      <c r="B229" s="6" t="s">
        <v>6749</v>
      </c>
      <c r="C229" s="7" t="s">
        <v>3941</v>
      </c>
      <c r="D229" s="5" t="s">
        <v>8698</v>
      </c>
      <c r="E229" s="16">
        <v>2025</v>
      </c>
    </row>
    <row r="230" spans="1:5" x14ac:dyDescent="0.45">
      <c r="A230" s="4">
        <f t="shared" si="3"/>
        <v>229</v>
      </c>
      <c r="B230" s="6" t="s">
        <v>6754</v>
      </c>
      <c r="C230" s="7" t="s">
        <v>3941</v>
      </c>
      <c r="D230" s="5" t="s">
        <v>8699</v>
      </c>
      <c r="E230" s="16">
        <v>2025</v>
      </c>
    </row>
    <row r="231" spans="1:5" x14ac:dyDescent="0.45">
      <c r="A231" s="4">
        <f t="shared" si="3"/>
        <v>230</v>
      </c>
      <c r="B231" s="6" t="s">
        <v>6770</v>
      </c>
      <c r="C231" s="7" t="s">
        <v>3941</v>
      </c>
      <c r="D231" s="5" t="s">
        <v>8700</v>
      </c>
      <c r="E231" s="16">
        <v>2025</v>
      </c>
    </row>
    <row r="232" spans="1:5" x14ac:dyDescent="0.45">
      <c r="A232" s="4">
        <f t="shared" si="3"/>
        <v>231</v>
      </c>
      <c r="B232" s="6" t="s">
        <v>6492</v>
      </c>
      <c r="C232" s="7" t="s">
        <v>3941</v>
      </c>
      <c r="D232" s="5" t="s">
        <v>6217</v>
      </c>
      <c r="E232" s="16">
        <v>2024</v>
      </c>
    </row>
    <row r="233" spans="1:5" x14ac:dyDescent="0.45">
      <c r="A233" s="4">
        <f t="shared" si="3"/>
        <v>232</v>
      </c>
      <c r="B233" s="6" t="s">
        <v>6801</v>
      </c>
      <c r="C233" s="7" t="s">
        <v>3941</v>
      </c>
      <c r="D233" s="5" t="s">
        <v>6802</v>
      </c>
      <c r="E233" s="16">
        <v>2025</v>
      </c>
    </row>
    <row r="234" spans="1:5" x14ac:dyDescent="0.45">
      <c r="A234" s="4">
        <f t="shared" si="3"/>
        <v>233</v>
      </c>
      <c r="B234" s="6" t="s">
        <v>6841</v>
      </c>
      <c r="C234" s="7" t="s">
        <v>3941</v>
      </c>
      <c r="D234" s="5" t="s">
        <v>6842</v>
      </c>
      <c r="E234" s="16">
        <v>2025</v>
      </c>
    </row>
    <row r="235" spans="1:5" x14ac:dyDescent="0.45">
      <c r="A235" s="4">
        <f t="shared" si="3"/>
        <v>234</v>
      </c>
      <c r="B235" s="6" t="s">
        <v>6867</v>
      </c>
      <c r="C235" s="7" t="s">
        <v>3941</v>
      </c>
      <c r="D235" s="5" t="s">
        <v>1907</v>
      </c>
      <c r="E235" s="16">
        <v>2025</v>
      </c>
    </row>
    <row r="236" spans="1:5" x14ac:dyDescent="0.45">
      <c r="A236" s="4">
        <f t="shared" si="3"/>
        <v>235</v>
      </c>
      <c r="B236" s="6" t="s">
        <v>8701</v>
      </c>
      <c r="C236" s="7" t="s">
        <v>3941</v>
      </c>
      <c r="D236" s="5" t="s">
        <v>8702</v>
      </c>
      <c r="E236" s="16">
        <v>2025</v>
      </c>
    </row>
    <row r="237" spans="1:5" x14ac:dyDescent="0.45">
      <c r="A237" s="4">
        <f t="shared" si="3"/>
        <v>236</v>
      </c>
      <c r="B237" s="6" t="s">
        <v>6936</v>
      </c>
      <c r="C237" s="7" t="s">
        <v>3941</v>
      </c>
      <c r="D237" s="5" t="s">
        <v>8703</v>
      </c>
      <c r="E237" s="16">
        <v>2025</v>
      </c>
    </row>
    <row r="238" spans="1:5" x14ac:dyDescent="0.45">
      <c r="A238" s="4">
        <f t="shared" si="3"/>
        <v>237</v>
      </c>
      <c r="B238" s="6" t="s">
        <v>6977</v>
      </c>
      <c r="C238" s="7" t="s">
        <v>3941</v>
      </c>
      <c r="D238" s="5" t="s">
        <v>6978</v>
      </c>
      <c r="E238" s="16">
        <v>2025</v>
      </c>
    </row>
    <row r="239" spans="1:5" x14ac:dyDescent="0.45">
      <c r="A239" s="4">
        <f t="shared" si="3"/>
        <v>238</v>
      </c>
      <c r="B239" s="6" t="s">
        <v>7008</v>
      </c>
      <c r="C239" s="7" t="s">
        <v>3941</v>
      </c>
      <c r="D239" s="5" t="s">
        <v>8704</v>
      </c>
      <c r="E239" s="16">
        <v>2025</v>
      </c>
    </row>
    <row r="240" spans="1:5" ht="28.5" x14ac:dyDescent="0.45">
      <c r="A240" s="4">
        <f t="shared" si="3"/>
        <v>239</v>
      </c>
      <c r="B240" s="6" t="s">
        <v>7022</v>
      </c>
      <c r="C240" s="7" t="s">
        <v>3941</v>
      </c>
      <c r="D240" s="5" t="s">
        <v>8705</v>
      </c>
      <c r="E240" s="16">
        <v>2025</v>
      </c>
    </row>
    <row r="241" spans="1:5" x14ac:dyDescent="0.45">
      <c r="A241" s="4">
        <f t="shared" si="3"/>
        <v>240</v>
      </c>
      <c r="B241" s="6" t="s">
        <v>7053</v>
      </c>
      <c r="C241" s="7" t="s">
        <v>3941</v>
      </c>
      <c r="D241" s="5" t="s">
        <v>8484</v>
      </c>
      <c r="E241" s="16">
        <v>2025</v>
      </c>
    </row>
    <row r="242" spans="1:5" x14ac:dyDescent="0.45">
      <c r="A242" s="4">
        <f t="shared" si="3"/>
        <v>241</v>
      </c>
      <c r="B242" s="6" t="s">
        <v>7107</v>
      </c>
      <c r="C242" s="7" t="s">
        <v>3941</v>
      </c>
      <c r="D242" s="5" t="s">
        <v>7108</v>
      </c>
      <c r="E242" s="16">
        <v>2025</v>
      </c>
    </row>
    <row r="243" spans="1:5" x14ac:dyDescent="0.45">
      <c r="A243" s="4">
        <f t="shared" si="3"/>
        <v>242</v>
      </c>
      <c r="B243" s="6" t="s">
        <v>7145</v>
      </c>
      <c r="C243" s="7" t="s">
        <v>3941</v>
      </c>
      <c r="D243" s="5" t="s">
        <v>8706</v>
      </c>
      <c r="E243" s="16">
        <v>2025</v>
      </c>
    </row>
    <row r="244" spans="1:5" x14ac:dyDescent="0.45">
      <c r="A244" s="4">
        <f t="shared" si="3"/>
        <v>243</v>
      </c>
      <c r="B244" s="6" t="s">
        <v>7179</v>
      </c>
      <c r="C244" s="7" t="s">
        <v>3941</v>
      </c>
      <c r="D244" s="5" t="s">
        <v>8707</v>
      </c>
      <c r="E244" s="16">
        <v>2025</v>
      </c>
    </row>
    <row r="245" spans="1:5" x14ac:dyDescent="0.45">
      <c r="A245" s="4">
        <f t="shared" si="3"/>
        <v>244</v>
      </c>
      <c r="B245" s="6" t="s">
        <v>7220</v>
      </c>
      <c r="C245" s="7" t="s">
        <v>3941</v>
      </c>
      <c r="D245" s="5" t="s">
        <v>8708</v>
      </c>
      <c r="E245" s="16">
        <v>2025</v>
      </c>
    </row>
    <row r="246" spans="1:5" x14ac:dyDescent="0.45">
      <c r="A246" s="4">
        <f t="shared" si="3"/>
        <v>245</v>
      </c>
      <c r="B246" s="6" t="s">
        <v>7254</v>
      </c>
      <c r="C246" s="7" t="s">
        <v>3941</v>
      </c>
      <c r="D246" s="5" t="s">
        <v>7255</v>
      </c>
      <c r="E246" s="16">
        <v>2025</v>
      </c>
    </row>
    <row r="247" spans="1:5" ht="28.5" x14ac:dyDescent="0.45">
      <c r="A247" s="4">
        <f t="shared" si="3"/>
        <v>246</v>
      </c>
      <c r="B247" s="6" t="s">
        <v>7265</v>
      </c>
      <c r="C247" s="7" t="s">
        <v>3941</v>
      </c>
      <c r="D247" s="5" t="s">
        <v>7266</v>
      </c>
      <c r="E247" s="16">
        <v>2025</v>
      </c>
    </row>
    <row r="248" spans="1:5" x14ac:dyDescent="0.45">
      <c r="A248" s="4">
        <f t="shared" si="3"/>
        <v>247</v>
      </c>
      <c r="B248" s="6" t="s">
        <v>7345</v>
      </c>
      <c r="C248" s="7" t="s">
        <v>3941</v>
      </c>
      <c r="D248" s="5" t="s">
        <v>7346</v>
      </c>
      <c r="E248" s="16">
        <v>2025</v>
      </c>
    </row>
    <row r="249" spans="1:5" x14ac:dyDescent="0.45">
      <c r="A249" s="4">
        <f t="shared" si="3"/>
        <v>248</v>
      </c>
      <c r="B249" s="6" t="s">
        <v>7392</v>
      </c>
      <c r="C249" s="7" t="s">
        <v>3941</v>
      </c>
      <c r="D249" s="5" t="s">
        <v>7393</v>
      </c>
      <c r="E249" s="16">
        <v>2025</v>
      </c>
    </row>
    <row r="250" spans="1:5" x14ac:dyDescent="0.45">
      <c r="A250" s="4">
        <f t="shared" si="3"/>
        <v>249</v>
      </c>
      <c r="B250" s="6" t="s">
        <v>7438</v>
      </c>
      <c r="C250" s="7" t="s">
        <v>3941</v>
      </c>
      <c r="D250" s="5" t="s">
        <v>8709</v>
      </c>
      <c r="E250" s="16">
        <v>2025</v>
      </c>
    </row>
    <row r="251" spans="1:5" x14ac:dyDescent="0.45">
      <c r="A251" s="4">
        <f t="shared" si="3"/>
        <v>250</v>
      </c>
      <c r="B251" s="6" t="s">
        <v>7472</v>
      </c>
      <c r="C251" s="7" t="s">
        <v>3941</v>
      </c>
      <c r="D251" s="5" t="s">
        <v>8710</v>
      </c>
      <c r="E251" s="16">
        <v>2025</v>
      </c>
    </row>
    <row r="252" spans="1:5" x14ac:dyDescent="0.45">
      <c r="A252" s="4">
        <f t="shared" si="3"/>
        <v>251</v>
      </c>
      <c r="B252" s="6" t="s">
        <v>7498</v>
      </c>
      <c r="C252" s="7" t="s">
        <v>3941</v>
      </c>
      <c r="D252" s="5" t="s">
        <v>8711</v>
      </c>
      <c r="E252" s="16">
        <v>2025</v>
      </c>
    </row>
    <row r="253" spans="1:5" x14ac:dyDescent="0.45">
      <c r="A253" s="4">
        <f t="shared" si="3"/>
        <v>252</v>
      </c>
      <c r="B253" s="6" t="s">
        <v>7525</v>
      </c>
      <c r="C253" s="7" t="s">
        <v>3941</v>
      </c>
      <c r="D253" s="5" t="s">
        <v>8712</v>
      </c>
      <c r="E253" s="16">
        <v>2025</v>
      </c>
    </row>
    <row r="254" spans="1:5" x14ac:dyDescent="0.45">
      <c r="A254" s="4">
        <f t="shared" si="3"/>
        <v>253</v>
      </c>
      <c r="B254" s="6" t="s">
        <v>7547</v>
      </c>
      <c r="C254" s="7" t="s">
        <v>3941</v>
      </c>
      <c r="D254" s="5" t="s">
        <v>7546</v>
      </c>
      <c r="E254" s="16">
        <v>2025</v>
      </c>
    </row>
    <row r="255" spans="1:5" x14ac:dyDescent="0.45">
      <c r="A255" s="4">
        <f t="shared" si="3"/>
        <v>254</v>
      </c>
      <c r="B255" s="6" t="s">
        <v>7602</v>
      </c>
      <c r="C255" s="7" t="s">
        <v>3941</v>
      </c>
      <c r="D255" s="5" t="s">
        <v>8713</v>
      </c>
      <c r="E255" s="16">
        <v>2025</v>
      </c>
    </row>
    <row r="256" spans="1:5" x14ac:dyDescent="0.45">
      <c r="A256" s="4">
        <f t="shared" si="3"/>
        <v>255</v>
      </c>
      <c r="B256" s="6" t="s">
        <v>7637</v>
      </c>
      <c r="C256" s="7" t="s">
        <v>3941</v>
      </c>
      <c r="D256" s="5" t="s">
        <v>6925</v>
      </c>
      <c r="E256" s="16">
        <v>2025</v>
      </c>
    </row>
    <row r="257" spans="1:5" x14ac:dyDescent="0.45">
      <c r="A257" s="4">
        <f t="shared" si="3"/>
        <v>256</v>
      </c>
      <c r="B257" s="6" t="s">
        <v>7676</v>
      </c>
      <c r="C257" s="7" t="s">
        <v>3941</v>
      </c>
      <c r="D257" s="5" t="s">
        <v>8714</v>
      </c>
      <c r="E257" s="16">
        <v>2025</v>
      </c>
    </row>
    <row r="258" spans="1:5" x14ac:dyDescent="0.45">
      <c r="A258" s="4">
        <f t="shared" si="3"/>
        <v>257</v>
      </c>
      <c r="B258" s="6" t="s">
        <v>7706</v>
      </c>
      <c r="C258" s="7" t="s">
        <v>3941</v>
      </c>
      <c r="D258" s="5" t="s">
        <v>8715</v>
      </c>
      <c r="E258" s="16">
        <v>2025</v>
      </c>
    </row>
    <row r="259" spans="1:5" x14ac:dyDescent="0.45">
      <c r="A259" s="4">
        <f t="shared" ref="A259:A322" si="4">IF(A258="No",1,A258+1)</f>
        <v>258</v>
      </c>
      <c r="B259" s="6" t="s">
        <v>7742</v>
      </c>
      <c r="C259" s="7" t="s">
        <v>3941</v>
      </c>
      <c r="D259" s="5" t="s">
        <v>8716</v>
      </c>
      <c r="E259" s="16">
        <v>2025</v>
      </c>
    </row>
    <row r="260" spans="1:5" x14ac:dyDescent="0.45">
      <c r="A260" s="4">
        <f t="shared" si="4"/>
        <v>259</v>
      </c>
      <c r="B260" s="6" t="s">
        <v>7778</v>
      </c>
      <c r="C260" s="7" t="s">
        <v>3941</v>
      </c>
      <c r="D260" s="5" t="s">
        <v>7777</v>
      </c>
      <c r="E260" s="16">
        <v>2025</v>
      </c>
    </row>
    <row r="261" spans="1:5" x14ac:dyDescent="0.45">
      <c r="A261" s="4">
        <f t="shared" si="4"/>
        <v>260</v>
      </c>
      <c r="B261" s="6" t="s">
        <v>7808</v>
      </c>
      <c r="C261" s="7" t="s">
        <v>3941</v>
      </c>
      <c r="D261" s="5" t="s">
        <v>8717</v>
      </c>
      <c r="E261" s="16">
        <v>2025</v>
      </c>
    </row>
    <row r="262" spans="1:5" x14ac:dyDescent="0.45">
      <c r="A262" s="4">
        <f t="shared" si="4"/>
        <v>261</v>
      </c>
      <c r="B262" s="6" t="s">
        <v>7848</v>
      </c>
      <c r="C262" s="7" t="s">
        <v>3941</v>
      </c>
      <c r="D262" s="5" t="s">
        <v>8718</v>
      </c>
      <c r="E262" s="16">
        <v>2025</v>
      </c>
    </row>
    <row r="263" spans="1:5" x14ac:dyDescent="0.45">
      <c r="A263" s="4">
        <f t="shared" si="4"/>
        <v>262</v>
      </c>
      <c r="B263" s="6" t="s">
        <v>7927</v>
      </c>
      <c r="C263" s="7" t="s">
        <v>3941</v>
      </c>
      <c r="D263" s="5" t="s">
        <v>7926</v>
      </c>
      <c r="E263" s="16">
        <v>2025</v>
      </c>
    </row>
    <row r="264" spans="1:5" x14ac:dyDescent="0.45">
      <c r="A264" s="4">
        <f t="shared" si="4"/>
        <v>263</v>
      </c>
      <c r="B264" s="6" t="s">
        <v>8016</v>
      </c>
      <c r="C264" s="7" t="s">
        <v>3941</v>
      </c>
      <c r="D264" s="5" t="s">
        <v>8719</v>
      </c>
      <c r="E264" s="16">
        <v>2025</v>
      </c>
    </row>
    <row r="265" spans="1:5" x14ac:dyDescent="0.45">
      <c r="A265" s="4">
        <f t="shared" si="4"/>
        <v>264</v>
      </c>
      <c r="B265" s="6" t="s">
        <v>8049</v>
      </c>
      <c r="C265" s="7" t="s">
        <v>3941</v>
      </c>
      <c r="D265" s="5" t="s">
        <v>8048</v>
      </c>
      <c r="E265" s="16">
        <v>2025</v>
      </c>
    </row>
    <row r="266" spans="1:5" x14ac:dyDescent="0.45">
      <c r="A266" s="4">
        <f t="shared" si="4"/>
        <v>265</v>
      </c>
      <c r="B266" s="6" t="s">
        <v>8092</v>
      </c>
      <c r="C266" s="7" t="s">
        <v>3941</v>
      </c>
      <c r="D266" s="5" t="s">
        <v>8091</v>
      </c>
      <c r="E266" s="16">
        <v>2025</v>
      </c>
    </row>
    <row r="267" spans="1:5" x14ac:dyDescent="0.45">
      <c r="A267" s="4">
        <f t="shared" si="4"/>
        <v>266</v>
      </c>
      <c r="B267" s="6" t="s">
        <v>8720</v>
      </c>
      <c r="C267" s="7" t="s">
        <v>3941</v>
      </c>
      <c r="D267" s="5" t="s">
        <v>8130</v>
      </c>
      <c r="E267" s="16">
        <v>2025</v>
      </c>
    </row>
    <row r="268" spans="1:5" x14ac:dyDescent="0.45">
      <c r="A268" s="4">
        <f t="shared" si="4"/>
        <v>267</v>
      </c>
      <c r="B268" s="6" t="s">
        <v>8162</v>
      </c>
      <c r="C268" s="7" t="s">
        <v>3941</v>
      </c>
      <c r="D268" s="5" t="s">
        <v>8161</v>
      </c>
      <c r="E268" s="16">
        <v>2025</v>
      </c>
    </row>
    <row r="269" spans="1:5" x14ac:dyDescent="0.45">
      <c r="A269" s="4">
        <f t="shared" si="4"/>
        <v>268</v>
      </c>
      <c r="B269" s="6" t="s">
        <v>8184</v>
      </c>
      <c r="C269" s="7" t="s">
        <v>3941</v>
      </c>
      <c r="D269" s="5" t="s">
        <v>8721</v>
      </c>
      <c r="E269" s="16">
        <v>2025</v>
      </c>
    </row>
    <row r="270" spans="1:5" ht="42.75" x14ac:dyDescent="0.45">
      <c r="A270" s="4">
        <f t="shared" si="4"/>
        <v>269</v>
      </c>
      <c r="B270" s="6" t="s">
        <v>8722</v>
      </c>
      <c r="C270" s="7" t="s">
        <v>3941</v>
      </c>
      <c r="D270" s="5" t="s">
        <v>8723</v>
      </c>
      <c r="E270" s="16">
        <v>2025</v>
      </c>
    </row>
    <row r="271" spans="1:5" ht="42.75" x14ac:dyDescent="0.45">
      <c r="A271" s="4">
        <f t="shared" si="4"/>
        <v>270</v>
      </c>
      <c r="B271" s="6" t="s">
        <v>8223</v>
      </c>
      <c r="C271" s="7" t="s">
        <v>3941</v>
      </c>
      <c r="D271" s="5" t="s">
        <v>8222</v>
      </c>
      <c r="E271" s="16">
        <v>2025</v>
      </c>
    </row>
    <row r="272" spans="1:5" x14ac:dyDescent="0.45">
      <c r="A272" s="4">
        <f t="shared" si="4"/>
        <v>271</v>
      </c>
      <c r="B272" s="6" t="s">
        <v>8724</v>
      </c>
      <c r="C272" s="7" t="s">
        <v>3941</v>
      </c>
      <c r="D272" s="5" t="s">
        <v>8725</v>
      </c>
      <c r="E272" s="16">
        <v>2026</v>
      </c>
    </row>
    <row r="273" spans="1:5" x14ac:dyDescent="0.45">
      <c r="A273" s="4">
        <f t="shared" si="4"/>
        <v>272</v>
      </c>
      <c r="B273" s="6" t="s">
        <v>8726</v>
      </c>
      <c r="C273" s="7" t="s">
        <v>3941</v>
      </c>
      <c r="D273" s="5" t="s">
        <v>8727</v>
      </c>
      <c r="E273" s="16">
        <v>2026</v>
      </c>
    </row>
    <row r="274" spans="1:5" x14ac:dyDescent="0.45">
      <c r="A274" s="4">
        <f t="shared" si="4"/>
        <v>273</v>
      </c>
      <c r="B274" s="6" t="s">
        <v>8301</v>
      </c>
      <c r="C274" s="7" t="s">
        <v>3941</v>
      </c>
      <c r="D274" s="5" t="s">
        <v>3782</v>
      </c>
      <c r="E274" s="16">
        <v>2026</v>
      </c>
    </row>
    <row r="275" spans="1:5" x14ac:dyDescent="0.45">
      <c r="A275" s="4">
        <f t="shared" si="4"/>
        <v>274</v>
      </c>
      <c r="B275" s="6" t="s">
        <v>8328</v>
      </c>
      <c r="C275" s="7" t="s">
        <v>3941</v>
      </c>
      <c r="D275" s="5" t="s">
        <v>8327</v>
      </c>
      <c r="E275" s="16">
        <v>2026</v>
      </c>
    </row>
    <row r="276" spans="1:5" x14ac:dyDescent="0.45">
      <c r="A276" s="4">
        <f t="shared" si="4"/>
        <v>275</v>
      </c>
      <c r="B276" s="6" t="s">
        <v>8364</v>
      </c>
      <c r="C276" s="7" t="s">
        <v>3941</v>
      </c>
      <c r="D276" s="5" t="s">
        <v>8363</v>
      </c>
      <c r="E276" s="16">
        <v>2026</v>
      </c>
    </row>
    <row r="277" spans="1:5" x14ac:dyDescent="0.45">
      <c r="A277" s="4">
        <f t="shared" si="4"/>
        <v>276</v>
      </c>
      <c r="B277" s="6" t="s">
        <v>8416</v>
      </c>
      <c r="C277" s="7" t="s">
        <v>3941</v>
      </c>
      <c r="D277" s="5" t="s">
        <v>8415</v>
      </c>
      <c r="E277" s="16">
        <v>2026</v>
      </c>
    </row>
    <row r="278" spans="1:5" x14ac:dyDescent="0.45">
      <c r="A278" s="4">
        <f t="shared" si="4"/>
        <v>277</v>
      </c>
      <c r="B278" s="6" t="s">
        <v>8455</v>
      </c>
      <c r="C278" s="7" t="s">
        <v>3941</v>
      </c>
      <c r="D278" s="5" t="s">
        <v>8728</v>
      </c>
      <c r="E278" s="16">
        <v>2026</v>
      </c>
    </row>
    <row r="279" spans="1:5" x14ac:dyDescent="0.45">
      <c r="A279" s="4">
        <f t="shared" si="4"/>
        <v>278</v>
      </c>
      <c r="B279" s="6" t="s">
        <v>8508</v>
      </c>
      <c r="C279" s="7" t="s">
        <v>3941</v>
      </c>
      <c r="D279" s="5" t="s">
        <v>8729</v>
      </c>
      <c r="E279" s="16">
        <v>2026</v>
      </c>
    </row>
    <row r="280" spans="1:5" x14ac:dyDescent="0.45">
      <c r="A280" s="4">
        <f t="shared" si="4"/>
        <v>279</v>
      </c>
      <c r="B280" s="6" t="s">
        <v>8730</v>
      </c>
      <c r="C280" s="7" t="s">
        <v>3941</v>
      </c>
      <c r="D280" s="5" t="s">
        <v>8728</v>
      </c>
      <c r="E280" s="16">
        <v>2026</v>
      </c>
    </row>
    <row r="281" spans="1:5" x14ac:dyDescent="0.45">
      <c r="A281" s="4">
        <f t="shared" si="4"/>
        <v>280</v>
      </c>
      <c r="B281" s="6" t="s">
        <v>8524</v>
      </c>
      <c r="C281" s="7" t="s">
        <v>3941</v>
      </c>
      <c r="D281" s="5" t="s">
        <v>8523</v>
      </c>
      <c r="E281" s="16">
        <v>2026</v>
      </c>
    </row>
    <row r="282" spans="1:5" x14ac:dyDescent="0.45">
      <c r="A282" s="4">
        <f t="shared" si="4"/>
        <v>281</v>
      </c>
      <c r="B282" s="6" t="s">
        <v>8379</v>
      </c>
      <c r="C282" s="7" t="s">
        <v>3941</v>
      </c>
      <c r="D282" s="5" t="s">
        <v>8378</v>
      </c>
      <c r="E282" s="16">
        <v>2026</v>
      </c>
    </row>
    <row r="283" spans="1:5" ht="42.75" x14ac:dyDescent="0.45">
      <c r="A283" s="4">
        <f t="shared" si="4"/>
        <v>282</v>
      </c>
      <c r="B283" s="6" t="s">
        <v>8394</v>
      </c>
      <c r="C283" s="7" t="s">
        <v>3941</v>
      </c>
      <c r="D283" s="5" t="s">
        <v>8393</v>
      </c>
      <c r="E283" s="16">
        <v>2026</v>
      </c>
    </row>
    <row r="284" spans="1:5" x14ac:dyDescent="0.45">
      <c r="A284" s="4">
        <f t="shared" si="4"/>
        <v>283</v>
      </c>
      <c r="B284" s="6" t="s">
        <v>8430</v>
      </c>
      <c r="C284" s="7" t="s">
        <v>3941</v>
      </c>
      <c r="D284" s="5" t="s">
        <v>8429</v>
      </c>
      <c r="E284" s="16">
        <v>2026</v>
      </c>
    </row>
    <row r="285" spans="1:5" x14ac:dyDescent="0.45">
      <c r="A285" s="4">
        <f t="shared" si="4"/>
        <v>284</v>
      </c>
      <c r="B285" s="6" t="s">
        <v>8454</v>
      </c>
      <c r="C285" s="7" t="s">
        <v>3941</v>
      </c>
      <c r="D285" s="5" t="s">
        <v>8453</v>
      </c>
      <c r="E285" s="16">
        <v>2026</v>
      </c>
    </row>
    <row r="286" spans="1:5" x14ac:dyDescent="0.45">
      <c r="A286" s="4">
        <f t="shared" si="4"/>
        <v>285</v>
      </c>
      <c r="B286" s="6" t="s">
        <v>8477</v>
      </c>
      <c r="C286" s="7" t="s">
        <v>3941</v>
      </c>
      <c r="D286" s="5" t="s">
        <v>8476</v>
      </c>
      <c r="E286" s="16">
        <v>2026</v>
      </c>
    </row>
    <row r="287" spans="1:5" ht="28.5" x14ac:dyDescent="0.45">
      <c r="A287" s="4">
        <f t="shared" si="4"/>
        <v>286</v>
      </c>
      <c r="B287" s="6" t="s">
        <v>6944</v>
      </c>
      <c r="C287" s="7" t="s">
        <v>3941</v>
      </c>
      <c r="D287" s="5" t="s">
        <v>8731</v>
      </c>
      <c r="E287" s="16">
        <v>2026</v>
      </c>
    </row>
    <row r="288" spans="1:5" x14ac:dyDescent="0.45">
      <c r="A288" s="4">
        <f t="shared" si="4"/>
        <v>287</v>
      </c>
      <c r="B288" s="6" t="s">
        <v>8514</v>
      </c>
      <c r="C288" s="7" t="s">
        <v>3941</v>
      </c>
      <c r="D288" s="5" t="s">
        <v>8732</v>
      </c>
      <c r="E288" s="16">
        <v>2026</v>
      </c>
    </row>
    <row r="289" spans="1:5" x14ac:dyDescent="0.45">
      <c r="A289" s="4">
        <f t="shared" si="4"/>
        <v>288</v>
      </c>
      <c r="B289" s="6" t="s">
        <v>8548</v>
      </c>
      <c r="C289" s="7" t="s">
        <v>3941</v>
      </c>
      <c r="D289" s="5" t="s">
        <v>8733</v>
      </c>
      <c r="E289" s="16">
        <v>2026</v>
      </c>
    </row>
    <row r="290" spans="1:5" ht="28.5" x14ac:dyDescent="0.45">
      <c r="A290" s="4">
        <f t="shared" si="4"/>
        <v>289</v>
      </c>
      <c r="B290" s="6" t="s">
        <v>8552</v>
      </c>
      <c r="C290" s="7" t="s">
        <v>3941</v>
      </c>
      <c r="D290" s="5" t="s">
        <v>4299</v>
      </c>
      <c r="E290" s="16">
        <v>2026</v>
      </c>
    </row>
    <row r="291" spans="1:5" x14ac:dyDescent="0.45">
      <c r="A291" s="4">
        <f t="shared" si="4"/>
        <v>290</v>
      </c>
      <c r="B291" s="6" t="s">
        <v>8579</v>
      </c>
      <c r="C291" s="7" t="s">
        <v>3941</v>
      </c>
      <c r="D291" s="5" t="s">
        <v>8734</v>
      </c>
      <c r="E291" s="16">
        <v>2026</v>
      </c>
    </row>
    <row r="292" spans="1:5" x14ac:dyDescent="0.45">
      <c r="A292" s="4">
        <f t="shared" si="4"/>
        <v>291</v>
      </c>
      <c r="B292" s="6" t="s">
        <v>8594</v>
      </c>
      <c r="C292" s="7" t="s">
        <v>3941</v>
      </c>
      <c r="D292" s="5" t="s">
        <v>8735</v>
      </c>
      <c r="E292" s="16">
        <v>2026</v>
      </c>
    </row>
    <row r="293" spans="1:5" x14ac:dyDescent="0.45">
      <c r="A293" s="4">
        <f t="shared" si="4"/>
        <v>292</v>
      </c>
      <c r="B293" s="6" t="s">
        <v>8601</v>
      </c>
      <c r="C293" s="7" t="s">
        <v>3941</v>
      </c>
      <c r="D293" s="5" t="s">
        <v>8736</v>
      </c>
      <c r="E293" s="16">
        <v>2026</v>
      </c>
    </row>
    <row r="294" spans="1:5" x14ac:dyDescent="0.45">
      <c r="A294" s="4">
        <f t="shared" si="4"/>
        <v>293</v>
      </c>
      <c r="B294" s="6" t="s">
        <v>8046</v>
      </c>
      <c r="C294" s="7" t="s">
        <v>3941</v>
      </c>
      <c r="D294" s="5" t="s">
        <v>8047</v>
      </c>
      <c r="E294" s="16">
        <v>2025</v>
      </c>
    </row>
    <row r="295" spans="1:5" x14ac:dyDescent="0.45">
      <c r="A295" s="4">
        <f t="shared" si="4"/>
        <v>294</v>
      </c>
      <c r="B295" s="6" t="s">
        <v>8088</v>
      </c>
      <c r="C295" s="7" t="s">
        <v>3941</v>
      </c>
      <c r="D295" s="5" t="s">
        <v>8087</v>
      </c>
      <c r="E295" s="16">
        <v>2025</v>
      </c>
    </row>
    <row r="296" spans="1:5" x14ac:dyDescent="0.45">
      <c r="A296" s="4">
        <f t="shared" si="4"/>
        <v>295</v>
      </c>
      <c r="B296" s="6" t="s">
        <v>8123</v>
      </c>
      <c r="C296" s="7" t="s">
        <v>3941</v>
      </c>
      <c r="D296" s="5" t="s">
        <v>8122</v>
      </c>
      <c r="E296" s="16">
        <v>2025</v>
      </c>
    </row>
    <row r="297" spans="1:5" ht="57" x14ac:dyDescent="0.45">
      <c r="A297" s="4">
        <f t="shared" si="4"/>
        <v>296</v>
      </c>
      <c r="B297" s="6" t="s">
        <v>8151</v>
      </c>
      <c r="C297" s="7" t="s">
        <v>3941</v>
      </c>
      <c r="D297" s="5" t="s">
        <v>8150</v>
      </c>
      <c r="E297" s="16">
        <v>2025</v>
      </c>
    </row>
    <row r="298" spans="1:5" x14ac:dyDescent="0.45">
      <c r="A298" s="4">
        <f t="shared" si="4"/>
        <v>297</v>
      </c>
      <c r="B298" s="6" t="s">
        <v>8172</v>
      </c>
      <c r="C298" s="7" t="s">
        <v>3941</v>
      </c>
      <c r="D298" s="5" t="s">
        <v>8173</v>
      </c>
      <c r="E298" s="16">
        <v>2025</v>
      </c>
    </row>
    <row r="299" spans="1:5" ht="42.75" x14ac:dyDescent="0.45">
      <c r="A299" s="4">
        <f t="shared" si="4"/>
        <v>298</v>
      </c>
      <c r="B299" s="6" t="s">
        <v>8385</v>
      </c>
      <c r="C299" s="7" t="s">
        <v>3941</v>
      </c>
      <c r="D299" s="5" t="s">
        <v>8384</v>
      </c>
      <c r="E299" s="16">
        <v>2026</v>
      </c>
    </row>
    <row r="300" spans="1:5" x14ac:dyDescent="0.45">
      <c r="A300" s="4">
        <f t="shared" si="4"/>
        <v>299</v>
      </c>
      <c r="B300" s="6" t="s">
        <v>8389</v>
      </c>
      <c r="C300" s="7" t="s">
        <v>3941</v>
      </c>
      <c r="D300" s="5" t="s">
        <v>8388</v>
      </c>
      <c r="E300" s="16">
        <v>2026</v>
      </c>
    </row>
    <row r="301" spans="1:5" x14ac:dyDescent="0.45">
      <c r="A301" s="4">
        <f t="shared" si="4"/>
        <v>300</v>
      </c>
      <c r="B301" s="6" t="s">
        <v>8418</v>
      </c>
      <c r="C301" s="7" t="s">
        <v>3941</v>
      </c>
      <c r="D301" s="5" t="s">
        <v>8417</v>
      </c>
      <c r="E301" s="16">
        <v>2026</v>
      </c>
    </row>
    <row r="302" spans="1:5" x14ac:dyDescent="0.45">
      <c r="A302" s="4">
        <f t="shared" si="4"/>
        <v>301</v>
      </c>
      <c r="B302" s="6" t="s">
        <v>8452</v>
      </c>
      <c r="C302" s="7" t="s">
        <v>3941</v>
      </c>
      <c r="D302" s="5" t="s">
        <v>8451</v>
      </c>
      <c r="E302" s="16">
        <v>2026</v>
      </c>
    </row>
    <row r="303" spans="1:5" x14ac:dyDescent="0.45">
      <c r="A303" s="4">
        <f t="shared" si="4"/>
        <v>302</v>
      </c>
      <c r="B303" s="6" t="s">
        <v>8473</v>
      </c>
      <c r="C303" s="7" t="s">
        <v>3941</v>
      </c>
      <c r="D303" s="5" t="s">
        <v>8472</v>
      </c>
      <c r="E303" s="16">
        <v>2026</v>
      </c>
    </row>
    <row r="304" spans="1:5" x14ac:dyDescent="0.45">
      <c r="A304" s="4">
        <f t="shared" si="4"/>
        <v>303</v>
      </c>
      <c r="B304" s="6" t="s">
        <v>8494</v>
      </c>
      <c r="C304" s="7" t="s">
        <v>3941</v>
      </c>
      <c r="D304" s="5" t="s">
        <v>8493</v>
      </c>
      <c r="E304" s="16">
        <v>2026</v>
      </c>
    </row>
    <row r="305" spans="1:5" ht="28.5" x14ac:dyDescent="0.45">
      <c r="A305" s="4">
        <f t="shared" si="4"/>
        <v>304</v>
      </c>
      <c r="B305" s="6" t="s">
        <v>8515</v>
      </c>
      <c r="C305" s="7" t="s">
        <v>3941</v>
      </c>
      <c r="D305" s="5" t="s">
        <v>8516</v>
      </c>
      <c r="E305" s="16">
        <v>2026</v>
      </c>
    </row>
    <row r="306" spans="1:5" x14ac:dyDescent="0.45">
      <c r="A306" s="4">
        <f t="shared" si="4"/>
        <v>305</v>
      </c>
      <c r="B306" s="6" t="s">
        <v>8539</v>
      </c>
      <c r="C306" s="7" t="s">
        <v>3941</v>
      </c>
      <c r="D306" s="5" t="s">
        <v>8737</v>
      </c>
      <c r="E306" s="16">
        <v>2026</v>
      </c>
    </row>
    <row r="307" spans="1:5" x14ac:dyDescent="0.45">
      <c r="A307" s="4">
        <f t="shared" si="4"/>
        <v>306</v>
      </c>
      <c r="B307" s="6" t="s">
        <v>8593</v>
      </c>
      <c r="C307" s="7" t="s">
        <v>3941</v>
      </c>
      <c r="D307" s="5" t="s">
        <v>8738</v>
      </c>
      <c r="E307" s="16">
        <v>2026</v>
      </c>
    </row>
    <row r="308" spans="1:5" x14ac:dyDescent="0.45">
      <c r="A308" s="4">
        <f t="shared" si="4"/>
        <v>307</v>
      </c>
      <c r="B308" s="6" t="s">
        <v>8604</v>
      </c>
      <c r="C308" s="7" t="s">
        <v>3941</v>
      </c>
      <c r="D308" s="5" t="s">
        <v>8739</v>
      </c>
      <c r="E308" s="16">
        <v>2026</v>
      </c>
    </row>
    <row r="309" spans="1:5" x14ac:dyDescent="0.45">
      <c r="A309" s="4">
        <f t="shared" si="4"/>
        <v>308</v>
      </c>
      <c r="B309" s="6" t="s">
        <v>6698</v>
      </c>
      <c r="C309" s="7" t="s">
        <v>3941</v>
      </c>
      <c r="D309" s="5" t="s">
        <v>6699</v>
      </c>
      <c r="E309" s="16">
        <v>2025</v>
      </c>
    </row>
    <row r="310" spans="1:5" x14ac:dyDescent="0.45">
      <c r="A310" s="4">
        <f t="shared" si="4"/>
        <v>309</v>
      </c>
      <c r="B310" s="6" t="s">
        <v>6702</v>
      </c>
      <c r="C310" s="7" t="s">
        <v>3941</v>
      </c>
      <c r="D310" s="5" t="s">
        <v>6703</v>
      </c>
      <c r="E310" s="16">
        <v>2025</v>
      </c>
    </row>
    <row r="311" spans="1:5" ht="42.75" x14ac:dyDescent="0.45">
      <c r="A311" s="4">
        <f t="shared" si="4"/>
        <v>310</v>
      </c>
      <c r="B311" s="6" t="s">
        <v>6719</v>
      </c>
      <c r="C311" s="7" t="s">
        <v>3941</v>
      </c>
      <c r="D311" s="5" t="s">
        <v>6720</v>
      </c>
      <c r="E311" s="16">
        <v>2025</v>
      </c>
    </row>
    <row r="312" spans="1:5" ht="28.5" x14ac:dyDescent="0.45">
      <c r="A312" s="4">
        <f t="shared" si="4"/>
        <v>311</v>
      </c>
      <c r="B312" s="6" t="s">
        <v>6743</v>
      </c>
      <c r="C312" s="7" t="s">
        <v>3941</v>
      </c>
      <c r="D312" s="5" t="s">
        <v>6744</v>
      </c>
      <c r="E312" s="16">
        <v>2025</v>
      </c>
    </row>
    <row r="313" spans="1:5" x14ac:dyDescent="0.45">
      <c r="A313" s="4">
        <f t="shared" si="4"/>
        <v>312</v>
      </c>
      <c r="B313" s="6" t="s">
        <v>6828</v>
      </c>
      <c r="C313" s="7" t="s">
        <v>3941</v>
      </c>
      <c r="D313" s="5" t="s">
        <v>6829</v>
      </c>
      <c r="E313" s="16">
        <v>2025</v>
      </c>
    </row>
    <row r="314" spans="1:5" x14ac:dyDescent="0.45">
      <c r="A314" s="4">
        <f t="shared" si="4"/>
        <v>313</v>
      </c>
      <c r="B314" s="6" t="s">
        <v>6891</v>
      </c>
      <c r="C314" s="7" t="s">
        <v>3941</v>
      </c>
      <c r="D314" s="5" t="s">
        <v>6892</v>
      </c>
      <c r="E314" s="16">
        <v>2025</v>
      </c>
    </row>
    <row r="315" spans="1:5" x14ac:dyDescent="0.45">
      <c r="A315" s="4">
        <f t="shared" si="4"/>
        <v>314</v>
      </c>
      <c r="B315" s="6" t="s">
        <v>6981</v>
      </c>
      <c r="C315" s="7" t="s">
        <v>3941</v>
      </c>
      <c r="D315" s="5" t="s">
        <v>6982</v>
      </c>
      <c r="E315" s="16">
        <v>2025</v>
      </c>
    </row>
    <row r="316" spans="1:5" x14ac:dyDescent="0.45">
      <c r="A316" s="4">
        <f t="shared" si="4"/>
        <v>315</v>
      </c>
      <c r="B316" s="6" t="s">
        <v>7017</v>
      </c>
      <c r="C316" s="7" t="s">
        <v>3941</v>
      </c>
      <c r="D316" s="5" t="s">
        <v>7018</v>
      </c>
      <c r="E316" s="16">
        <v>2025</v>
      </c>
    </row>
    <row r="317" spans="1:5" x14ac:dyDescent="0.45">
      <c r="A317" s="4">
        <f t="shared" si="4"/>
        <v>316</v>
      </c>
      <c r="B317" s="6" t="s">
        <v>7025</v>
      </c>
      <c r="C317" s="7" t="s">
        <v>3941</v>
      </c>
      <c r="D317" s="5" t="s">
        <v>7026</v>
      </c>
      <c r="E317" s="16">
        <v>2025</v>
      </c>
    </row>
    <row r="318" spans="1:5" x14ac:dyDescent="0.45">
      <c r="A318" s="4">
        <f t="shared" si="4"/>
        <v>317</v>
      </c>
      <c r="B318" s="6" t="s">
        <v>7070</v>
      </c>
      <c r="C318" s="7" t="s">
        <v>3941</v>
      </c>
      <c r="D318" s="5" t="s">
        <v>7071</v>
      </c>
      <c r="E318" s="16">
        <v>2025</v>
      </c>
    </row>
    <row r="319" spans="1:5" x14ac:dyDescent="0.45">
      <c r="A319" s="4">
        <f t="shared" si="4"/>
        <v>318</v>
      </c>
      <c r="B319" s="6" t="s">
        <v>7092</v>
      </c>
      <c r="C319" s="7" t="s">
        <v>3941</v>
      </c>
      <c r="D319" s="5" t="s">
        <v>7093</v>
      </c>
      <c r="E319" s="16">
        <v>2025</v>
      </c>
    </row>
    <row r="320" spans="1:5" ht="28.5" x14ac:dyDescent="0.45">
      <c r="A320" s="4">
        <f t="shared" si="4"/>
        <v>319</v>
      </c>
      <c r="B320" s="6" t="s">
        <v>7118</v>
      </c>
      <c r="C320" s="7" t="s">
        <v>3941</v>
      </c>
      <c r="D320" s="5" t="s">
        <v>3487</v>
      </c>
      <c r="E320" s="16">
        <v>2025</v>
      </c>
    </row>
    <row r="321" spans="1:5" x14ac:dyDescent="0.45">
      <c r="A321" s="4">
        <f t="shared" si="4"/>
        <v>320</v>
      </c>
      <c r="B321" s="6" t="s">
        <v>7128</v>
      </c>
      <c r="C321" s="7" t="s">
        <v>3941</v>
      </c>
      <c r="D321" s="5" t="s">
        <v>7129</v>
      </c>
      <c r="E321" s="16">
        <v>2025</v>
      </c>
    </row>
    <row r="322" spans="1:5" x14ac:dyDescent="0.45">
      <c r="A322" s="4">
        <f t="shared" si="4"/>
        <v>321</v>
      </c>
      <c r="B322" s="6" t="s">
        <v>7147</v>
      </c>
      <c r="C322" s="7" t="s">
        <v>3941</v>
      </c>
      <c r="D322" s="5" t="s">
        <v>7146</v>
      </c>
      <c r="E322" s="16">
        <v>2025</v>
      </c>
    </row>
    <row r="323" spans="1:5" x14ac:dyDescent="0.45">
      <c r="A323" s="4">
        <f t="shared" ref="A323:A386" si="5">IF(A322="No",1,A322+1)</f>
        <v>322</v>
      </c>
      <c r="B323" s="6" t="s">
        <v>7202</v>
      </c>
      <c r="C323" s="7" t="s">
        <v>3941</v>
      </c>
      <c r="D323" s="5" t="s">
        <v>7203</v>
      </c>
      <c r="E323" s="16">
        <v>2025</v>
      </c>
    </row>
    <row r="324" spans="1:5" x14ac:dyDescent="0.45">
      <c r="A324" s="4">
        <f t="shared" si="5"/>
        <v>323</v>
      </c>
      <c r="B324" s="6" t="s">
        <v>7238</v>
      </c>
      <c r="C324" s="7" t="s">
        <v>3941</v>
      </c>
      <c r="D324" s="5" t="s">
        <v>7239</v>
      </c>
      <c r="E324" s="16">
        <v>2025</v>
      </c>
    </row>
    <row r="325" spans="1:5" x14ac:dyDescent="0.45">
      <c r="A325" s="4">
        <f t="shared" si="5"/>
        <v>324</v>
      </c>
      <c r="B325" s="6" t="s">
        <v>7263</v>
      </c>
      <c r="C325" s="7" t="s">
        <v>3941</v>
      </c>
      <c r="D325" s="5" t="s">
        <v>7264</v>
      </c>
      <c r="E325" s="16">
        <v>2025</v>
      </c>
    </row>
    <row r="326" spans="1:5" ht="28.5" x14ac:dyDescent="0.45">
      <c r="A326" s="4">
        <f t="shared" si="5"/>
        <v>325</v>
      </c>
      <c r="B326" s="6" t="s">
        <v>7308</v>
      </c>
      <c r="C326" s="7" t="s">
        <v>3941</v>
      </c>
      <c r="D326" s="5" t="s">
        <v>7309</v>
      </c>
      <c r="E326" s="16">
        <v>2025</v>
      </c>
    </row>
    <row r="327" spans="1:5" x14ac:dyDescent="0.45">
      <c r="A327" s="4">
        <f t="shared" si="5"/>
        <v>326</v>
      </c>
      <c r="B327" s="6" t="s">
        <v>7343</v>
      </c>
      <c r="C327" s="7" t="s">
        <v>3941</v>
      </c>
      <c r="D327" s="5" t="s">
        <v>7344</v>
      </c>
      <c r="E327" s="16">
        <v>2025</v>
      </c>
    </row>
    <row r="328" spans="1:5" x14ac:dyDescent="0.45">
      <c r="A328" s="4">
        <f t="shared" si="5"/>
        <v>327</v>
      </c>
      <c r="B328" s="6" t="s">
        <v>7377</v>
      </c>
      <c r="C328" s="7" t="s">
        <v>3941</v>
      </c>
      <c r="D328" s="5" t="s">
        <v>7378</v>
      </c>
      <c r="E328" s="16">
        <v>2025</v>
      </c>
    </row>
    <row r="329" spans="1:5" x14ac:dyDescent="0.45">
      <c r="A329" s="4">
        <f t="shared" si="5"/>
        <v>328</v>
      </c>
      <c r="B329" s="6" t="s">
        <v>7400</v>
      </c>
      <c r="C329" s="7" t="s">
        <v>3941</v>
      </c>
      <c r="D329" s="5" t="s">
        <v>4967</v>
      </c>
      <c r="E329" s="16">
        <v>2025</v>
      </c>
    </row>
    <row r="330" spans="1:5" ht="57" x14ac:dyDescent="0.45">
      <c r="A330" s="4">
        <f t="shared" si="5"/>
        <v>329</v>
      </c>
      <c r="B330" s="6" t="s">
        <v>7436</v>
      </c>
      <c r="C330" s="7" t="s">
        <v>3941</v>
      </c>
      <c r="D330" s="5" t="s">
        <v>7437</v>
      </c>
      <c r="E330" s="16">
        <v>2025</v>
      </c>
    </row>
    <row r="331" spans="1:5" x14ac:dyDescent="0.45">
      <c r="A331" s="4">
        <f t="shared" si="5"/>
        <v>330</v>
      </c>
      <c r="B331" s="6" t="s">
        <v>7441</v>
      </c>
      <c r="C331" s="7" t="s">
        <v>3941</v>
      </c>
      <c r="D331" s="5" t="s">
        <v>7442</v>
      </c>
      <c r="E331" s="16">
        <v>2025</v>
      </c>
    </row>
    <row r="332" spans="1:5" ht="28.5" x14ac:dyDescent="0.45">
      <c r="A332" s="4">
        <f t="shared" si="5"/>
        <v>331</v>
      </c>
      <c r="B332" s="6" t="s">
        <v>7512</v>
      </c>
      <c r="C332" s="7" t="s">
        <v>3941</v>
      </c>
      <c r="D332" s="5" t="s">
        <v>7511</v>
      </c>
      <c r="E332" s="16">
        <v>2025</v>
      </c>
    </row>
    <row r="333" spans="1:5" x14ac:dyDescent="0.45">
      <c r="A333" s="4">
        <f t="shared" si="5"/>
        <v>332</v>
      </c>
      <c r="B333" s="6" t="s">
        <v>7568</v>
      </c>
      <c r="C333" s="7" t="s">
        <v>3941</v>
      </c>
      <c r="D333" s="5" t="s">
        <v>7567</v>
      </c>
      <c r="E333" s="16">
        <v>2025</v>
      </c>
    </row>
    <row r="334" spans="1:5" x14ac:dyDescent="0.45">
      <c r="A334" s="4">
        <f t="shared" si="5"/>
        <v>333</v>
      </c>
      <c r="B334" s="6" t="s">
        <v>7738</v>
      </c>
      <c r="C334" s="7" t="s">
        <v>3941</v>
      </c>
      <c r="D334" s="5" t="s">
        <v>7737</v>
      </c>
      <c r="E334" s="16">
        <v>2025</v>
      </c>
    </row>
    <row r="335" spans="1:5" ht="42.75" x14ac:dyDescent="0.45">
      <c r="A335" s="4">
        <f t="shared" si="5"/>
        <v>334</v>
      </c>
      <c r="B335" s="6" t="s">
        <v>7751</v>
      </c>
      <c r="C335" s="7" t="s">
        <v>3941</v>
      </c>
      <c r="D335" s="5" t="s">
        <v>8740</v>
      </c>
      <c r="E335" s="16">
        <v>2025</v>
      </c>
    </row>
    <row r="336" spans="1:5" x14ac:dyDescent="0.45">
      <c r="A336" s="4">
        <f t="shared" si="5"/>
        <v>335</v>
      </c>
      <c r="B336" s="6" t="s">
        <v>7604</v>
      </c>
      <c r="C336" s="7" t="s">
        <v>3941</v>
      </c>
      <c r="D336" s="5" t="s">
        <v>7785</v>
      </c>
      <c r="E336" s="16">
        <v>2025</v>
      </c>
    </row>
    <row r="337" spans="1:5" ht="42.75" x14ac:dyDescent="0.45">
      <c r="A337" s="4">
        <f t="shared" si="5"/>
        <v>336</v>
      </c>
      <c r="B337" s="6" t="s">
        <v>7819</v>
      </c>
      <c r="C337" s="7" t="s">
        <v>3941</v>
      </c>
      <c r="D337" s="5" t="s">
        <v>8741</v>
      </c>
      <c r="E337" s="16">
        <v>2025</v>
      </c>
    </row>
    <row r="338" spans="1:5" x14ac:dyDescent="0.45">
      <c r="A338" s="4">
        <f t="shared" si="5"/>
        <v>337</v>
      </c>
      <c r="B338" s="6" t="s">
        <v>7866</v>
      </c>
      <c r="C338" s="7" t="s">
        <v>3941</v>
      </c>
      <c r="D338" s="5" t="s">
        <v>7865</v>
      </c>
      <c r="E338" s="16">
        <v>2025</v>
      </c>
    </row>
    <row r="339" spans="1:5" x14ac:dyDescent="0.45">
      <c r="A339" s="4">
        <f t="shared" si="5"/>
        <v>338</v>
      </c>
      <c r="B339" s="6" t="s">
        <v>7890</v>
      </c>
      <c r="C339" s="7" t="s">
        <v>3941</v>
      </c>
      <c r="D339" s="5" t="s">
        <v>7078</v>
      </c>
      <c r="E339" s="16">
        <v>2025</v>
      </c>
    </row>
    <row r="340" spans="1:5" x14ac:dyDescent="0.45">
      <c r="A340" s="4">
        <f t="shared" si="5"/>
        <v>339</v>
      </c>
      <c r="B340" s="6" t="s">
        <v>7936</v>
      </c>
      <c r="C340" s="7" t="s">
        <v>3941</v>
      </c>
      <c r="D340" s="5" t="s">
        <v>7935</v>
      </c>
      <c r="E340" s="16">
        <v>2025</v>
      </c>
    </row>
    <row r="341" spans="1:5" x14ac:dyDescent="0.45">
      <c r="A341" s="4">
        <f t="shared" si="5"/>
        <v>340</v>
      </c>
      <c r="B341" s="6" t="s">
        <v>7976</v>
      </c>
      <c r="C341" s="7" t="s">
        <v>3941</v>
      </c>
      <c r="D341" s="5" t="s">
        <v>7975</v>
      </c>
      <c r="E341" s="16">
        <v>2025</v>
      </c>
    </row>
    <row r="342" spans="1:5" x14ac:dyDescent="0.45">
      <c r="A342" s="4">
        <f t="shared" si="5"/>
        <v>341</v>
      </c>
      <c r="B342" s="6" t="s">
        <v>6691</v>
      </c>
      <c r="C342" s="7" t="s">
        <v>3941</v>
      </c>
      <c r="D342" s="5" t="s">
        <v>6692</v>
      </c>
      <c r="E342" s="16">
        <v>2025</v>
      </c>
    </row>
    <row r="343" spans="1:5" x14ac:dyDescent="0.45">
      <c r="A343" s="4">
        <f t="shared" si="5"/>
        <v>342</v>
      </c>
      <c r="B343" s="6" t="s">
        <v>6696</v>
      </c>
      <c r="C343" s="7" t="s">
        <v>3941</v>
      </c>
      <c r="D343" s="5" t="s">
        <v>6697</v>
      </c>
      <c r="E343" s="16">
        <v>2025</v>
      </c>
    </row>
    <row r="344" spans="1:5" x14ac:dyDescent="0.45">
      <c r="A344" s="4">
        <f t="shared" si="5"/>
        <v>343</v>
      </c>
      <c r="B344" s="6" t="s">
        <v>6700</v>
      </c>
      <c r="C344" s="7" t="s">
        <v>3941</v>
      </c>
      <c r="D344" s="5" t="s">
        <v>6701</v>
      </c>
      <c r="E344" s="16">
        <v>2025</v>
      </c>
    </row>
    <row r="345" spans="1:5" x14ac:dyDescent="0.45">
      <c r="A345" s="4">
        <f t="shared" si="5"/>
        <v>344</v>
      </c>
      <c r="B345" s="6" t="s">
        <v>6704</v>
      </c>
      <c r="C345" s="7" t="s">
        <v>3941</v>
      </c>
      <c r="D345" s="5" t="s">
        <v>6705</v>
      </c>
      <c r="E345" s="16">
        <v>2025</v>
      </c>
    </row>
    <row r="346" spans="1:5" x14ac:dyDescent="0.45">
      <c r="A346" s="4">
        <f t="shared" si="5"/>
        <v>345</v>
      </c>
      <c r="B346" s="6" t="s">
        <v>6752</v>
      </c>
      <c r="C346" s="7" t="s">
        <v>3941</v>
      </c>
      <c r="D346" s="5" t="s">
        <v>6753</v>
      </c>
      <c r="E346" s="16">
        <v>2025</v>
      </c>
    </row>
    <row r="347" spans="1:5" x14ac:dyDescent="0.45">
      <c r="A347" s="4">
        <f t="shared" si="5"/>
        <v>346</v>
      </c>
      <c r="B347" s="6" t="s">
        <v>6893</v>
      </c>
      <c r="C347" s="7" t="s">
        <v>3941</v>
      </c>
      <c r="D347" s="5" t="s">
        <v>6894</v>
      </c>
      <c r="E347" s="16">
        <v>2025</v>
      </c>
    </row>
    <row r="348" spans="1:5" x14ac:dyDescent="0.45">
      <c r="A348" s="4">
        <f t="shared" si="5"/>
        <v>347</v>
      </c>
      <c r="B348" s="6" t="s">
        <v>6928</v>
      </c>
      <c r="C348" s="7" t="s">
        <v>3941</v>
      </c>
      <c r="D348" s="5" t="s">
        <v>6929</v>
      </c>
      <c r="E348" s="16">
        <v>2025</v>
      </c>
    </row>
    <row r="349" spans="1:5" ht="71.25" x14ac:dyDescent="0.45">
      <c r="A349" s="4">
        <f t="shared" si="5"/>
        <v>348</v>
      </c>
      <c r="B349" s="6" t="s">
        <v>6962</v>
      </c>
      <c r="C349" s="7" t="s">
        <v>3941</v>
      </c>
      <c r="D349" s="5" t="s">
        <v>6963</v>
      </c>
      <c r="E349" s="16">
        <v>2025</v>
      </c>
    </row>
    <row r="350" spans="1:5" x14ac:dyDescent="0.45">
      <c r="A350" s="4">
        <f t="shared" si="5"/>
        <v>349</v>
      </c>
      <c r="B350" s="6" t="s">
        <v>6987</v>
      </c>
      <c r="C350" s="7" t="s">
        <v>3941</v>
      </c>
      <c r="D350" s="5" t="s">
        <v>6988</v>
      </c>
      <c r="E350" s="16">
        <v>2025</v>
      </c>
    </row>
    <row r="351" spans="1:5" ht="85.5" x14ac:dyDescent="0.45">
      <c r="A351" s="4">
        <f t="shared" si="5"/>
        <v>350</v>
      </c>
      <c r="B351" s="6" t="s">
        <v>7032</v>
      </c>
      <c r="C351" s="7" t="s">
        <v>3941</v>
      </c>
      <c r="D351" s="5" t="s">
        <v>7033</v>
      </c>
      <c r="E351" s="16">
        <v>2025</v>
      </c>
    </row>
    <row r="352" spans="1:5" ht="57" x14ac:dyDescent="0.45">
      <c r="A352" s="4">
        <f t="shared" si="5"/>
        <v>351</v>
      </c>
      <c r="B352" s="6" t="s">
        <v>7058</v>
      </c>
      <c r="C352" s="7" t="s">
        <v>3941</v>
      </c>
      <c r="D352" s="5" t="s">
        <v>7059</v>
      </c>
      <c r="E352" s="16">
        <v>2025</v>
      </c>
    </row>
    <row r="353" spans="1:5" x14ac:dyDescent="0.45">
      <c r="A353" s="4">
        <f t="shared" si="5"/>
        <v>352</v>
      </c>
      <c r="B353" s="6" t="s">
        <v>7063</v>
      </c>
      <c r="C353" s="7" t="s">
        <v>3941</v>
      </c>
      <c r="D353" s="5" t="s">
        <v>7064</v>
      </c>
      <c r="E353" s="16">
        <v>2025</v>
      </c>
    </row>
    <row r="354" spans="1:5" x14ac:dyDescent="0.45">
      <c r="A354" s="4">
        <f t="shared" si="5"/>
        <v>353</v>
      </c>
      <c r="B354" s="6" t="s">
        <v>7150</v>
      </c>
      <c r="C354" s="7" t="s">
        <v>3941</v>
      </c>
      <c r="D354" s="5" t="s">
        <v>7151</v>
      </c>
      <c r="E354" s="16">
        <v>2025</v>
      </c>
    </row>
    <row r="355" spans="1:5" ht="28.5" x14ac:dyDescent="0.45">
      <c r="A355" s="4">
        <f t="shared" si="5"/>
        <v>354</v>
      </c>
      <c r="B355" s="6" t="s">
        <v>7182</v>
      </c>
      <c r="C355" s="7" t="s">
        <v>3941</v>
      </c>
      <c r="D355" s="5" t="s">
        <v>7183</v>
      </c>
      <c r="E355" s="16">
        <v>2025</v>
      </c>
    </row>
    <row r="356" spans="1:5" x14ac:dyDescent="0.45">
      <c r="A356" s="4">
        <f t="shared" si="5"/>
        <v>355</v>
      </c>
      <c r="B356" s="6" t="s">
        <v>7223</v>
      </c>
      <c r="C356" s="7" t="s">
        <v>3941</v>
      </c>
      <c r="D356" s="5" t="s">
        <v>7224</v>
      </c>
      <c r="E356" s="16">
        <v>2025</v>
      </c>
    </row>
    <row r="357" spans="1:5" x14ac:dyDescent="0.45">
      <c r="A357" s="4">
        <f t="shared" si="5"/>
        <v>356</v>
      </c>
      <c r="B357" s="6" t="s">
        <v>7268</v>
      </c>
      <c r="C357" s="7" t="s">
        <v>3941</v>
      </c>
      <c r="D357" s="5" t="s">
        <v>7269</v>
      </c>
      <c r="E357" s="16">
        <v>2025</v>
      </c>
    </row>
    <row r="358" spans="1:5" x14ac:dyDescent="0.45">
      <c r="A358" s="4">
        <f t="shared" si="5"/>
        <v>357</v>
      </c>
      <c r="B358" s="6" t="s">
        <v>7300</v>
      </c>
      <c r="C358" s="7" t="s">
        <v>3941</v>
      </c>
      <c r="D358" s="5" t="s">
        <v>7301</v>
      </c>
      <c r="E358" s="16">
        <v>2025</v>
      </c>
    </row>
    <row r="359" spans="1:5" x14ac:dyDescent="0.45">
      <c r="A359" s="4">
        <f t="shared" si="5"/>
        <v>358</v>
      </c>
      <c r="B359" s="6" t="s">
        <v>7310</v>
      </c>
      <c r="C359" s="7" t="s">
        <v>3941</v>
      </c>
      <c r="D359" s="5" t="s">
        <v>7311</v>
      </c>
      <c r="E359" s="16">
        <v>2025</v>
      </c>
    </row>
    <row r="360" spans="1:5" ht="42.75" x14ac:dyDescent="0.45">
      <c r="A360" s="4">
        <f t="shared" si="5"/>
        <v>359</v>
      </c>
      <c r="B360" s="6" t="s">
        <v>7381</v>
      </c>
      <c r="C360" s="7" t="s">
        <v>3941</v>
      </c>
      <c r="D360" s="5" t="s">
        <v>7382</v>
      </c>
      <c r="E360" s="16">
        <v>2025</v>
      </c>
    </row>
    <row r="361" spans="1:5" x14ac:dyDescent="0.45">
      <c r="A361" s="4">
        <f t="shared" si="5"/>
        <v>360</v>
      </c>
      <c r="B361" s="6" t="s">
        <v>7417</v>
      </c>
      <c r="C361" s="7" t="s">
        <v>3941</v>
      </c>
      <c r="D361" s="5" t="s">
        <v>7418</v>
      </c>
      <c r="E361" s="16">
        <v>2025</v>
      </c>
    </row>
    <row r="362" spans="1:5" x14ac:dyDescent="0.45">
      <c r="A362" s="4">
        <f t="shared" si="5"/>
        <v>361</v>
      </c>
      <c r="B362" s="6" t="s">
        <v>7455</v>
      </c>
      <c r="C362" s="7" t="s">
        <v>3941</v>
      </c>
      <c r="D362" s="5" t="s">
        <v>7456</v>
      </c>
      <c r="E362" s="16">
        <v>2025</v>
      </c>
    </row>
    <row r="363" spans="1:5" x14ac:dyDescent="0.45">
      <c r="A363" s="4">
        <f t="shared" si="5"/>
        <v>362</v>
      </c>
      <c r="B363" s="6" t="s">
        <v>7500</v>
      </c>
      <c r="C363" s="7" t="s">
        <v>3941</v>
      </c>
      <c r="D363" s="5" t="s">
        <v>8742</v>
      </c>
      <c r="E363" s="16">
        <v>2025</v>
      </c>
    </row>
    <row r="364" spans="1:5" x14ac:dyDescent="0.45">
      <c r="A364" s="4">
        <f t="shared" si="5"/>
        <v>363</v>
      </c>
      <c r="B364" s="6" t="s">
        <v>7539</v>
      </c>
      <c r="C364" s="7" t="s">
        <v>3941</v>
      </c>
      <c r="D364" s="5" t="s">
        <v>7538</v>
      </c>
      <c r="E364" s="16">
        <v>2025</v>
      </c>
    </row>
    <row r="365" spans="1:5" x14ac:dyDescent="0.45">
      <c r="A365" s="4">
        <f t="shared" si="5"/>
        <v>364</v>
      </c>
      <c r="B365" s="6" t="s">
        <v>7593</v>
      </c>
      <c r="C365" s="7" t="s">
        <v>3941</v>
      </c>
      <c r="D365" s="5" t="s">
        <v>7592</v>
      </c>
      <c r="E365" s="16">
        <v>2025</v>
      </c>
    </row>
    <row r="366" spans="1:5" x14ac:dyDescent="0.45">
      <c r="A366" s="4">
        <f t="shared" si="5"/>
        <v>365</v>
      </c>
      <c r="B366" s="6" t="s">
        <v>7613</v>
      </c>
      <c r="C366" s="7" t="s">
        <v>3941</v>
      </c>
      <c r="D366" s="5" t="s">
        <v>7612</v>
      </c>
      <c r="E366" s="16">
        <v>2025</v>
      </c>
    </row>
    <row r="367" spans="1:5" x14ac:dyDescent="0.45">
      <c r="A367" s="4">
        <f t="shared" si="5"/>
        <v>366</v>
      </c>
      <c r="B367" s="6" t="s">
        <v>7639</v>
      </c>
      <c r="C367" s="7" t="s">
        <v>3941</v>
      </c>
      <c r="D367" s="5" t="s">
        <v>7638</v>
      </c>
      <c r="E367" s="16">
        <v>2025</v>
      </c>
    </row>
    <row r="368" spans="1:5" x14ac:dyDescent="0.45">
      <c r="A368" s="4">
        <f t="shared" si="5"/>
        <v>367</v>
      </c>
      <c r="B368" s="6" t="s">
        <v>7680</v>
      </c>
      <c r="C368" s="7" t="s">
        <v>3941</v>
      </c>
      <c r="D368" s="5" t="s">
        <v>7679</v>
      </c>
      <c r="E368" s="16">
        <v>2025</v>
      </c>
    </row>
    <row r="369" spans="1:5" ht="42.75" x14ac:dyDescent="0.45">
      <c r="A369" s="4">
        <f t="shared" si="5"/>
        <v>368</v>
      </c>
      <c r="B369" s="6" t="s">
        <v>7728</v>
      </c>
      <c r="C369" s="7" t="s">
        <v>3941</v>
      </c>
      <c r="D369" s="5" t="s">
        <v>7727</v>
      </c>
      <c r="E369" s="16">
        <v>2025</v>
      </c>
    </row>
    <row r="370" spans="1:5" x14ac:dyDescent="0.45">
      <c r="A370" s="4">
        <f t="shared" si="5"/>
        <v>369</v>
      </c>
      <c r="B370" s="6" t="s">
        <v>7753</v>
      </c>
      <c r="C370" s="7" t="s">
        <v>3941</v>
      </c>
      <c r="D370" s="5" t="s">
        <v>7752</v>
      </c>
      <c r="E370" s="16">
        <v>2025</v>
      </c>
    </row>
    <row r="371" spans="1:5" x14ac:dyDescent="0.45">
      <c r="A371" s="4">
        <f t="shared" si="5"/>
        <v>370</v>
      </c>
      <c r="B371" s="6" t="s">
        <v>7789</v>
      </c>
      <c r="C371" s="7" t="s">
        <v>3941</v>
      </c>
      <c r="D371" s="5" t="s">
        <v>7788</v>
      </c>
      <c r="E371" s="16">
        <v>2025</v>
      </c>
    </row>
    <row r="372" spans="1:5" x14ac:dyDescent="0.45">
      <c r="A372" s="4">
        <f t="shared" si="5"/>
        <v>371</v>
      </c>
      <c r="B372" s="6" t="s">
        <v>7847</v>
      </c>
      <c r="C372" s="7" t="s">
        <v>3941</v>
      </c>
      <c r="D372" s="5" t="s">
        <v>7846</v>
      </c>
      <c r="E372" s="16">
        <v>2025</v>
      </c>
    </row>
    <row r="373" spans="1:5" x14ac:dyDescent="0.45">
      <c r="A373" s="4">
        <f t="shared" si="5"/>
        <v>372</v>
      </c>
      <c r="B373" s="6" t="s">
        <v>7900</v>
      </c>
      <c r="C373" s="7" t="s">
        <v>3941</v>
      </c>
      <c r="D373" s="5" t="s">
        <v>7899</v>
      </c>
      <c r="E373" s="16">
        <v>2025</v>
      </c>
    </row>
    <row r="374" spans="1:5" x14ac:dyDescent="0.45">
      <c r="A374" s="4">
        <f t="shared" si="5"/>
        <v>373</v>
      </c>
      <c r="B374" s="6" t="s">
        <v>7934</v>
      </c>
      <c r="C374" s="7" t="s">
        <v>3941</v>
      </c>
      <c r="D374" s="5" t="s">
        <v>7933</v>
      </c>
      <c r="E374" s="16">
        <v>2025</v>
      </c>
    </row>
    <row r="375" spans="1:5" x14ac:dyDescent="0.45">
      <c r="A375" s="4">
        <f t="shared" si="5"/>
        <v>374</v>
      </c>
      <c r="B375" s="6" t="s">
        <v>7973</v>
      </c>
      <c r="C375" s="7" t="s">
        <v>3941</v>
      </c>
      <c r="D375" s="5" t="s">
        <v>7972</v>
      </c>
      <c r="E375" s="16">
        <v>2025</v>
      </c>
    </row>
    <row r="376" spans="1:5" x14ac:dyDescent="0.45">
      <c r="A376" s="4">
        <f t="shared" si="5"/>
        <v>375</v>
      </c>
      <c r="B376" s="6" t="s">
        <v>8009</v>
      </c>
      <c r="C376" s="7" t="s">
        <v>3941</v>
      </c>
      <c r="D376" s="5" t="s">
        <v>8008</v>
      </c>
      <c r="E376" s="16">
        <v>2025</v>
      </c>
    </row>
    <row r="377" spans="1:5" x14ac:dyDescent="0.45">
      <c r="A377" s="4">
        <f t="shared" si="5"/>
        <v>376</v>
      </c>
      <c r="B377" s="6" t="s">
        <v>8029</v>
      </c>
      <c r="C377" s="7" t="s">
        <v>3941</v>
      </c>
      <c r="D377" s="5" t="s">
        <v>6217</v>
      </c>
      <c r="E377" s="16">
        <v>2025</v>
      </c>
    </row>
    <row r="378" spans="1:5" x14ac:dyDescent="0.45">
      <c r="A378" s="4">
        <f t="shared" si="5"/>
        <v>377</v>
      </c>
      <c r="B378" s="6" t="s">
        <v>8068</v>
      </c>
      <c r="C378" s="7" t="s">
        <v>3941</v>
      </c>
      <c r="D378" s="5" t="s">
        <v>8069</v>
      </c>
      <c r="E378" s="16">
        <v>2025</v>
      </c>
    </row>
    <row r="379" spans="1:5" ht="28.5" x14ac:dyDescent="0.45">
      <c r="A379" s="4">
        <f t="shared" si="5"/>
        <v>378</v>
      </c>
      <c r="B379" s="6" t="s">
        <v>8115</v>
      </c>
      <c r="C379" s="7" t="s">
        <v>3941</v>
      </c>
      <c r="D379" s="5" t="s">
        <v>8116</v>
      </c>
      <c r="E379" s="16">
        <v>2025</v>
      </c>
    </row>
    <row r="380" spans="1:5" x14ac:dyDescent="0.45">
      <c r="A380" s="4">
        <f t="shared" si="5"/>
        <v>379</v>
      </c>
      <c r="B380" s="6" t="s">
        <v>8177</v>
      </c>
      <c r="C380" s="7" t="s">
        <v>3941</v>
      </c>
      <c r="D380" s="5" t="s">
        <v>8178</v>
      </c>
      <c r="E380" s="16">
        <v>2025</v>
      </c>
    </row>
    <row r="381" spans="1:5" x14ac:dyDescent="0.45">
      <c r="A381" s="4">
        <f t="shared" si="5"/>
        <v>380</v>
      </c>
      <c r="B381" s="6" t="s">
        <v>8347</v>
      </c>
      <c r="C381" s="7" t="s">
        <v>3941</v>
      </c>
      <c r="D381" s="5" t="s">
        <v>8346</v>
      </c>
      <c r="E381" s="16">
        <v>2026</v>
      </c>
    </row>
    <row r="382" spans="1:5" ht="42.75" x14ac:dyDescent="0.45">
      <c r="A382" s="4">
        <f t="shared" si="5"/>
        <v>381</v>
      </c>
      <c r="B382" s="6" t="s">
        <v>8407</v>
      </c>
      <c r="C382" s="7" t="s">
        <v>3941</v>
      </c>
      <c r="D382" s="5" t="s">
        <v>8406</v>
      </c>
      <c r="E382" s="16">
        <v>2026</v>
      </c>
    </row>
    <row r="383" spans="1:5" ht="42.75" x14ac:dyDescent="0.45">
      <c r="A383" s="4">
        <f t="shared" si="5"/>
        <v>382</v>
      </c>
      <c r="B383" s="6" t="s">
        <v>8497</v>
      </c>
      <c r="C383" s="7" t="s">
        <v>3941</v>
      </c>
      <c r="D383" s="5" t="s">
        <v>8496</v>
      </c>
      <c r="E383" s="16">
        <v>2026</v>
      </c>
    </row>
    <row r="384" spans="1:5" x14ac:dyDescent="0.45">
      <c r="A384" s="4">
        <f t="shared" si="5"/>
        <v>383</v>
      </c>
      <c r="B384" s="6" t="s">
        <v>8537</v>
      </c>
      <c r="C384" s="7" t="s">
        <v>3941</v>
      </c>
      <c r="D384" s="5" t="s">
        <v>8538</v>
      </c>
      <c r="E384" s="16">
        <v>2026</v>
      </c>
    </row>
    <row r="385" spans="1:5" ht="57" x14ac:dyDescent="0.45">
      <c r="A385" s="4">
        <f t="shared" si="5"/>
        <v>384</v>
      </c>
      <c r="B385" s="6" t="s">
        <v>8566</v>
      </c>
      <c r="C385" s="7" t="s">
        <v>3941</v>
      </c>
      <c r="D385" s="5" t="s">
        <v>8565</v>
      </c>
      <c r="E385" s="16">
        <v>2026</v>
      </c>
    </row>
    <row r="386" spans="1:5" ht="28.5" x14ac:dyDescent="0.45">
      <c r="A386" s="4">
        <f t="shared" si="5"/>
        <v>385</v>
      </c>
      <c r="B386" s="6" t="s">
        <v>6781</v>
      </c>
      <c r="C386" s="7" t="s">
        <v>3941</v>
      </c>
      <c r="D386" s="5" t="s">
        <v>8743</v>
      </c>
      <c r="E386" s="16">
        <v>2025</v>
      </c>
    </row>
    <row r="387" spans="1:5" x14ac:dyDescent="0.45">
      <c r="A387" s="4">
        <f t="shared" ref="A387:A450" si="6">IF(A386="No",1,A386+1)</f>
        <v>386</v>
      </c>
      <c r="B387" s="6" t="s">
        <v>6795</v>
      </c>
      <c r="C387" s="7" t="s">
        <v>3941</v>
      </c>
      <c r="D387" s="5" t="s">
        <v>8744</v>
      </c>
      <c r="E387" s="16">
        <v>2025</v>
      </c>
    </row>
    <row r="388" spans="1:5" x14ac:dyDescent="0.45">
      <c r="A388" s="4">
        <f t="shared" si="6"/>
        <v>387</v>
      </c>
      <c r="B388" s="6" t="s">
        <v>6803</v>
      </c>
      <c r="C388" s="7" t="s">
        <v>3941</v>
      </c>
      <c r="D388" s="5" t="s">
        <v>8745</v>
      </c>
      <c r="E388" s="16">
        <v>2025</v>
      </c>
    </row>
    <row r="389" spans="1:5" x14ac:dyDescent="0.45">
      <c r="A389" s="4">
        <f t="shared" si="6"/>
        <v>388</v>
      </c>
      <c r="B389" s="6" t="s">
        <v>6820</v>
      </c>
      <c r="C389" s="7" t="s">
        <v>3941</v>
      </c>
      <c r="D389" s="5" t="s">
        <v>8746</v>
      </c>
      <c r="E389" s="16">
        <v>2025</v>
      </c>
    </row>
    <row r="390" spans="1:5" x14ac:dyDescent="0.45">
      <c r="A390" s="4">
        <f t="shared" si="6"/>
        <v>389</v>
      </c>
      <c r="B390" s="6" t="s">
        <v>6843</v>
      </c>
      <c r="C390" s="7" t="s">
        <v>3941</v>
      </c>
      <c r="D390" s="5" t="s">
        <v>3412</v>
      </c>
      <c r="E390" s="16">
        <v>2025</v>
      </c>
    </row>
    <row r="391" spans="1:5" ht="28.5" x14ac:dyDescent="0.45">
      <c r="A391" s="4">
        <f t="shared" si="6"/>
        <v>390</v>
      </c>
      <c r="B391" s="6" t="s">
        <v>6857</v>
      </c>
      <c r="C391" s="7" t="s">
        <v>3941</v>
      </c>
      <c r="D391" s="5" t="s">
        <v>8747</v>
      </c>
      <c r="E391" s="16">
        <v>2025</v>
      </c>
    </row>
    <row r="392" spans="1:5" ht="42.75" x14ac:dyDescent="0.45">
      <c r="A392" s="4">
        <f t="shared" si="6"/>
        <v>391</v>
      </c>
      <c r="B392" s="6" t="s">
        <v>6927</v>
      </c>
      <c r="C392" s="7" t="s">
        <v>3941</v>
      </c>
      <c r="D392" s="5" t="s">
        <v>8748</v>
      </c>
      <c r="E392" s="16">
        <v>2025</v>
      </c>
    </row>
    <row r="393" spans="1:5" x14ac:dyDescent="0.45">
      <c r="A393" s="4">
        <f t="shared" si="6"/>
        <v>392</v>
      </c>
      <c r="B393" s="6" t="s">
        <v>8749</v>
      </c>
      <c r="C393" s="7" t="s">
        <v>3941</v>
      </c>
      <c r="D393" s="5" t="s">
        <v>8750</v>
      </c>
      <c r="E393" s="16">
        <v>2025</v>
      </c>
    </row>
    <row r="394" spans="1:5" x14ac:dyDescent="0.45">
      <c r="A394" s="4">
        <f t="shared" si="6"/>
        <v>393</v>
      </c>
      <c r="B394" s="6" t="s">
        <v>6966</v>
      </c>
      <c r="C394" s="7" t="s">
        <v>3941</v>
      </c>
      <c r="D394" s="5" t="s">
        <v>6967</v>
      </c>
      <c r="E394" s="16">
        <v>2025</v>
      </c>
    </row>
    <row r="395" spans="1:5" x14ac:dyDescent="0.45">
      <c r="A395" s="4">
        <f t="shared" si="6"/>
        <v>394</v>
      </c>
      <c r="B395" s="6" t="s">
        <v>7001</v>
      </c>
      <c r="C395" s="7" t="s">
        <v>3941</v>
      </c>
      <c r="D395" s="5" t="s">
        <v>8751</v>
      </c>
      <c r="E395" s="16">
        <v>2025</v>
      </c>
    </row>
    <row r="396" spans="1:5" x14ac:dyDescent="0.45">
      <c r="A396" s="4">
        <f t="shared" si="6"/>
        <v>395</v>
      </c>
      <c r="B396" s="6" t="s">
        <v>7012</v>
      </c>
      <c r="C396" s="7" t="s">
        <v>3941</v>
      </c>
      <c r="D396" s="5" t="s">
        <v>3341</v>
      </c>
      <c r="E396" s="16">
        <v>2025</v>
      </c>
    </row>
    <row r="397" spans="1:5" x14ac:dyDescent="0.45">
      <c r="A397" s="4">
        <f t="shared" si="6"/>
        <v>396</v>
      </c>
      <c r="B397" s="6" t="s">
        <v>7060</v>
      </c>
      <c r="C397" s="7" t="s">
        <v>3941</v>
      </c>
      <c r="D397" s="5" t="s">
        <v>8752</v>
      </c>
      <c r="E397" s="16">
        <v>2025</v>
      </c>
    </row>
    <row r="398" spans="1:5" x14ac:dyDescent="0.45">
      <c r="A398" s="4">
        <f t="shared" si="6"/>
        <v>397</v>
      </c>
      <c r="B398" s="6" t="s">
        <v>7117</v>
      </c>
      <c r="C398" s="7" t="s">
        <v>3941</v>
      </c>
      <c r="D398" s="5" t="s">
        <v>8753</v>
      </c>
      <c r="E398" s="16">
        <v>2025</v>
      </c>
    </row>
    <row r="399" spans="1:5" x14ac:dyDescent="0.45">
      <c r="A399" s="4">
        <f t="shared" si="6"/>
        <v>398</v>
      </c>
      <c r="B399" s="6" t="s">
        <v>7152</v>
      </c>
      <c r="C399" s="7" t="s">
        <v>3941</v>
      </c>
      <c r="D399" s="5" t="s">
        <v>8754</v>
      </c>
      <c r="E399" s="16">
        <v>2025</v>
      </c>
    </row>
    <row r="400" spans="1:5" x14ac:dyDescent="0.45">
      <c r="A400" s="4">
        <f t="shared" si="6"/>
        <v>399</v>
      </c>
      <c r="B400" s="6" t="s">
        <v>8755</v>
      </c>
      <c r="C400" s="7" t="s">
        <v>3941</v>
      </c>
      <c r="D400" s="5" t="s">
        <v>8756</v>
      </c>
      <c r="E400" s="16">
        <v>2025</v>
      </c>
    </row>
    <row r="401" spans="1:5" x14ac:dyDescent="0.45">
      <c r="A401" s="4">
        <f t="shared" si="6"/>
        <v>400</v>
      </c>
      <c r="B401" s="6" t="s">
        <v>7188</v>
      </c>
      <c r="C401" s="7" t="s">
        <v>3941</v>
      </c>
      <c r="D401" s="5" t="s">
        <v>8757</v>
      </c>
      <c r="E401" s="16">
        <v>2025</v>
      </c>
    </row>
    <row r="402" spans="1:5" x14ac:dyDescent="0.45">
      <c r="A402" s="4">
        <f t="shared" si="6"/>
        <v>401</v>
      </c>
      <c r="B402" s="6" t="s">
        <v>7221</v>
      </c>
      <c r="C402" s="7" t="s">
        <v>3941</v>
      </c>
      <c r="D402" s="5" t="s">
        <v>7222</v>
      </c>
      <c r="E402" s="16">
        <v>2025</v>
      </c>
    </row>
    <row r="403" spans="1:5" x14ac:dyDescent="0.45">
      <c r="A403" s="4">
        <f t="shared" si="6"/>
        <v>402</v>
      </c>
      <c r="B403" s="6" t="s">
        <v>7228</v>
      </c>
      <c r="C403" s="7" t="s">
        <v>3941</v>
      </c>
      <c r="D403" s="5" t="s">
        <v>8758</v>
      </c>
      <c r="E403" s="16">
        <v>2025</v>
      </c>
    </row>
    <row r="404" spans="1:5" x14ac:dyDescent="0.45">
      <c r="A404" s="4">
        <f t="shared" si="6"/>
        <v>403</v>
      </c>
      <c r="B404" s="6" t="s">
        <v>7286</v>
      </c>
      <c r="C404" s="7" t="s">
        <v>3941</v>
      </c>
      <c r="D404" s="5" t="s">
        <v>8759</v>
      </c>
      <c r="E404" s="16">
        <v>2025</v>
      </c>
    </row>
    <row r="405" spans="1:5" ht="42.75" x14ac:dyDescent="0.45">
      <c r="A405" s="4">
        <f t="shared" si="6"/>
        <v>404</v>
      </c>
      <c r="B405" s="6" t="s">
        <v>7330</v>
      </c>
      <c r="C405" s="7" t="s">
        <v>3941</v>
      </c>
      <c r="D405" s="5" t="s">
        <v>8760</v>
      </c>
      <c r="E405" s="16">
        <v>2025</v>
      </c>
    </row>
    <row r="406" spans="1:5" x14ac:dyDescent="0.45">
      <c r="A406" s="4">
        <f t="shared" si="6"/>
        <v>405</v>
      </c>
      <c r="B406" s="6" t="s">
        <v>7374</v>
      </c>
      <c r="C406" s="7" t="s">
        <v>3941</v>
      </c>
      <c r="D406" s="5" t="s">
        <v>8761</v>
      </c>
      <c r="E406" s="16">
        <v>2025</v>
      </c>
    </row>
    <row r="407" spans="1:5" x14ac:dyDescent="0.45">
      <c r="A407" s="4">
        <f t="shared" si="6"/>
        <v>406</v>
      </c>
      <c r="B407" s="6" t="s">
        <v>7422</v>
      </c>
      <c r="C407" s="7" t="s">
        <v>3941</v>
      </c>
      <c r="D407" s="5" t="s">
        <v>8762</v>
      </c>
      <c r="E407" s="16">
        <v>2025</v>
      </c>
    </row>
    <row r="408" spans="1:5" x14ac:dyDescent="0.45">
      <c r="A408" s="4">
        <f t="shared" si="6"/>
        <v>407</v>
      </c>
      <c r="B408" s="6" t="s">
        <v>7467</v>
      </c>
      <c r="C408" s="7" t="s">
        <v>3941</v>
      </c>
      <c r="D408" s="5" t="s">
        <v>8763</v>
      </c>
      <c r="E408" s="16">
        <v>2025</v>
      </c>
    </row>
    <row r="409" spans="1:5" x14ac:dyDescent="0.45">
      <c r="A409" s="4">
        <f t="shared" si="6"/>
        <v>408</v>
      </c>
      <c r="B409" s="6" t="s">
        <v>7501</v>
      </c>
      <c r="C409" s="7" t="s">
        <v>3941</v>
      </c>
      <c r="D409" s="5" t="s">
        <v>8764</v>
      </c>
      <c r="E409" s="16">
        <v>2025</v>
      </c>
    </row>
    <row r="410" spans="1:5" ht="42.75" x14ac:dyDescent="0.45">
      <c r="A410" s="4">
        <f t="shared" si="6"/>
        <v>409</v>
      </c>
      <c r="B410" s="6" t="s">
        <v>7532</v>
      </c>
      <c r="C410" s="7" t="s">
        <v>3941</v>
      </c>
      <c r="D410" s="5" t="s">
        <v>8765</v>
      </c>
      <c r="E410" s="16">
        <v>2025</v>
      </c>
    </row>
    <row r="411" spans="1:5" x14ac:dyDescent="0.45">
      <c r="A411" s="4">
        <f t="shared" si="6"/>
        <v>410</v>
      </c>
      <c r="B411" s="6" t="s">
        <v>7578</v>
      </c>
      <c r="C411" s="7" t="s">
        <v>3941</v>
      </c>
      <c r="D411" s="5" t="s">
        <v>8766</v>
      </c>
      <c r="E411" s="16">
        <v>2025</v>
      </c>
    </row>
    <row r="412" spans="1:5" ht="42.75" x14ac:dyDescent="0.45">
      <c r="A412" s="4">
        <f t="shared" si="6"/>
        <v>411</v>
      </c>
      <c r="B412" s="6" t="s">
        <v>8767</v>
      </c>
      <c r="C412" s="7" t="s">
        <v>3941</v>
      </c>
      <c r="D412" s="5" t="s">
        <v>8768</v>
      </c>
      <c r="E412" s="16">
        <v>2025</v>
      </c>
    </row>
    <row r="413" spans="1:5" x14ac:dyDescent="0.45">
      <c r="A413" s="4">
        <f t="shared" si="6"/>
        <v>412</v>
      </c>
      <c r="B413" s="6" t="s">
        <v>7648</v>
      </c>
      <c r="C413" s="7" t="s">
        <v>3941</v>
      </c>
      <c r="D413" s="5" t="s">
        <v>8769</v>
      </c>
      <c r="E413" s="16">
        <v>2025</v>
      </c>
    </row>
    <row r="414" spans="1:5" x14ac:dyDescent="0.45">
      <c r="A414" s="4">
        <f t="shared" si="6"/>
        <v>413</v>
      </c>
      <c r="B414" s="6" t="s">
        <v>7685</v>
      </c>
      <c r="C414" s="7" t="s">
        <v>3941</v>
      </c>
      <c r="D414" s="5" t="s">
        <v>7684</v>
      </c>
      <c r="E414" s="16">
        <v>2025</v>
      </c>
    </row>
    <row r="415" spans="1:5" ht="42.75" x14ac:dyDescent="0.45">
      <c r="A415" s="4">
        <f t="shared" si="6"/>
        <v>414</v>
      </c>
      <c r="B415" s="6" t="s">
        <v>7754</v>
      </c>
      <c r="C415" s="7" t="s">
        <v>3941</v>
      </c>
      <c r="D415" s="5" t="s">
        <v>8770</v>
      </c>
      <c r="E415" s="16">
        <v>2025</v>
      </c>
    </row>
    <row r="416" spans="1:5" x14ac:dyDescent="0.45">
      <c r="A416" s="4">
        <f t="shared" si="6"/>
        <v>415</v>
      </c>
      <c r="B416" s="6" t="s">
        <v>8771</v>
      </c>
      <c r="C416" s="7" t="s">
        <v>3941</v>
      </c>
      <c r="D416" s="5" t="s">
        <v>8772</v>
      </c>
      <c r="E416" s="16">
        <v>2025</v>
      </c>
    </row>
    <row r="417" spans="1:5" ht="28.5" x14ac:dyDescent="0.45">
      <c r="A417" s="4">
        <f t="shared" si="6"/>
        <v>416</v>
      </c>
      <c r="B417" s="6" t="s">
        <v>7821</v>
      </c>
      <c r="C417" s="7" t="s">
        <v>3941</v>
      </c>
      <c r="D417" s="5" t="s">
        <v>8773</v>
      </c>
      <c r="E417" s="16">
        <v>2025</v>
      </c>
    </row>
    <row r="418" spans="1:5" ht="42.75" x14ac:dyDescent="0.45">
      <c r="A418" s="4">
        <f t="shared" si="6"/>
        <v>417</v>
      </c>
      <c r="B418" s="6" t="s">
        <v>7864</v>
      </c>
      <c r="C418" s="7" t="s">
        <v>3941</v>
      </c>
      <c r="D418" s="5" t="s">
        <v>8774</v>
      </c>
      <c r="E418" s="16">
        <v>2025</v>
      </c>
    </row>
    <row r="419" spans="1:5" x14ac:dyDescent="0.45">
      <c r="A419" s="4">
        <f t="shared" si="6"/>
        <v>418</v>
      </c>
      <c r="B419" s="6" t="s">
        <v>7906</v>
      </c>
      <c r="C419" s="7" t="s">
        <v>3941</v>
      </c>
      <c r="D419" s="5" t="s">
        <v>7905</v>
      </c>
      <c r="E419" s="16">
        <v>2025</v>
      </c>
    </row>
    <row r="420" spans="1:5" x14ac:dyDescent="0.45">
      <c r="A420" s="4">
        <f t="shared" si="6"/>
        <v>419</v>
      </c>
      <c r="B420" s="6" t="s">
        <v>8775</v>
      </c>
      <c r="C420" s="7" t="s">
        <v>3941</v>
      </c>
      <c r="D420" s="5" t="s">
        <v>8776</v>
      </c>
      <c r="E420" s="16">
        <v>2025</v>
      </c>
    </row>
    <row r="421" spans="1:5" x14ac:dyDescent="0.45">
      <c r="A421" s="4">
        <f t="shared" si="6"/>
        <v>420</v>
      </c>
      <c r="B421" s="6" t="s">
        <v>7941</v>
      </c>
      <c r="C421" s="7" t="s">
        <v>3941</v>
      </c>
      <c r="D421" s="5" t="s">
        <v>8777</v>
      </c>
      <c r="E421" s="16">
        <v>2025</v>
      </c>
    </row>
    <row r="422" spans="1:5" x14ac:dyDescent="0.45">
      <c r="A422" s="4">
        <f t="shared" si="6"/>
        <v>421</v>
      </c>
      <c r="B422" s="6" t="s">
        <v>7946</v>
      </c>
      <c r="C422" s="7" t="s">
        <v>3941</v>
      </c>
      <c r="D422" s="5" t="s">
        <v>6217</v>
      </c>
      <c r="E422" s="16">
        <v>2025</v>
      </c>
    </row>
    <row r="423" spans="1:5" x14ac:dyDescent="0.45">
      <c r="A423" s="4">
        <f t="shared" si="6"/>
        <v>422</v>
      </c>
      <c r="B423" s="6" t="s">
        <v>7889</v>
      </c>
      <c r="C423" s="7" t="s">
        <v>3941</v>
      </c>
      <c r="D423" s="5" t="s">
        <v>7888</v>
      </c>
      <c r="E423" s="16">
        <v>2025</v>
      </c>
    </row>
    <row r="424" spans="1:5" x14ac:dyDescent="0.45">
      <c r="A424" s="4">
        <f t="shared" si="6"/>
        <v>423</v>
      </c>
      <c r="B424" s="6" t="s">
        <v>8021</v>
      </c>
      <c r="C424" s="7" t="s">
        <v>3941</v>
      </c>
      <c r="D424" s="5" t="s">
        <v>8778</v>
      </c>
      <c r="E424" s="16">
        <v>2025</v>
      </c>
    </row>
    <row r="425" spans="1:5" x14ac:dyDescent="0.45">
      <c r="A425" s="4">
        <f t="shared" si="6"/>
        <v>424</v>
      </c>
      <c r="B425" s="6" t="s">
        <v>8015</v>
      </c>
      <c r="C425" s="7" t="s">
        <v>3941</v>
      </c>
      <c r="D425" s="5" t="s">
        <v>8014</v>
      </c>
      <c r="E425" s="16">
        <v>2025</v>
      </c>
    </row>
    <row r="426" spans="1:5" x14ac:dyDescent="0.45">
      <c r="A426" s="4">
        <f t="shared" si="6"/>
        <v>425</v>
      </c>
      <c r="B426" s="6" t="s">
        <v>8020</v>
      </c>
      <c r="C426" s="7" t="s">
        <v>3941</v>
      </c>
      <c r="D426" s="5" t="s">
        <v>8019</v>
      </c>
      <c r="E426" s="16">
        <v>2025</v>
      </c>
    </row>
    <row r="427" spans="1:5" ht="28.5" x14ac:dyDescent="0.45">
      <c r="A427" s="4">
        <f t="shared" si="6"/>
        <v>426</v>
      </c>
      <c r="B427" s="6" t="s">
        <v>8054</v>
      </c>
      <c r="C427" s="7" t="s">
        <v>3941</v>
      </c>
      <c r="D427" s="5" t="s">
        <v>8055</v>
      </c>
      <c r="E427" s="16">
        <v>2025</v>
      </c>
    </row>
    <row r="428" spans="1:5" ht="71.25" x14ac:dyDescent="0.45">
      <c r="A428" s="4">
        <f t="shared" si="6"/>
        <v>427</v>
      </c>
      <c r="B428" s="6" t="s">
        <v>8073</v>
      </c>
      <c r="C428" s="7" t="s">
        <v>3941</v>
      </c>
      <c r="D428" s="5" t="s">
        <v>8779</v>
      </c>
      <c r="E428" s="16">
        <v>2025</v>
      </c>
    </row>
    <row r="429" spans="1:5" x14ac:dyDescent="0.45">
      <c r="A429" s="4">
        <f t="shared" si="6"/>
        <v>428</v>
      </c>
      <c r="B429" s="6" t="s">
        <v>8093</v>
      </c>
      <c r="C429" s="7" t="s">
        <v>3941</v>
      </c>
      <c r="D429" s="5" t="s">
        <v>8094</v>
      </c>
      <c r="E429" s="16">
        <v>2025</v>
      </c>
    </row>
    <row r="430" spans="1:5" ht="42.75" x14ac:dyDescent="0.45">
      <c r="A430" s="4">
        <f t="shared" si="6"/>
        <v>429</v>
      </c>
      <c r="B430" s="6" t="s">
        <v>8135</v>
      </c>
      <c r="C430" s="7" t="s">
        <v>3941</v>
      </c>
      <c r="D430" s="5" t="s">
        <v>8780</v>
      </c>
      <c r="E430" s="16">
        <v>2025</v>
      </c>
    </row>
    <row r="431" spans="1:5" x14ac:dyDescent="0.45">
      <c r="A431" s="4">
        <f t="shared" si="6"/>
        <v>430</v>
      </c>
      <c r="B431" s="6" t="s">
        <v>8169</v>
      </c>
      <c r="C431" s="7" t="s">
        <v>3941</v>
      </c>
      <c r="D431" s="5" t="s">
        <v>8781</v>
      </c>
      <c r="E431" s="16">
        <v>2025</v>
      </c>
    </row>
    <row r="432" spans="1:5" x14ac:dyDescent="0.45">
      <c r="A432" s="4">
        <f t="shared" si="6"/>
        <v>431</v>
      </c>
      <c r="B432" s="6" t="s">
        <v>8230</v>
      </c>
      <c r="C432" s="7" t="s">
        <v>3941</v>
      </c>
      <c r="D432" s="5" t="s">
        <v>8782</v>
      </c>
      <c r="E432" s="16">
        <v>2026</v>
      </c>
    </row>
    <row r="433" spans="1:5" x14ac:dyDescent="0.45">
      <c r="A433" s="4">
        <f t="shared" si="6"/>
        <v>432</v>
      </c>
      <c r="B433" s="6" t="s">
        <v>8229</v>
      </c>
      <c r="C433" s="7" t="s">
        <v>3941</v>
      </c>
      <c r="D433" s="5" t="s">
        <v>8228</v>
      </c>
      <c r="E433" s="16">
        <v>2026</v>
      </c>
    </row>
    <row r="434" spans="1:5" x14ac:dyDescent="0.45">
      <c r="A434" s="4">
        <f t="shared" si="6"/>
        <v>433</v>
      </c>
      <c r="B434" s="6" t="s">
        <v>8231</v>
      </c>
      <c r="C434" s="7" t="s">
        <v>3941</v>
      </c>
      <c r="D434" s="5" t="s">
        <v>8783</v>
      </c>
      <c r="E434" s="16">
        <v>2026</v>
      </c>
    </row>
    <row r="435" spans="1:5" x14ac:dyDescent="0.45">
      <c r="A435" s="4">
        <f t="shared" si="6"/>
        <v>434</v>
      </c>
      <c r="B435" s="6" t="s">
        <v>8235</v>
      </c>
      <c r="C435" s="7" t="s">
        <v>3941</v>
      </c>
      <c r="D435" s="5" t="s">
        <v>8784</v>
      </c>
      <c r="E435" s="16">
        <v>2026</v>
      </c>
    </row>
    <row r="436" spans="1:5" x14ac:dyDescent="0.45">
      <c r="A436" s="4">
        <f t="shared" si="6"/>
        <v>435</v>
      </c>
      <c r="B436" s="6" t="s">
        <v>8785</v>
      </c>
      <c r="C436" s="7" t="s">
        <v>3941</v>
      </c>
      <c r="D436" s="5" t="s">
        <v>8234</v>
      </c>
      <c r="E436" s="16">
        <v>2025</v>
      </c>
    </row>
    <row r="437" spans="1:5" x14ac:dyDescent="0.45">
      <c r="A437" s="4">
        <f t="shared" si="6"/>
        <v>436</v>
      </c>
      <c r="B437" s="6" t="s">
        <v>8288</v>
      </c>
      <c r="C437" s="7" t="s">
        <v>3941</v>
      </c>
      <c r="D437" s="5" t="s">
        <v>8287</v>
      </c>
      <c r="E437" s="16">
        <v>2026</v>
      </c>
    </row>
    <row r="438" spans="1:5" x14ac:dyDescent="0.45">
      <c r="A438" s="4">
        <f t="shared" si="6"/>
        <v>437</v>
      </c>
      <c r="B438" s="6" t="s">
        <v>8071</v>
      </c>
      <c r="C438" s="7" t="s">
        <v>3941</v>
      </c>
      <c r="D438" s="5" t="s">
        <v>8070</v>
      </c>
      <c r="E438" s="16">
        <v>2025</v>
      </c>
    </row>
    <row r="439" spans="1:5" x14ac:dyDescent="0.45">
      <c r="A439" s="4">
        <f t="shared" si="6"/>
        <v>438</v>
      </c>
      <c r="B439" s="6" t="s">
        <v>8427</v>
      </c>
      <c r="C439" s="7" t="s">
        <v>3941</v>
      </c>
      <c r="D439" s="5" t="s">
        <v>8786</v>
      </c>
      <c r="E439" s="16">
        <v>2026</v>
      </c>
    </row>
    <row r="440" spans="1:5" x14ac:dyDescent="0.45">
      <c r="A440" s="4">
        <f t="shared" si="6"/>
        <v>439</v>
      </c>
      <c r="B440" s="6" t="s">
        <v>8787</v>
      </c>
      <c r="C440" s="7" t="s">
        <v>3941</v>
      </c>
      <c r="D440" s="5" t="s">
        <v>8788</v>
      </c>
      <c r="E440" s="16">
        <v>2026</v>
      </c>
    </row>
    <row r="441" spans="1:5" x14ac:dyDescent="0.45">
      <c r="A441" s="4">
        <f t="shared" si="6"/>
        <v>440</v>
      </c>
      <c r="B441" s="6" t="s">
        <v>8501</v>
      </c>
      <c r="C441" s="7" t="s">
        <v>3941</v>
      </c>
      <c r="D441" s="5" t="s">
        <v>8789</v>
      </c>
      <c r="E441" s="16">
        <v>2026</v>
      </c>
    </row>
    <row r="442" spans="1:5" x14ac:dyDescent="0.45">
      <c r="A442" s="4">
        <f t="shared" si="6"/>
        <v>441</v>
      </c>
      <c r="B442" s="6" t="s">
        <v>8790</v>
      </c>
      <c r="C442" s="7" t="s">
        <v>3941</v>
      </c>
      <c r="D442" s="5" t="s">
        <v>8557</v>
      </c>
      <c r="E442" s="16">
        <v>2026</v>
      </c>
    </row>
    <row r="443" spans="1:5" x14ac:dyDescent="0.45">
      <c r="A443" s="4">
        <f t="shared" si="6"/>
        <v>442</v>
      </c>
      <c r="B443" s="6" t="s">
        <v>8603</v>
      </c>
      <c r="C443" s="7" t="s">
        <v>3941</v>
      </c>
      <c r="D443" s="5" t="s">
        <v>8602</v>
      </c>
      <c r="E443" s="16">
        <v>2026</v>
      </c>
    </row>
    <row r="444" spans="1:5" x14ac:dyDescent="0.45">
      <c r="A444" s="4">
        <f t="shared" si="6"/>
        <v>443</v>
      </c>
      <c r="B444" s="6" t="s">
        <v>6721</v>
      </c>
      <c r="C444" s="7" t="s">
        <v>3941</v>
      </c>
      <c r="D444" s="5" t="s">
        <v>8791</v>
      </c>
      <c r="E444" s="16">
        <v>2025</v>
      </c>
    </row>
    <row r="445" spans="1:5" x14ac:dyDescent="0.45">
      <c r="A445" s="4">
        <f t="shared" si="6"/>
        <v>444</v>
      </c>
      <c r="B445" s="6" t="s">
        <v>6646</v>
      </c>
      <c r="C445" s="7" t="s">
        <v>3941</v>
      </c>
      <c r="D445" s="5" t="s">
        <v>8792</v>
      </c>
      <c r="E445" s="16">
        <v>2024</v>
      </c>
    </row>
    <row r="446" spans="1:5" x14ac:dyDescent="0.45">
      <c r="A446" s="4">
        <f t="shared" si="6"/>
        <v>445</v>
      </c>
      <c r="B446" s="6" t="s">
        <v>6710</v>
      </c>
      <c r="C446" s="7" t="s">
        <v>3941</v>
      </c>
      <c r="D446" s="5" t="s">
        <v>6711</v>
      </c>
      <c r="E446" s="16">
        <v>2025</v>
      </c>
    </row>
    <row r="447" spans="1:5" x14ac:dyDescent="0.45">
      <c r="A447" s="4">
        <f t="shared" si="6"/>
        <v>446</v>
      </c>
      <c r="B447" s="6" t="s">
        <v>6777</v>
      </c>
      <c r="C447" s="7" t="s">
        <v>3941</v>
      </c>
      <c r="D447" s="5" t="s">
        <v>8793</v>
      </c>
      <c r="E447" s="16">
        <v>2025</v>
      </c>
    </row>
    <row r="448" spans="1:5" x14ac:dyDescent="0.45">
      <c r="A448" s="4">
        <f t="shared" si="6"/>
        <v>447</v>
      </c>
      <c r="B448" s="6" t="s">
        <v>6868</v>
      </c>
      <c r="C448" s="7" t="s">
        <v>3941</v>
      </c>
      <c r="D448" s="5" t="s">
        <v>8794</v>
      </c>
      <c r="E448" s="16">
        <v>2025</v>
      </c>
    </row>
    <row r="449" spans="1:5" x14ac:dyDescent="0.45">
      <c r="A449" s="4">
        <f t="shared" si="6"/>
        <v>448</v>
      </c>
      <c r="B449" s="6" t="s">
        <v>6844</v>
      </c>
      <c r="C449" s="7" t="s">
        <v>3941</v>
      </c>
      <c r="D449" s="5" t="s">
        <v>3342</v>
      </c>
      <c r="E449" s="16">
        <v>2025</v>
      </c>
    </row>
    <row r="450" spans="1:5" x14ac:dyDescent="0.45">
      <c r="A450" s="4">
        <f t="shared" si="6"/>
        <v>449</v>
      </c>
      <c r="B450" s="6" t="s">
        <v>6923</v>
      </c>
      <c r="C450" s="7" t="s">
        <v>3941</v>
      </c>
      <c r="D450" s="5" t="s">
        <v>8791</v>
      </c>
      <c r="E450" s="16">
        <v>2025</v>
      </c>
    </row>
    <row r="451" spans="1:5" x14ac:dyDescent="0.45">
      <c r="A451" s="4">
        <f t="shared" ref="A451:A514" si="7">IF(A450="No",1,A450+1)</f>
        <v>450</v>
      </c>
      <c r="B451" s="6" t="s">
        <v>6976</v>
      </c>
      <c r="C451" s="7" t="s">
        <v>3941</v>
      </c>
      <c r="D451" s="5" t="s">
        <v>8795</v>
      </c>
      <c r="E451" s="16">
        <v>2025</v>
      </c>
    </row>
    <row r="452" spans="1:5" x14ac:dyDescent="0.45">
      <c r="A452" s="4">
        <f t="shared" si="7"/>
        <v>451</v>
      </c>
      <c r="B452" s="6" t="s">
        <v>6880</v>
      </c>
      <c r="C452" s="7" t="s">
        <v>3941</v>
      </c>
      <c r="D452" s="5" t="s">
        <v>8796</v>
      </c>
      <c r="E452" s="16">
        <v>2025</v>
      </c>
    </row>
    <row r="453" spans="1:5" x14ac:dyDescent="0.45">
      <c r="A453" s="4">
        <f t="shared" si="7"/>
        <v>452</v>
      </c>
      <c r="B453" s="6" t="s">
        <v>6821</v>
      </c>
      <c r="C453" s="7" t="s">
        <v>3941</v>
      </c>
      <c r="D453" s="5" t="s">
        <v>3231</v>
      </c>
      <c r="E453" s="16">
        <v>2025</v>
      </c>
    </row>
    <row r="454" spans="1:5" x14ac:dyDescent="0.45">
      <c r="A454" s="4">
        <f t="shared" si="7"/>
        <v>453</v>
      </c>
      <c r="B454" s="6" t="s">
        <v>7044</v>
      </c>
      <c r="C454" s="7" t="s">
        <v>3941</v>
      </c>
      <c r="D454" s="5" t="s">
        <v>8797</v>
      </c>
      <c r="E454" s="16">
        <v>2025</v>
      </c>
    </row>
    <row r="455" spans="1:5" x14ac:dyDescent="0.45">
      <c r="A455" s="4">
        <f t="shared" si="7"/>
        <v>454</v>
      </c>
      <c r="B455" s="6" t="s">
        <v>7102</v>
      </c>
      <c r="C455" s="7" t="s">
        <v>3941</v>
      </c>
      <c r="D455" s="5" t="s">
        <v>7103</v>
      </c>
      <c r="E455" s="16">
        <v>2025</v>
      </c>
    </row>
    <row r="456" spans="1:5" x14ac:dyDescent="0.45">
      <c r="A456" s="4">
        <f t="shared" si="7"/>
        <v>455</v>
      </c>
      <c r="B456" s="6" t="s">
        <v>7154</v>
      </c>
      <c r="C456" s="7" t="s">
        <v>3941</v>
      </c>
      <c r="D456" s="5" t="s">
        <v>7153</v>
      </c>
      <c r="E456" s="16">
        <v>2025</v>
      </c>
    </row>
    <row r="457" spans="1:5" x14ac:dyDescent="0.45">
      <c r="A457" s="4">
        <f t="shared" si="7"/>
        <v>456</v>
      </c>
      <c r="B457" s="6" t="s">
        <v>7189</v>
      </c>
      <c r="C457" s="7" t="s">
        <v>3941</v>
      </c>
      <c r="D457" s="5" t="s">
        <v>7190</v>
      </c>
      <c r="E457" s="16">
        <v>2025</v>
      </c>
    </row>
    <row r="458" spans="1:5" x14ac:dyDescent="0.45">
      <c r="A458" s="4">
        <f t="shared" si="7"/>
        <v>457</v>
      </c>
      <c r="B458" s="6" t="s">
        <v>7227</v>
      </c>
      <c r="C458" s="7" t="s">
        <v>3941</v>
      </c>
      <c r="D458" s="5" t="s">
        <v>8798</v>
      </c>
      <c r="E458" s="16">
        <v>2025</v>
      </c>
    </row>
    <row r="459" spans="1:5" x14ac:dyDescent="0.45">
      <c r="A459" s="4">
        <f t="shared" si="7"/>
        <v>458</v>
      </c>
      <c r="B459" s="6" t="s">
        <v>7293</v>
      </c>
      <c r="C459" s="7" t="s">
        <v>3941</v>
      </c>
      <c r="D459" s="5" t="s">
        <v>7294</v>
      </c>
      <c r="E459" s="16">
        <v>2025</v>
      </c>
    </row>
    <row r="460" spans="1:5" x14ac:dyDescent="0.45">
      <c r="A460" s="4">
        <f t="shared" si="7"/>
        <v>459</v>
      </c>
      <c r="B460" s="6" t="s">
        <v>7336</v>
      </c>
      <c r="C460" s="7" t="s">
        <v>3941</v>
      </c>
      <c r="D460" s="5" t="s">
        <v>8799</v>
      </c>
      <c r="E460" s="16">
        <v>2025</v>
      </c>
    </row>
    <row r="461" spans="1:5" x14ac:dyDescent="0.45">
      <c r="A461" s="4">
        <f t="shared" si="7"/>
        <v>460</v>
      </c>
      <c r="B461" s="6" t="s">
        <v>7260</v>
      </c>
      <c r="C461" s="7" t="s">
        <v>3941</v>
      </c>
      <c r="D461" s="5" t="s">
        <v>8800</v>
      </c>
      <c r="E461" s="16">
        <v>2025</v>
      </c>
    </row>
    <row r="462" spans="1:5" x14ac:dyDescent="0.45">
      <c r="A462" s="4">
        <f t="shared" si="7"/>
        <v>461</v>
      </c>
      <c r="B462" s="6" t="s">
        <v>7379</v>
      </c>
      <c r="C462" s="7" t="s">
        <v>3941</v>
      </c>
      <c r="D462" s="5" t="s">
        <v>2806</v>
      </c>
      <c r="E462" s="16">
        <v>2025</v>
      </c>
    </row>
    <row r="463" spans="1:5" x14ac:dyDescent="0.45">
      <c r="A463" s="4">
        <f t="shared" si="7"/>
        <v>462</v>
      </c>
      <c r="B463" s="6" t="s">
        <v>6732</v>
      </c>
      <c r="C463" s="7" t="s">
        <v>3941</v>
      </c>
      <c r="D463" s="5" t="s">
        <v>6185</v>
      </c>
      <c r="E463" s="16">
        <v>2025</v>
      </c>
    </row>
    <row r="464" spans="1:5" x14ac:dyDescent="0.45">
      <c r="A464" s="4">
        <f t="shared" si="7"/>
        <v>463</v>
      </c>
      <c r="B464" s="6" t="s">
        <v>7027</v>
      </c>
      <c r="C464" s="7" t="s">
        <v>3941</v>
      </c>
      <c r="D464" s="5" t="s">
        <v>7028</v>
      </c>
      <c r="E464" s="16">
        <v>2025</v>
      </c>
    </row>
    <row r="465" spans="1:5" x14ac:dyDescent="0.45">
      <c r="A465" s="4">
        <f t="shared" si="7"/>
        <v>464</v>
      </c>
      <c r="B465" s="6" t="s">
        <v>7406</v>
      </c>
      <c r="C465" s="7" t="s">
        <v>3941</v>
      </c>
      <c r="D465" s="5" t="s">
        <v>7407</v>
      </c>
      <c r="E465" s="16">
        <v>2025</v>
      </c>
    </row>
    <row r="466" spans="1:5" x14ac:dyDescent="0.45">
      <c r="A466" s="4">
        <f t="shared" si="7"/>
        <v>465</v>
      </c>
      <c r="B466" s="6" t="s">
        <v>7444</v>
      </c>
      <c r="C466" s="7" t="s">
        <v>3941</v>
      </c>
      <c r="D466" s="5" t="s">
        <v>7445</v>
      </c>
      <c r="E466" s="16">
        <v>2025</v>
      </c>
    </row>
    <row r="467" spans="1:5" x14ac:dyDescent="0.45">
      <c r="A467" s="4">
        <f t="shared" si="7"/>
        <v>466</v>
      </c>
      <c r="B467" s="6" t="s">
        <v>7478</v>
      </c>
      <c r="C467" s="7" t="s">
        <v>3941</v>
      </c>
      <c r="D467" s="5" t="s">
        <v>7479</v>
      </c>
      <c r="E467" s="16">
        <v>2025</v>
      </c>
    </row>
    <row r="468" spans="1:5" x14ac:dyDescent="0.45">
      <c r="A468" s="4">
        <f t="shared" si="7"/>
        <v>467</v>
      </c>
      <c r="B468" s="6" t="s">
        <v>7514</v>
      </c>
      <c r="C468" s="7" t="s">
        <v>3941</v>
      </c>
      <c r="D468" s="5" t="s">
        <v>7462</v>
      </c>
      <c r="E468" s="16">
        <v>2025</v>
      </c>
    </row>
    <row r="469" spans="1:5" x14ac:dyDescent="0.45">
      <c r="A469" s="4">
        <f t="shared" si="7"/>
        <v>468</v>
      </c>
      <c r="B469" s="6" t="s">
        <v>7551</v>
      </c>
      <c r="C469" s="7" t="s">
        <v>3941</v>
      </c>
      <c r="D469" s="5" t="s">
        <v>7550</v>
      </c>
      <c r="E469" s="16">
        <v>2025</v>
      </c>
    </row>
    <row r="470" spans="1:5" x14ac:dyDescent="0.45">
      <c r="A470" s="4">
        <f t="shared" si="7"/>
        <v>469</v>
      </c>
      <c r="B470" s="6" t="s">
        <v>7603</v>
      </c>
      <c r="C470" s="7" t="s">
        <v>3941</v>
      </c>
      <c r="D470" s="5" t="s">
        <v>8697</v>
      </c>
      <c r="E470" s="16">
        <v>2025</v>
      </c>
    </row>
    <row r="471" spans="1:5" ht="28.5" x14ac:dyDescent="0.45">
      <c r="A471" s="4">
        <f t="shared" si="7"/>
        <v>470</v>
      </c>
      <c r="B471" s="6" t="s">
        <v>7615</v>
      </c>
      <c r="C471" s="7" t="s">
        <v>3941</v>
      </c>
      <c r="D471" s="5" t="s">
        <v>7614</v>
      </c>
      <c r="E471" s="16">
        <v>2025</v>
      </c>
    </row>
    <row r="472" spans="1:5" x14ac:dyDescent="0.45">
      <c r="A472" s="4">
        <f t="shared" si="7"/>
        <v>471</v>
      </c>
      <c r="B472" s="6" t="s">
        <v>7627</v>
      </c>
      <c r="C472" s="7" t="s">
        <v>3941</v>
      </c>
      <c r="D472" s="5" t="s">
        <v>7626</v>
      </c>
      <c r="E472" s="16">
        <v>2025</v>
      </c>
    </row>
    <row r="473" spans="1:5" x14ac:dyDescent="0.45">
      <c r="A473" s="4">
        <f t="shared" si="7"/>
        <v>472</v>
      </c>
      <c r="B473" s="6" t="s">
        <v>7673</v>
      </c>
      <c r="C473" s="7" t="s">
        <v>3941</v>
      </c>
      <c r="D473" s="5" t="s">
        <v>7664</v>
      </c>
      <c r="E473" s="16">
        <v>2025</v>
      </c>
    </row>
    <row r="474" spans="1:5" x14ac:dyDescent="0.45">
      <c r="A474" s="4">
        <f t="shared" si="7"/>
        <v>473</v>
      </c>
      <c r="B474" s="6" t="s">
        <v>7710</v>
      </c>
      <c r="C474" s="7" t="s">
        <v>3941</v>
      </c>
      <c r="D474" s="5" t="s">
        <v>7709</v>
      </c>
      <c r="E474" s="16">
        <v>2025</v>
      </c>
    </row>
    <row r="475" spans="1:5" x14ac:dyDescent="0.45">
      <c r="A475" s="4">
        <f t="shared" si="7"/>
        <v>474</v>
      </c>
      <c r="B475" s="6" t="s">
        <v>7748</v>
      </c>
      <c r="C475" s="7" t="s">
        <v>3941</v>
      </c>
      <c r="D475" s="5" t="s">
        <v>7747</v>
      </c>
      <c r="E475" s="16">
        <v>2025</v>
      </c>
    </row>
    <row r="476" spans="1:5" x14ac:dyDescent="0.45">
      <c r="A476" s="4">
        <f t="shared" si="7"/>
        <v>475</v>
      </c>
      <c r="B476" s="6" t="s">
        <v>7780</v>
      </c>
      <c r="C476" s="7" t="s">
        <v>3941</v>
      </c>
      <c r="D476" s="5" t="s">
        <v>7779</v>
      </c>
      <c r="E476" s="16">
        <v>2025</v>
      </c>
    </row>
    <row r="477" spans="1:5" x14ac:dyDescent="0.45">
      <c r="A477" s="4">
        <f t="shared" si="7"/>
        <v>476</v>
      </c>
      <c r="B477" s="6" t="s">
        <v>7810</v>
      </c>
      <c r="C477" s="7" t="s">
        <v>3941</v>
      </c>
      <c r="D477" s="5" t="s">
        <v>7809</v>
      </c>
      <c r="E477" s="16">
        <v>2025</v>
      </c>
    </row>
    <row r="478" spans="1:5" x14ac:dyDescent="0.45">
      <c r="A478" s="4">
        <f t="shared" si="7"/>
        <v>477</v>
      </c>
      <c r="B478" s="6" t="s">
        <v>7849</v>
      </c>
      <c r="C478" s="7" t="s">
        <v>3941</v>
      </c>
      <c r="D478" s="5" t="s">
        <v>8801</v>
      </c>
      <c r="E478" s="16">
        <v>2025</v>
      </c>
    </row>
    <row r="479" spans="1:5" x14ac:dyDescent="0.45">
      <c r="A479" s="4">
        <f t="shared" si="7"/>
        <v>478</v>
      </c>
      <c r="B479" s="6" t="s">
        <v>7893</v>
      </c>
      <c r="C479" s="7" t="s">
        <v>3941</v>
      </c>
      <c r="D479" s="5" t="s">
        <v>7892</v>
      </c>
      <c r="E479" s="16">
        <v>2025</v>
      </c>
    </row>
    <row r="480" spans="1:5" x14ac:dyDescent="0.45">
      <c r="A480" s="4">
        <f t="shared" si="7"/>
        <v>479</v>
      </c>
      <c r="B480" s="6" t="s">
        <v>7923</v>
      </c>
      <c r="C480" s="7" t="s">
        <v>3941</v>
      </c>
      <c r="D480" s="5" t="s">
        <v>8802</v>
      </c>
      <c r="E480" s="16">
        <v>2025</v>
      </c>
    </row>
    <row r="481" spans="1:5" x14ac:dyDescent="0.45">
      <c r="A481" s="4">
        <f t="shared" si="7"/>
        <v>480</v>
      </c>
      <c r="B481" s="6" t="s">
        <v>7962</v>
      </c>
      <c r="C481" s="7" t="s">
        <v>3941</v>
      </c>
      <c r="D481" s="5" t="s">
        <v>7961</v>
      </c>
      <c r="E481" s="16">
        <v>2025</v>
      </c>
    </row>
    <row r="482" spans="1:5" x14ac:dyDescent="0.45">
      <c r="A482" s="4">
        <f t="shared" si="7"/>
        <v>481</v>
      </c>
      <c r="B482" s="6" t="s">
        <v>7985</v>
      </c>
      <c r="C482" s="7" t="s">
        <v>3941</v>
      </c>
      <c r="D482" s="5" t="s">
        <v>7984</v>
      </c>
      <c r="E482" s="16">
        <v>2025</v>
      </c>
    </row>
    <row r="483" spans="1:5" x14ac:dyDescent="0.45">
      <c r="A483" s="4">
        <f t="shared" si="7"/>
        <v>482</v>
      </c>
      <c r="B483" s="6" t="s">
        <v>8061</v>
      </c>
      <c r="C483" s="7" t="s">
        <v>3941</v>
      </c>
      <c r="D483" s="5" t="s">
        <v>8803</v>
      </c>
      <c r="E483" s="16">
        <v>2025</v>
      </c>
    </row>
    <row r="484" spans="1:5" x14ac:dyDescent="0.45">
      <c r="A484" s="4">
        <f t="shared" si="7"/>
        <v>483</v>
      </c>
      <c r="B484" s="6" t="s">
        <v>8104</v>
      </c>
      <c r="C484" s="7" t="s">
        <v>3941</v>
      </c>
      <c r="D484" s="5" t="s">
        <v>8105</v>
      </c>
      <c r="E484" s="16">
        <v>2025</v>
      </c>
    </row>
    <row r="485" spans="1:5" x14ac:dyDescent="0.45">
      <c r="A485" s="4">
        <f t="shared" si="7"/>
        <v>484</v>
      </c>
      <c r="B485" s="6" t="s">
        <v>8236</v>
      </c>
      <c r="C485" s="7" t="s">
        <v>3941</v>
      </c>
      <c r="D485" s="5" t="s">
        <v>8804</v>
      </c>
      <c r="E485" s="16">
        <v>2026</v>
      </c>
    </row>
    <row r="486" spans="1:5" x14ac:dyDescent="0.45">
      <c r="A486" s="4">
        <f t="shared" si="7"/>
        <v>485</v>
      </c>
      <c r="B486" s="6" t="s">
        <v>8196</v>
      </c>
      <c r="C486" s="7" t="s">
        <v>3941</v>
      </c>
      <c r="D486" s="5" t="s">
        <v>8805</v>
      </c>
      <c r="E486" s="16">
        <v>2025</v>
      </c>
    </row>
    <row r="487" spans="1:5" x14ac:dyDescent="0.45">
      <c r="A487" s="4">
        <f t="shared" si="7"/>
        <v>486</v>
      </c>
      <c r="B487" s="6" t="s">
        <v>8266</v>
      </c>
      <c r="C487" s="7" t="s">
        <v>3941</v>
      </c>
      <c r="D487" s="5" t="s">
        <v>8806</v>
      </c>
      <c r="E487" s="16">
        <v>2026</v>
      </c>
    </row>
    <row r="488" spans="1:5" x14ac:dyDescent="0.45">
      <c r="A488" s="4">
        <f t="shared" si="7"/>
        <v>487</v>
      </c>
      <c r="B488" s="6" t="s">
        <v>8297</v>
      </c>
      <c r="C488" s="7" t="s">
        <v>3941</v>
      </c>
      <c r="D488" s="5" t="s">
        <v>8296</v>
      </c>
      <c r="E488" s="16">
        <v>2026</v>
      </c>
    </row>
    <row r="489" spans="1:5" x14ac:dyDescent="0.45">
      <c r="A489" s="4">
        <f t="shared" si="7"/>
        <v>488</v>
      </c>
      <c r="B489" s="6" t="s">
        <v>8330</v>
      </c>
      <c r="C489" s="7" t="s">
        <v>3941</v>
      </c>
      <c r="D489" s="5" t="s">
        <v>8329</v>
      </c>
      <c r="E489" s="16">
        <v>2026</v>
      </c>
    </row>
    <row r="490" spans="1:5" x14ac:dyDescent="0.45">
      <c r="A490" s="4">
        <f t="shared" si="7"/>
        <v>489</v>
      </c>
      <c r="B490" s="6" t="s">
        <v>8360</v>
      </c>
      <c r="C490" s="7" t="s">
        <v>3941</v>
      </c>
      <c r="D490" s="5" t="s">
        <v>8359</v>
      </c>
      <c r="E490" s="16">
        <v>2026</v>
      </c>
    </row>
    <row r="491" spans="1:5" x14ac:dyDescent="0.45">
      <c r="A491" s="4">
        <f t="shared" si="7"/>
        <v>490</v>
      </c>
      <c r="B491" s="6" t="s">
        <v>8387</v>
      </c>
      <c r="C491" s="7" t="s">
        <v>3941</v>
      </c>
      <c r="D491" s="5" t="s">
        <v>8386</v>
      </c>
      <c r="E491" s="16">
        <v>2026</v>
      </c>
    </row>
    <row r="492" spans="1:5" x14ac:dyDescent="0.45">
      <c r="A492" s="4">
        <f t="shared" si="7"/>
        <v>491</v>
      </c>
      <c r="B492" s="6" t="s">
        <v>8474</v>
      </c>
      <c r="C492" s="7" t="s">
        <v>3941</v>
      </c>
      <c r="D492" s="5" t="s">
        <v>8807</v>
      </c>
      <c r="E492" s="16">
        <v>2026</v>
      </c>
    </row>
    <row r="493" spans="1:5" x14ac:dyDescent="0.45">
      <c r="A493" s="4">
        <f t="shared" si="7"/>
        <v>492</v>
      </c>
      <c r="B493" s="6" t="s">
        <v>8808</v>
      </c>
      <c r="C493" s="7" t="s">
        <v>3941</v>
      </c>
      <c r="D493" s="5" t="s">
        <v>7779</v>
      </c>
      <c r="E493" s="16">
        <v>2025</v>
      </c>
    </row>
    <row r="494" spans="1:5" x14ac:dyDescent="0.45">
      <c r="A494" s="4">
        <f t="shared" si="7"/>
        <v>493</v>
      </c>
      <c r="B494" s="6" t="s">
        <v>8542</v>
      </c>
      <c r="C494" s="7" t="s">
        <v>3941</v>
      </c>
      <c r="D494" s="5" t="s">
        <v>8541</v>
      </c>
      <c r="E494" s="16">
        <v>2026</v>
      </c>
    </row>
    <row r="495" spans="1:5" x14ac:dyDescent="0.45">
      <c r="A495" s="4">
        <f t="shared" si="7"/>
        <v>494</v>
      </c>
      <c r="B495" s="6" t="s">
        <v>8575</v>
      </c>
      <c r="C495" s="7" t="s">
        <v>3941</v>
      </c>
      <c r="D495" s="5" t="s">
        <v>8574</v>
      </c>
      <c r="E495" s="16">
        <v>2026</v>
      </c>
    </row>
    <row r="496" spans="1:5" x14ac:dyDescent="0.45">
      <c r="A496" s="4">
        <f t="shared" si="7"/>
        <v>495</v>
      </c>
      <c r="B496" s="6" t="s">
        <v>8622</v>
      </c>
      <c r="C496" s="7" t="s">
        <v>3941</v>
      </c>
      <c r="D496" s="5" t="s">
        <v>8621</v>
      </c>
      <c r="E496" s="16">
        <v>2026</v>
      </c>
    </row>
    <row r="497" spans="1:5" x14ac:dyDescent="0.45">
      <c r="A497" s="4">
        <f t="shared" si="7"/>
        <v>496</v>
      </c>
      <c r="B497" s="6" t="s">
        <v>8321</v>
      </c>
      <c r="C497" s="7" t="s">
        <v>3941</v>
      </c>
      <c r="D497" s="5" t="s">
        <v>8205</v>
      </c>
      <c r="E497" s="16">
        <v>2026</v>
      </c>
    </row>
    <row r="498" spans="1:5" ht="28.5" x14ac:dyDescent="0.45">
      <c r="A498" s="4">
        <f t="shared" si="7"/>
        <v>497</v>
      </c>
      <c r="B498" s="6" t="s">
        <v>8356</v>
      </c>
      <c r="C498" s="7" t="s">
        <v>3941</v>
      </c>
      <c r="D498" s="5" t="s">
        <v>8355</v>
      </c>
      <c r="E498" s="16">
        <v>2026</v>
      </c>
    </row>
    <row r="499" spans="1:5" x14ac:dyDescent="0.45">
      <c r="A499" s="4">
        <f t="shared" si="7"/>
        <v>498</v>
      </c>
      <c r="B499" s="6" t="s">
        <v>8362</v>
      </c>
      <c r="C499" s="7" t="s">
        <v>3941</v>
      </c>
      <c r="D499" s="5" t="s">
        <v>8361</v>
      </c>
      <c r="E499" s="16">
        <v>2026</v>
      </c>
    </row>
    <row r="500" spans="1:5" x14ac:dyDescent="0.45">
      <c r="A500" s="4">
        <f t="shared" si="7"/>
        <v>499</v>
      </c>
      <c r="B500" s="6" t="s">
        <v>8411</v>
      </c>
      <c r="C500" s="7" t="s">
        <v>3941</v>
      </c>
      <c r="D500" s="5" t="s">
        <v>8410</v>
      </c>
      <c r="E500" s="16">
        <v>2026</v>
      </c>
    </row>
    <row r="501" spans="1:5" ht="28.5" x14ac:dyDescent="0.45">
      <c r="A501" s="4">
        <f t="shared" si="7"/>
        <v>500</v>
      </c>
      <c r="B501" s="6" t="s">
        <v>7793</v>
      </c>
      <c r="C501" s="7" t="s">
        <v>3941</v>
      </c>
      <c r="D501" s="5" t="s">
        <v>8809</v>
      </c>
      <c r="E501" s="16">
        <v>2025</v>
      </c>
    </row>
    <row r="502" spans="1:5" x14ac:dyDescent="0.45">
      <c r="A502" s="4">
        <f t="shared" si="7"/>
        <v>501</v>
      </c>
      <c r="B502" s="6" t="s">
        <v>8488</v>
      </c>
      <c r="C502" s="7" t="s">
        <v>3941</v>
      </c>
      <c r="D502" s="5" t="s">
        <v>8810</v>
      </c>
      <c r="E502" s="16">
        <v>2026</v>
      </c>
    </row>
    <row r="503" spans="1:5" x14ac:dyDescent="0.45">
      <c r="A503" s="4">
        <f t="shared" si="7"/>
        <v>502</v>
      </c>
      <c r="B503" s="6" t="s">
        <v>8456</v>
      </c>
      <c r="C503" s="7" t="s">
        <v>3941</v>
      </c>
      <c r="D503" s="5" t="s">
        <v>8457</v>
      </c>
      <c r="E503" s="16">
        <v>2026</v>
      </c>
    </row>
    <row r="504" spans="1:5" ht="42.75" x14ac:dyDescent="0.45">
      <c r="A504" s="4">
        <f t="shared" si="7"/>
        <v>503</v>
      </c>
      <c r="B504" s="6" t="s">
        <v>8553</v>
      </c>
      <c r="C504" s="7" t="s">
        <v>3941</v>
      </c>
      <c r="D504" s="5" t="s">
        <v>8554</v>
      </c>
      <c r="E504" s="16">
        <v>2026</v>
      </c>
    </row>
    <row r="505" spans="1:5" x14ac:dyDescent="0.45">
      <c r="A505" s="4">
        <f t="shared" si="7"/>
        <v>504</v>
      </c>
      <c r="B505" s="6" t="s">
        <v>8583</v>
      </c>
      <c r="C505" s="7" t="s">
        <v>3941</v>
      </c>
      <c r="D505" s="5" t="s">
        <v>8582</v>
      </c>
      <c r="E505" s="16">
        <v>2026</v>
      </c>
    </row>
    <row r="506" spans="1:5" x14ac:dyDescent="0.45">
      <c r="A506" s="4">
        <f t="shared" si="7"/>
        <v>505</v>
      </c>
      <c r="B506" s="6" t="s">
        <v>6738</v>
      </c>
      <c r="C506" s="7" t="s">
        <v>3941</v>
      </c>
      <c r="D506" s="5" t="s">
        <v>6739</v>
      </c>
      <c r="E506" s="16">
        <v>2025</v>
      </c>
    </row>
    <row r="507" spans="1:5" x14ac:dyDescent="0.45">
      <c r="A507" s="4">
        <f t="shared" si="7"/>
        <v>506</v>
      </c>
      <c r="B507" s="6" t="s">
        <v>6760</v>
      </c>
      <c r="C507" s="7" t="s">
        <v>3941</v>
      </c>
      <c r="D507" s="5" t="s">
        <v>5802</v>
      </c>
      <c r="E507" s="16">
        <v>2025</v>
      </c>
    </row>
    <row r="508" spans="1:5" ht="28.5" x14ac:dyDescent="0.45">
      <c r="A508" s="4">
        <f t="shared" si="7"/>
        <v>507</v>
      </c>
      <c r="B508" s="6" t="s">
        <v>6768</v>
      </c>
      <c r="C508" s="7" t="s">
        <v>3941</v>
      </c>
      <c r="D508" s="5" t="s">
        <v>6769</v>
      </c>
      <c r="E508" s="16">
        <v>2025</v>
      </c>
    </row>
    <row r="509" spans="1:5" x14ac:dyDescent="0.45">
      <c r="A509" s="4">
        <f t="shared" si="7"/>
        <v>508</v>
      </c>
      <c r="B509" s="6" t="s">
        <v>6775</v>
      </c>
      <c r="C509" s="7" t="s">
        <v>3941</v>
      </c>
      <c r="D509" s="5" t="s">
        <v>6776</v>
      </c>
      <c r="E509" s="16">
        <v>2025</v>
      </c>
    </row>
    <row r="510" spans="1:5" x14ac:dyDescent="0.45">
      <c r="A510" s="4">
        <f t="shared" si="7"/>
        <v>509</v>
      </c>
      <c r="B510" s="6" t="s">
        <v>6837</v>
      </c>
      <c r="C510" s="7" t="s">
        <v>3941</v>
      </c>
      <c r="D510" s="5" t="s">
        <v>6836</v>
      </c>
      <c r="E510" s="16">
        <v>2025</v>
      </c>
    </row>
    <row r="511" spans="1:5" x14ac:dyDescent="0.45">
      <c r="A511" s="4">
        <f t="shared" si="7"/>
        <v>510</v>
      </c>
      <c r="B511" s="6" t="s">
        <v>6877</v>
      </c>
      <c r="C511" s="7" t="s">
        <v>3941</v>
      </c>
      <c r="D511" s="5" t="s">
        <v>6878</v>
      </c>
      <c r="E511" s="16">
        <v>2025</v>
      </c>
    </row>
    <row r="512" spans="1:5" x14ac:dyDescent="0.45">
      <c r="A512" s="4">
        <f t="shared" si="7"/>
        <v>511</v>
      </c>
      <c r="B512" s="6" t="s">
        <v>6917</v>
      </c>
      <c r="C512" s="7" t="s">
        <v>3941</v>
      </c>
      <c r="D512" s="5" t="s">
        <v>6918</v>
      </c>
      <c r="E512" s="16">
        <v>2025</v>
      </c>
    </row>
    <row r="513" spans="1:5" ht="28.5" x14ac:dyDescent="0.45">
      <c r="A513" s="4">
        <f t="shared" si="7"/>
        <v>512</v>
      </c>
      <c r="B513" s="6" t="s">
        <v>6942</v>
      </c>
      <c r="C513" s="7" t="s">
        <v>3941</v>
      </c>
      <c r="D513" s="5" t="s">
        <v>6943</v>
      </c>
      <c r="E513" s="16">
        <v>2025</v>
      </c>
    </row>
    <row r="514" spans="1:5" x14ac:dyDescent="0.45">
      <c r="A514" s="4">
        <f t="shared" si="7"/>
        <v>513</v>
      </c>
      <c r="B514" s="6" t="s">
        <v>6991</v>
      </c>
      <c r="C514" s="7" t="s">
        <v>3941</v>
      </c>
      <c r="D514" s="5" t="s">
        <v>6992</v>
      </c>
      <c r="E514" s="16">
        <v>2025</v>
      </c>
    </row>
    <row r="515" spans="1:5" ht="28.5" x14ac:dyDescent="0.45">
      <c r="A515" s="4">
        <f t="shared" ref="A515:A578" si="8">IF(A514="No",1,A514+1)</f>
        <v>514</v>
      </c>
      <c r="B515" s="6" t="s">
        <v>7013</v>
      </c>
      <c r="C515" s="7" t="s">
        <v>3941</v>
      </c>
      <c r="D515" s="5" t="s">
        <v>7014</v>
      </c>
      <c r="E515" s="16">
        <v>2025</v>
      </c>
    </row>
    <row r="516" spans="1:5" ht="57" x14ac:dyDescent="0.45">
      <c r="A516" s="4">
        <f t="shared" si="8"/>
        <v>515</v>
      </c>
      <c r="B516" s="6" t="s">
        <v>7061</v>
      </c>
      <c r="C516" s="7" t="s">
        <v>3941</v>
      </c>
      <c r="D516" s="5" t="s">
        <v>7062</v>
      </c>
      <c r="E516" s="16">
        <v>2025</v>
      </c>
    </row>
    <row r="517" spans="1:5" x14ac:dyDescent="0.45">
      <c r="A517" s="4">
        <f t="shared" si="8"/>
        <v>516</v>
      </c>
      <c r="B517" s="6" t="s">
        <v>7113</v>
      </c>
      <c r="C517" s="7" t="s">
        <v>3941</v>
      </c>
      <c r="D517" s="5" t="s">
        <v>7114</v>
      </c>
      <c r="E517" s="16">
        <v>2025</v>
      </c>
    </row>
    <row r="518" spans="1:5" x14ac:dyDescent="0.45">
      <c r="A518" s="4">
        <f t="shared" si="8"/>
        <v>517</v>
      </c>
      <c r="B518" s="6" t="s">
        <v>7159</v>
      </c>
      <c r="C518" s="7" t="s">
        <v>3941</v>
      </c>
      <c r="D518" s="5" t="s">
        <v>7160</v>
      </c>
      <c r="E518" s="16">
        <v>2025</v>
      </c>
    </row>
    <row r="519" spans="1:5" ht="28.5" x14ac:dyDescent="0.45">
      <c r="A519" s="4">
        <f t="shared" si="8"/>
        <v>518</v>
      </c>
      <c r="B519" s="6" t="s">
        <v>7184</v>
      </c>
      <c r="C519" s="7" t="s">
        <v>3941</v>
      </c>
      <c r="D519" s="5" t="s">
        <v>7185</v>
      </c>
      <c r="E519" s="16">
        <v>2025</v>
      </c>
    </row>
    <row r="520" spans="1:5" x14ac:dyDescent="0.45">
      <c r="A520" s="4">
        <f t="shared" si="8"/>
        <v>519</v>
      </c>
      <c r="B520" s="6" t="s">
        <v>7225</v>
      </c>
      <c r="C520" s="7" t="s">
        <v>3941</v>
      </c>
      <c r="D520" s="5" t="s">
        <v>7226</v>
      </c>
      <c r="E520" s="16">
        <v>2025</v>
      </c>
    </row>
    <row r="521" spans="1:5" x14ac:dyDescent="0.45">
      <c r="A521" s="4">
        <f t="shared" si="8"/>
        <v>520</v>
      </c>
      <c r="B521" s="6" t="s">
        <v>7258</v>
      </c>
      <c r="C521" s="7" t="s">
        <v>3941</v>
      </c>
      <c r="D521" s="5" t="s">
        <v>7259</v>
      </c>
      <c r="E521" s="16">
        <v>2025</v>
      </c>
    </row>
    <row r="522" spans="1:5" x14ac:dyDescent="0.45">
      <c r="A522" s="4">
        <f t="shared" si="8"/>
        <v>521</v>
      </c>
      <c r="B522" s="6" t="s">
        <v>7296</v>
      </c>
      <c r="C522" s="7" t="s">
        <v>3941</v>
      </c>
      <c r="D522" s="5" t="s">
        <v>7297</v>
      </c>
      <c r="E522" s="16">
        <v>2025</v>
      </c>
    </row>
    <row r="523" spans="1:5" x14ac:dyDescent="0.45">
      <c r="A523" s="4">
        <f t="shared" si="8"/>
        <v>522</v>
      </c>
      <c r="B523" s="6" t="s">
        <v>7337</v>
      </c>
      <c r="C523" s="7" t="s">
        <v>3941</v>
      </c>
      <c r="D523" s="5" t="s">
        <v>7338</v>
      </c>
      <c r="E523" s="16">
        <v>2025</v>
      </c>
    </row>
    <row r="524" spans="1:5" ht="42.75" x14ac:dyDescent="0.45">
      <c r="A524" s="4">
        <f t="shared" si="8"/>
        <v>523</v>
      </c>
      <c r="B524" s="6" t="s">
        <v>7383</v>
      </c>
      <c r="C524" s="7" t="s">
        <v>3941</v>
      </c>
      <c r="D524" s="5" t="s">
        <v>8811</v>
      </c>
      <c r="E524" s="16">
        <v>2025</v>
      </c>
    </row>
    <row r="525" spans="1:5" x14ac:dyDescent="0.45">
      <c r="A525" s="4">
        <f t="shared" si="8"/>
        <v>524</v>
      </c>
      <c r="B525" s="6" t="s">
        <v>7448</v>
      </c>
      <c r="C525" s="7" t="s">
        <v>3941</v>
      </c>
      <c r="D525" s="5" t="s">
        <v>7449</v>
      </c>
      <c r="E525" s="16">
        <v>2025</v>
      </c>
    </row>
    <row r="526" spans="1:5" x14ac:dyDescent="0.45">
      <c r="A526" s="4">
        <f t="shared" si="8"/>
        <v>525</v>
      </c>
      <c r="B526" s="6" t="s">
        <v>7473</v>
      </c>
      <c r="C526" s="7" t="s">
        <v>3941</v>
      </c>
      <c r="D526" s="5" t="s">
        <v>7474</v>
      </c>
      <c r="E526" s="16">
        <v>2025</v>
      </c>
    </row>
    <row r="527" spans="1:5" ht="28.5" x14ac:dyDescent="0.45">
      <c r="A527" s="4">
        <f t="shared" si="8"/>
        <v>526</v>
      </c>
      <c r="B527" s="6" t="s">
        <v>7502</v>
      </c>
      <c r="C527" s="7" t="s">
        <v>3941</v>
      </c>
      <c r="D527" s="5" t="s">
        <v>2332</v>
      </c>
      <c r="E527" s="16">
        <v>2025</v>
      </c>
    </row>
    <row r="528" spans="1:5" x14ac:dyDescent="0.45">
      <c r="A528" s="4">
        <f t="shared" si="8"/>
        <v>527</v>
      </c>
      <c r="B528" s="6" t="s">
        <v>7594</v>
      </c>
      <c r="C528" s="7" t="s">
        <v>3941</v>
      </c>
      <c r="D528" s="5" t="s">
        <v>8812</v>
      </c>
      <c r="E528" s="16">
        <v>2025</v>
      </c>
    </row>
    <row r="529" spans="1:5" x14ac:dyDescent="0.45">
      <c r="A529" s="4">
        <f t="shared" si="8"/>
        <v>528</v>
      </c>
      <c r="B529" s="6" t="s">
        <v>7650</v>
      </c>
      <c r="C529" s="7" t="s">
        <v>3941</v>
      </c>
      <c r="D529" s="5" t="s">
        <v>7649</v>
      </c>
      <c r="E529" s="16">
        <v>2025</v>
      </c>
    </row>
    <row r="530" spans="1:5" x14ac:dyDescent="0.45">
      <c r="A530" s="4">
        <f t="shared" si="8"/>
        <v>529</v>
      </c>
      <c r="B530" s="6" t="s">
        <v>7687</v>
      </c>
      <c r="C530" s="7" t="s">
        <v>3941</v>
      </c>
      <c r="D530" s="5" t="s">
        <v>7686</v>
      </c>
      <c r="E530" s="16">
        <v>2025</v>
      </c>
    </row>
    <row r="531" spans="1:5" x14ac:dyDescent="0.45">
      <c r="A531" s="4">
        <f t="shared" si="8"/>
        <v>530</v>
      </c>
      <c r="B531" s="6" t="s">
        <v>7708</v>
      </c>
      <c r="C531" s="7" t="s">
        <v>3941</v>
      </c>
      <c r="D531" s="5" t="s">
        <v>7707</v>
      </c>
      <c r="E531" s="16">
        <v>2025</v>
      </c>
    </row>
    <row r="532" spans="1:5" x14ac:dyDescent="0.45">
      <c r="A532" s="4">
        <f t="shared" si="8"/>
        <v>531</v>
      </c>
      <c r="B532" s="6" t="s">
        <v>7750</v>
      </c>
      <c r="C532" s="7" t="s">
        <v>3941</v>
      </c>
      <c r="D532" s="5" t="s">
        <v>7749</v>
      </c>
      <c r="E532" s="16">
        <v>2025</v>
      </c>
    </row>
    <row r="533" spans="1:5" x14ac:dyDescent="0.45">
      <c r="A533" s="4">
        <f t="shared" si="8"/>
        <v>532</v>
      </c>
      <c r="B533" s="6" t="s">
        <v>7782</v>
      </c>
      <c r="C533" s="7" t="s">
        <v>3941</v>
      </c>
      <c r="D533" s="5" t="s">
        <v>7781</v>
      </c>
      <c r="E533" s="16">
        <v>2025</v>
      </c>
    </row>
    <row r="534" spans="1:5" x14ac:dyDescent="0.45">
      <c r="A534" s="4">
        <f t="shared" si="8"/>
        <v>533</v>
      </c>
      <c r="B534" s="6" t="s">
        <v>7818</v>
      </c>
      <c r="C534" s="7" t="s">
        <v>3941</v>
      </c>
      <c r="D534" s="5" t="s">
        <v>7817</v>
      </c>
      <c r="E534" s="16">
        <v>2025</v>
      </c>
    </row>
    <row r="535" spans="1:5" x14ac:dyDescent="0.45">
      <c r="A535" s="4">
        <f t="shared" si="8"/>
        <v>534</v>
      </c>
      <c r="B535" s="6" t="s">
        <v>7858</v>
      </c>
      <c r="C535" s="7" t="s">
        <v>3941</v>
      </c>
      <c r="D535" s="5" t="s">
        <v>7857</v>
      </c>
      <c r="E535" s="16">
        <v>2025</v>
      </c>
    </row>
    <row r="536" spans="1:5" x14ac:dyDescent="0.45">
      <c r="A536" s="4">
        <f t="shared" si="8"/>
        <v>535</v>
      </c>
      <c r="B536" s="6" t="s">
        <v>7895</v>
      </c>
      <c r="C536" s="7" t="s">
        <v>3941</v>
      </c>
      <c r="D536" s="5" t="s">
        <v>7894</v>
      </c>
      <c r="E536" s="16">
        <v>2025</v>
      </c>
    </row>
    <row r="537" spans="1:5" x14ac:dyDescent="0.45">
      <c r="A537" s="4">
        <f t="shared" si="8"/>
        <v>536</v>
      </c>
      <c r="B537" s="6" t="s">
        <v>7911</v>
      </c>
      <c r="C537" s="7" t="s">
        <v>3941</v>
      </c>
      <c r="D537" s="5" t="s">
        <v>8813</v>
      </c>
      <c r="E537" s="16">
        <v>2025</v>
      </c>
    </row>
    <row r="538" spans="1:5" x14ac:dyDescent="0.45">
      <c r="A538" s="4">
        <f t="shared" si="8"/>
        <v>537</v>
      </c>
      <c r="B538" s="6" t="s">
        <v>7760</v>
      </c>
      <c r="C538" s="7" t="s">
        <v>3941</v>
      </c>
      <c r="D538" s="5" t="s">
        <v>7957</v>
      </c>
      <c r="E538" s="16">
        <v>2025</v>
      </c>
    </row>
    <row r="539" spans="1:5" x14ac:dyDescent="0.45">
      <c r="A539" s="4">
        <f t="shared" si="8"/>
        <v>538</v>
      </c>
      <c r="B539" s="6" t="s">
        <v>7983</v>
      </c>
      <c r="C539" s="7" t="s">
        <v>3941</v>
      </c>
      <c r="D539" s="5" t="s">
        <v>7982</v>
      </c>
      <c r="E539" s="16">
        <v>2025</v>
      </c>
    </row>
    <row r="540" spans="1:5" x14ac:dyDescent="0.45">
      <c r="A540" s="4">
        <f t="shared" si="8"/>
        <v>539</v>
      </c>
      <c r="B540" s="6" t="s">
        <v>8023</v>
      </c>
      <c r="C540" s="7" t="s">
        <v>3941</v>
      </c>
      <c r="D540" s="5" t="s">
        <v>8022</v>
      </c>
      <c r="E540" s="16">
        <v>2025</v>
      </c>
    </row>
    <row r="541" spans="1:5" x14ac:dyDescent="0.45">
      <c r="A541" s="4">
        <f t="shared" si="8"/>
        <v>540</v>
      </c>
      <c r="B541" s="6" t="s">
        <v>8063</v>
      </c>
      <c r="C541" s="7" t="s">
        <v>3941</v>
      </c>
      <c r="D541" s="5" t="s">
        <v>8062</v>
      </c>
      <c r="E541" s="16">
        <v>2025</v>
      </c>
    </row>
    <row r="542" spans="1:5" ht="99.75" x14ac:dyDescent="0.45">
      <c r="A542" s="4">
        <f t="shared" si="8"/>
        <v>541</v>
      </c>
      <c r="B542" s="6" t="s">
        <v>8073</v>
      </c>
      <c r="C542" s="7" t="s">
        <v>3941</v>
      </c>
      <c r="D542" s="5" t="s">
        <v>8072</v>
      </c>
      <c r="E542" s="16">
        <v>2025</v>
      </c>
    </row>
    <row r="543" spans="1:5" x14ac:dyDescent="0.45">
      <c r="A543" s="4">
        <f t="shared" si="8"/>
        <v>542</v>
      </c>
      <c r="B543" s="6" t="s">
        <v>8101</v>
      </c>
      <c r="C543" s="7" t="s">
        <v>3941</v>
      </c>
      <c r="D543" s="5" t="s">
        <v>8100</v>
      </c>
      <c r="E543" s="16">
        <v>2025</v>
      </c>
    </row>
    <row r="544" spans="1:5" x14ac:dyDescent="0.45">
      <c r="A544" s="4">
        <f t="shared" si="8"/>
        <v>543</v>
      </c>
      <c r="B544" s="6" t="s">
        <v>8132</v>
      </c>
      <c r="C544" s="7" t="s">
        <v>3941</v>
      </c>
      <c r="D544" s="5" t="s">
        <v>8131</v>
      </c>
      <c r="E544" s="16">
        <v>2025</v>
      </c>
    </row>
    <row r="545" spans="1:5" ht="42.75" x14ac:dyDescent="0.45">
      <c r="A545" s="4">
        <f t="shared" si="8"/>
        <v>544</v>
      </c>
      <c r="B545" s="6" t="s">
        <v>8149</v>
      </c>
      <c r="C545" s="7" t="s">
        <v>3941</v>
      </c>
      <c r="D545" s="5" t="s">
        <v>8148</v>
      </c>
      <c r="E545" s="16">
        <v>2025</v>
      </c>
    </row>
    <row r="546" spans="1:5" x14ac:dyDescent="0.45">
      <c r="A546" s="4">
        <f t="shared" si="8"/>
        <v>545</v>
      </c>
      <c r="B546" s="6" t="s">
        <v>8238</v>
      </c>
      <c r="C546" s="7" t="s">
        <v>3941</v>
      </c>
      <c r="D546" s="5" t="s">
        <v>8237</v>
      </c>
      <c r="E546" s="16">
        <v>2026</v>
      </c>
    </row>
    <row r="547" spans="1:5" x14ac:dyDescent="0.45">
      <c r="A547" s="4">
        <f t="shared" si="8"/>
        <v>546</v>
      </c>
      <c r="B547" s="6" t="s">
        <v>8268</v>
      </c>
      <c r="C547" s="7" t="s">
        <v>3941</v>
      </c>
      <c r="D547" s="5" t="s">
        <v>8267</v>
      </c>
      <c r="E547" s="16">
        <v>2026</v>
      </c>
    </row>
    <row r="548" spans="1:5" ht="42.75" x14ac:dyDescent="0.45">
      <c r="A548" s="4">
        <f t="shared" si="8"/>
        <v>547</v>
      </c>
      <c r="B548" s="6" t="s">
        <v>8279</v>
      </c>
      <c r="C548" s="7" t="s">
        <v>3941</v>
      </c>
      <c r="D548" s="5" t="s">
        <v>8278</v>
      </c>
      <c r="E548" s="16">
        <v>2026</v>
      </c>
    </row>
    <row r="549" spans="1:5" x14ac:dyDescent="0.45">
      <c r="A549" s="4">
        <f t="shared" si="8"/>
        <v>548</v>
      </c>
      <c r="B549" s="6" t="s">
        <v>8326</v>
      </c>
      <c r="C549" s="7" t="s">
        <v>3941</v>
      </c>
      <c r="D549" s="5" t="s">
        <v>8325</v>
      </c>
      <c r="E549" s="16">
        <v>2026</v>
      </c>
    </row>
    <row r="550" spans="1:5" x14ac:dyDescent="0.45">
      <c r="A550" s="4">
        <f t="shared" si="8"/>
        <v>549</v>
      </c>
      <c r="B550" s="6" t="s">
        <v>8375</v>
      </c>
      <c r="C550" s="7" t="s">
        <v>3941</v>
      </c>
      <c r="D550" s="5" t="s">
        <v>7854</v>
      </c>
      <c r="E550" s="16">
        <v>2026</v>
      </c>
    </row>
    <row r="551" spans="1:5" x14ac:dyDescent="0.45">
      <c r="A551" s="4">
        <f t="shared" si="8"/>
        <v>550</v>
      </c>
      <c r="B551" s="6" t="s">
        <v>8434</v>
      </c>
      <c r="C551" s="7" t="s">
        <v>3941</v>
      </c>
      <c r="D551" s="5" t="s">
        <v>8433</v>
      </c>
      <c r="E551" s="16">
        <v>2026</v>
      </c>
    </row>
    <row r="552" spans="1:5" x14ac:dyDescent="0.45">
      <c r="A552" s="4">
        <f t="shared" si="8"/>
        <v>551</v>
      </c>
      <c r="B552" s="6" t="s">
        <v>8475</v>
      </c>
      <c r="C552" s="7" t="s">
        <v>3941</v>
      </c>
      <c r="D552" s="5" t="s">
        <v>8814</v>
      </c>
      <c r="E552" s="16">
        <v>2026</v>
      </c>
    </row>
    <row r="553" spans="1:5" ht="28.5" x14ac:dyDescent="0.45">
      <c r="A553" s="4">
        <f t="shared" si="8"/>
        <v>552</v>
      </c>
      <c r="B553" s="6" t="s">
        <v>8369</v>
      </c>
      <c r="C553" s="7" t="s">
        <v>3941</v>
      </c>
      <c r="D553" s="5" t="s">
        <v>8527</v>
      </c>
      <c r="E553" s="16">
        <v>2026</v>
      </c>
    </row>
    <row r="554" spans="1:5" ht="28.5" x14ac:dyDescent="0.45">
      <c r="A554" s="4">
        <f t="shared" si="8"/>
        <v>553</v>
      </c>
      <c r="B554" s="6" t="s">
        <v>8571</v>
      </c>
      <c r="C554" s="7" t="s">
        <v>3941</v>
      </c>
      <c r="D554" s="5" t="s">
        <v>8570</v>
      </c>
      <c r="E554" s="16">
        <v>2026</v>
      </c>
    </row>
    <row r="555" spans="1:5" x14ac:dyDescent="0.45">
      <c r="A555" s="4">
        <f t="shared" si="8"/>
        <v>554</v>
      </c>
      <c r="B555" s="6" t="s">
        <v>8620</v>
      </c>
      <c r="C555" s="7" t="s">
        <v>3941</v>
      </c>
      <c r="D555" s="5" t="s">
        <v>8619</v>
      </c>
      <c r="E555" s="16">
        <v>2026</v>
      </c>
    </row>
    <row r="556" spans="1:5" x14ac:dyDescent="0.45">
      <c r="A556" s="4">
        <f t="shared" si="8"/>
        <v>555</v>
      </c>
      <c r="B556" s="6" t="s">
        <v>6764</v>
      </c>
      <c r="C556" s="7" t="s">
        <v>3941</v>
      </c>
      <c r="D556" s="5" t="s">
        <v>6765</v>
      </c>
      <c r="E556" s="16">
        <v>2025</v>
      </c>
    </row>
    <row r="557" spans="1:5" x14ac:dyDescent="0.45">
      <c r="A557" s="4">
        <f t="shared" si="8"/>
        <v>556</v>
      </c>
      <c r="B557" s="6" t="s">
        <v>6780</v>
      </c>
      <c r="C557" s="7" t="s">
        <v>3941</v>
      </c>
      <c r="D557" s="5" t="s">
        <v>6737</v>
      </c>
      <c r="E557" s="16">
        <v>2025</v>
      </c>
    </row>
    <row r="558" spans="1:5" x14ac:dyDescent="0.45">
      <c r="A558" s="4">
        <f t="shared" si="8"/>
        <v>557</v>
      </c>
      <c r="B558" s="6" t="s">
        <v>6782</v>
      </c>
      <c r="C558" s="7" t="s">
        <v>3941</v>
      </c>
      <c r="D558" s="5" t="s">
        <v>6783</v>
      </c>
      <c r="E558" s="16">
        <v>2025</v>
      </c>
    </row>
    <row r="559" spans="1:5" ht="28.5" x14ac:dyDescent="0.45">
      <c r="A559" s="4">
        <f t="shared" si="8"/>
        <v>558</v>
      </c>
      <c r="B559" s="6" t="s">
        <v>6788</v>
      </c>
      <c r="C559" s="7" t="s">
        <v>3941</v>
      </c>
      <c r="D559" s="5" t="s">
        <v>6789</v>
      </c>
      <c r="E559" s="16">
        <v>2025</v>
      </c>
    </row>
    <row r="560" spans="1:5" x14ac:dyDescent="0.45">
      <c r="A560" s="4">
        <f t="shared" si="8"/>
        <v>559</v>
      </c>
      <c r="B560" s="6" t="s">
        <v>6792</v>
      </c>
      <c r="C560" s="7" t="s">
        <v>3941</v>
      </c>
      <c r="D560" s="5" t="s">
        <v>6793</v>
      </c>
      <c r="E560" s="16">
        <v>2025</v>
      </c>
    </row>
    <row r="561" spans="1:5" x14ac:dyDescent="0.45">
      <c r="A561" s="4">
        <f t="shared" si="8"/>
        <v>560</v>
      </c>
      <c r="B561" s="6" t="s">
        <v>6835</v>
      </c>
      <c r="C561" s="7" t="s">
        <v>3941</v>
      </c>
      <c r="D561" s="5" t="s">
        <v>6836</v>
      </c>
      <c r="E561" s="16">
        <v>2025</v>
      </c>
    </row>
    <row r="562" spans="1:5" x14ac:dyDescent="0.45">
      <c r="A562" s="4">
        <f t="shared" si="8"/>
        <v>561</v>
      </c>
      <c r="B562" s="6" t="s">
        <v>6904</v>
      </c>
      <c r="C562" s="7" t="s">
        <v>3941</v>
      </c>
      <c r="D562" s="5" t="s">
        <v>6905</v>
      </c>
      <c r="E562" s="16">
        <v>2025</v>
      </c>
    </row>
    <row r="563" spans="1:5" x14ac:dyDescent="0.45">
      <c r="A563" s="4">
        <f t="shared" si="8"/>
        <v>562</v>
      </c>
      <c r="B563" s="6" t="s">
        <v>6944</v>
      </c>
      <c r="C563" s="7" t="s">
        <v>3941</v>
      </c>
      <c r="D563" s="5" t="s">
        <v>6945</v>
      </c>
      <c r="E563" s="16">
        <v>2026</v>
      </c>
    </row>
    <row r="564" spans="1:5" x14ac:dyDescent="0.45">
      <c r="A564" s="4">
        <f t="shared" si="8"/>
        <v>563</v>
      </c>
      <c r="B564" s="6" t="s">
        <v>6993</v>
      </c>
      <c r="C564" s="7" t="s">
        <v>3941</v>
      </c>
      <c r="D564" s="5" t="s">
        <v>6373</v>
      </c>
      <c r="E564" s="16">
        <v>2025</v>
      </c>
    </row>
    <row r="565" spans="1:5" x14ac:dyDescent="0.45">
      <c r="A565" s="4">
        <f t="shared" si="8"/>
        <v>564</v>
      </c>
      <c r="B565" s="6" t="s">
        <v>7034</v>
      </c>
      <c r="C565" s="7" t="s">
        <v>3941</v>
      </c>
      <c r="D565" s="5" t="s">
        <v>7035</v>
      </c>
      <c r="E565" s="16">
        <v>2025</v>
      </c>
    </row>
    <row r="566" spans="1:5" ht="28.5" x14ac:dyDescent="0.45">
      <c r="A566" s="4">
        <f t="shared" si="8"/>
        <v>565</v>
      </c>
      <c r="B566" s="6" t="s">
        <v>7065</v>
      </c>
      <c r="C566" s="7" t="s">
        <v>3941</v>
      </c>
      <c r="D566" s="5" t="s">
        <v>7066</v>
      </c>
      <c r="E566" s="16">
        <v>2025</v>
      </c>
    </row>
    <row r="567" spans="1:5" x14ac:dyDescent="0.45">
      <c r="A567" s="4">
        <f t="shared" si="8"/>
        <v>566</v>
      </c>
      <c r="B567" s="6" t="s">
        <v>7115</v>
      </c>
      <c r="C567" s="7" t="s">
        <v>3941</v>
      </c>
      <c r="D567" s="5" t="s">
        <v>7116</v>
      </c>
      <c r="E567" s="16">
        <v>2025</v>
      </c>
    </row>
    <row r="568" spans="1:5" x14ac:dyDescent="0.45">
      <c r="A568" s="4">
        <f t="shared" si="8"/>
        <v>567</v>
      </c>
      <c r="B568" s="6" t="s">
        <v>7164</v>
      </c>
      <c r="C568" s="7" t="s">
        <v>3941</v>
      </c>
      <c r="D568" s="5" t="s">
        <v>7165</v>
      </c>
      <c r="E568" s="16">
        <v>2025</v>
      </c>
    </row>
    <row r="569" spans="1:5" x14ac:dyDescent="0.45">
      <c r="A569" s="4">
        <f t="shared" si="8"/>
        <v>568</v>
      </c>
      <c r="B569" s="6" t="s">
        <v>7193</v>
      </c>
      <c r="C569" s="7" t="s">
        <v>3941</v>
      </c>
      <c r="D569" s="5" t="s">
        <v>7194</v>
      </c>
      <c r="E569" s="16">
        <v>2025</v>
      </c>
    </row>
    <row r="570" spans="1:5" x14ac:dyDescent="0.45">
      <c r="A570" s="4">
        <f t="shared" si="8"/>
        <v>569</v>
      </c>
      <c r="B570" s="6" t="s">
        <v>7231</v>
      </c>
      <c r="C570" s="7" t="s">
        <v>3941</v>
      </c>
      <c r="D570" s="5" t="s">
        <v>6907</v>
      </c>
      <c r="E570" s="16">
        <v>2025</v>
      </c>
    </row>
    <row r="571" spans="1:5" x14ac:dyDescent="0.45">
      <c r="A571" s="4">
        <f t="shared" si="8"/>
        <v>570</v>
      </c>
      <c r="B571" s="6" t="s">
        <v>7267</v>
      </c>
      <c r="C571" s="7" t="s">
        <v>3941</v>
      </c>
      <c r="D571" s="5" t="s">
        <v>6193</v>
      </c>
      <c r="E571" s="16">
        <v>2025</v>
      </c>
    </row>
    <row r="572" spans="1:5" ht="42.75" x14ac:dyDescent="0.45">
      <c r="A572" s="4">
        <f t="shared" si="8"/>
        <v>571</v>
      </c>
      <c r="B572" s="6" t="s">
        <v>7304</v>
      </c>
      <c r="C572" s="7" t="s">
        <v>3941</v>
      </c>
      <c r="D572" s="5" t="s">
        <v>7305</v>
      </c>
      <c r="E572" s="16">
        <v>2025</v>
      </c>
    </row>
    <row r="573" spans="1:5" x14ac:dyDescent="0.45">
      <c r="A573" s="4">
        <f t="shared" si="8"/>
        <v>572</v>
      </c>
      <c r="B573" s="6" t="s">
        <v>7341</v>
      </c>
      <c r="C573" s="7" t="s">
        <v>3941</v>
      </c>
      <c r="D573" s="5" t="s">
        <v>7342</v>
      </c>
      <c r="E573" s="16">
        <v>2025</v>
      </c>
    </row>
    <row r="574" spans="1:5" x14ac:dyDescent="0.45">
      <c r="A574" s="4">
        <f t="shared" si="8"/>
        <v>573</v>
      </c>
      <c r="B574" s="6" t="s">
        <v>7384</v>
      </c>
      <c r="C574" s="7" t="s">
        <v>3941</v>
      </c>
      <c r="D574" s="5" t="s">
        <v>7385</v>
      </c>
      <c r="E574" s="16">
        <v>2025</v>
      </c>
    </row>
    <row r="575" spans="1:5" x14ac:dyDescent="0.45">
      <c r="A575" s="4">
        <f t="shared" si="8"/>
        <v>574</v>
      </c>
      <c r="B575" s="6" t="s">
        <v>7416</v>
      </c>
      <c r="C575" s="7" t="s">
        <v>3941</v>
      </c>
      <c r="D575" s="5" t="s">
        <v>7415</v>
      </c>
      <c r="E575" s="16">
        <v>2025</v>
      </c>
    </row>
    <row r="576" spans="1:5" x14ac:dyDescent="0.45">
      <c r="A576" s="4">
        <f t="shared" si="8"/>
        <v>575</v>
      </c>
      <c r="B576" s="6" t="s">
        <v>7425</v>
      </c>
      <c r="C576" s="7" t="s">
        <v>3941</v>
      </c>
      <c r="D576" s="5" t="s">
        <v>7426</v>
      </c>
      <c r="E576" s="16">
        <v>2025</v>
      </c>
    </row>
    <row r="577" spans="1:5" x14ac:dyDescent="0.45">
      <c r="A577" s="4">
        <f t="shared" si="8"/>
        <v>576</v>
      </c>
      <c r="B577" s="6" t="s">
        <v>7470</v>
      </c>
      <c r="C577" s="7" t="s">
        <v>3941</v>
      </c>
      <c r="D577" s="5" t="s">
        <v>7471</v>
      </c>
      <c r="E577" s="16">
        <v>2025</v>
      </c>
    </row>
    <row r="578" spans="1:5" x14ac:dyDescent="0.45">
      <c r="A578" s="4">
        <f t="shared" si="8"/>
        <v>577</v>
      </c>
      <c r="B578" s="6" t="s">
        <v>7507</v>
      </c>
      <c r="C578" s="7" t="s">
        <v>3941</v>
      </c>
      <c r="D578" s="5" t="s">
        <v>7506</v>
      </c>
      <c r="E578" s="16">
        <v>2025</v>
      </c>
    </row>
    <row r="579" spans="1:5" x14ac:dyDescent="0.45">
      <c r="A579" s="4">
        <f t="shared" ref="A579:A642" si="9">IF(A578="No",1,A578+1)</f>
        <v>578</v>
      </c>
      <c r="B579" s="6" t="s">
        <v>7545</v>
      </c>
      <c r="C579" s="7" t="s">
        <v>3941</v>
      </c>
      <c r="D579" s="5" t="s">
        <v>7544</v>
      </c>
      <c r="E579" s="16">
        <v>2025</v>
      </c>
    </row>
    <row r="580" spans="1:5" x14ac:dyDescent="0.45">
      <c r="A580" s="4">
        <f t="shared" si="9"/>
        <v>579</v>
      </c>
      <c r="B580" s="6" t="s">
        <v>7588</v>
      </c>
      <c r="C580" s="7" t="s">
        <v>3941</v>
      </c>
      <c r="D580" s="5" t="s">
        <v>7587</v>
      </c>
      <c r="E580" s="16">
        <v>2025</v>
      </c>
    </row>
    <row r="581" spans="1:5" x14ac:dyDescent="0.45">
      <c r="A581" s="4">
        <f t="shared" si="9"/>
        <v>580</v>
      </c>
      <c r="B581" s="6" t="s">
        <v>7611</v>
      </c>
      <c r="C581" s="7" t="s">
        <v>3941</v>
      </c>
      <c r="D581" s="5" t="s">
        <v>7610</v>
      </c>
      <c r="E581" s="16">
        <v>2025</v>
      </c>
    </row>
    <row r="582" spans="1:5" x14ac:dyDescent="0.45">
      <c r="A582" s="4">
        <f t="shared" si="9"/>
        <v>581</v>
      </c>
      <c r="B582" s="6" t="s">
        <v>7652</v>
      </c>
      <c r="C582" s="7" t="s">
        <v>3941</v>
      </c>
      <c r="D582" s="5" t="s">
        <v>7651</v>
      </c>
      <c r="E582" s="16">
        <v>2025</v>
      </c>
    </row>
    <row r="583" spans="1:5" x14ac:dyDescent="0.45">
      <c r="A583" s="4">
        <f t="shared" si="9"/>
        <v>582</v>
      </c>
      <c r="B583" s="6" t="s">
        <v>7690</v>
      </c>
      <c r="C583" s="7" t="s">
        <v>3941</v>
      </c>
      <c r="D583" s="5" t="s">
        <v>7689</v>
      </c>
      <c r="E583" s="16">
        <v>2025</v>
      </c>
    </row>
    <row r="584" spans="1:5" ht="57" x14ac:dyDescent="0.45">
      <c r="A584" s="4">
        <f t="shared" si="9"/>
        <v>583</v>
      </c>
      <c r="B584" s="6" t="s">
        <v>7714</v>
      </c>
      <c r="C584" s="7" t="s">
        <v>3941</v>
      </c>
      <c r="D584" s="5" t="s">
        <v>7713</v>
      </c>
      <c r="E584" s="16">
        <v>2025</v>
      </c>
    </row>
    <row r="585" spans="1:5" x14ac:dyDescent="0.45">
      <c r="A585" s="4">
        <f t="shared" si="9"/>
        <v>584</v>
      </c>
      <c r="B585" s="6" t="s">
        <v>7715</v>
      </c>
      <c r="C585" s="7" t="s">
        <v>3941</v>
      </c>
      <c r="D585" s="5" t="s">
        <v>1878</v>
      </c>
      <c r="E585" s="16">
        <v>2025</v>
      </c>
    </row>
    <row r="586" spans="1:5" x14ac:dyDescent="0.45">
      <c r="A586" s="4">
        <f t="shared" si="9"/>
        <v>585</v>
      </c>
      <c r="B586" s="6" t="s">
        <v>7770</v>
      </c>
      <c r="C586" s="7" t="s">
        <v>3941</v>
      </c>
      <c r="D586" s="5" t="s">
        <v>7769</v>
      </c>
      <c r="E586" s="16">
        <v>2025</v>
      </c>
    </row>
    <row r="587" spans="1:5" x14ac:dyDescent="0.45">
      <c r="A587" s="4">
        <f t="shared" si="9"/>
        <v>586</v>
      </c>
      <c r="B587" s="6" t="s">
        <v>7803</v>
      </c>
      <c r="C587" s="7" t="s">
        <v>3941</v>
      </c>
      <c r="D587" s="5" t="s">
        <v>4172</v>
      </c>
      <c r="E587" s="16">
        <v>2025</v>
      </c>
    </row>
    <row r="588" spans="1:5" x14ac:dyDescent="0.45">
      <c r="A588" s="4">
        <f t="shared" si="9"/>
        <v>587</v>
      </c>
      <c r="B588" s="6" t="s">
        <v>7841</v>
      </c>
      <c r="C588" s="7" t="s">
        <v>3941</v>
      </c>
      <c r="D588" s="5" t="s">
        <v>7840</v>
      </c>
      <c r="E588" s="16">
        <v>2025</v>
      </c>
    </row>
    <row r="589" spans="1:5" x14ac:dyDescent="0.45">
      <c r="A589" s="4">
        <f t="shared" si="9"/>
        <v>588</v>
      </c>
      <c r="B589" s="6" t="s">
        <v>7884</v>
      </c>
      <c r="C589" s="7" t="s">
        <v>3941</v>
      </c>
      <c r="D589" s="5" t="s">
        <v>7883</v>
      </c>
      <c r="E589" s="16">
        <v>2025</v>
      </c>
    </row>
    <row r="590" spans="1:5" x14ac:dyDescent="0.45">
      <c r="A590" s="4">
        <f t="shared" si="9"/>
        <v>589</v>
      </c>
      <c r="B590" s="6" t="s">
        <v>7956</v>
      </c>
      <c r="C590" s="7" t="s">
        <v>3941</v>
      </c>
      <c r="D590" s="5" t="s">
        <v>7955</v>
      </c>
      <c r="E590" s="16">
        <v>2025</v>
      </c>
    </row>
    <row r="591" spans="1:5" x14ac:dyDescent="0.45">
      <c r="A591" s="4">
        <f t="shared" si="9"/>
        <v>590</v>
      </c>
      <c r="B591" s="6" t="s">
        <v>7992</v>
      </c>
      <c r="C591" s="7" t="s">
        <v>3941</v>
      </c>
      <c r="D591" s="5" t="s">
        <v>7991</v>
      </c>
      <c r="E591" s="16">
        <v>2025</v>
      </c>
    </row>
    <row r="592" spans="1:5" x14ac:dyDescent="0.45">
      <c r="A592" s="4">
        <f t="shared" si="9"/>
        <v>591</v>
      </c>
      <c r="B592" s="6" t="s">
        <v>8074</v>
      </c>
      <c r="C592" s="7" t="s">
        <v>3941</v>
      </c>
      <c r="D592" s="5" t="s">
        <v>8075</v>
      </c>
      <c r="E592" s="16">
        <v>2025</v>
      </c>
    </row>
    <row r="593" spans="1:5" ht="28.5" x14ac:dyDescent="0.45">
      <c r="A593" s="4">
        <f t="shared" si="9"/>
        <v>592</v>
      </c>
      <c r="B593" s="6" t="s">
        <v>8106</v>
      </c>
      <c r="C593" s="7" t="s">
        <v>3941</v>
      </c>
      <c r="D593" s="5" t="s">
        <v>8107</v>
      </c>
      <c r="E593" s="16">
        <v>2025</v>
      </c>
    </row>
    <row r="594" spans="1:5" x14ac:dyDescent="0.45">
      <c r="A594" s="4">
        <f t="shared" si="9"/>
        <v>593</v>
      </c>
      <c r="B594" s="6" t="s">
        <v>8137</v>
      </c>
      <c r="C594" s="7" t="s">
        <v>3941</v>
      </c>
      <c r="D594" s="5" t="s">
        <v>8136</v>
      </c>
      <c r="E594" s="16">
        <v>2025</v>
      </c>
    </row>
    <row r="595" spans="1:5" x14ac:dyDescent="0.45">
      <c r="A595" s="4">
        <f t="shared" si="9"/>
        <v>594</v>
      </c>
      <c r="B595" s="6" t="s">
        <v>8209</v>
      </c>
      <c r="C595" s="7" t="s">
        <v>3941</v>
      </c>
      <c r="D595" s="5" t="s">
        <v>8210</v>
      </c>
      <c r="E595" s="16">
        <v>2025</v>
      </c>
    </row>
    <row r="596" spans="1:5" x14ac:dyDescent="0.45">
      <c r="A596" s="4">
        <f t="shared" si="9"/>
        <v>595</v>
      </c>
      <c r="B596" s="6" t="s">
        <v>8260</v>
      </c>
      <c r="C596" s="7" t="s">
        <v>3941</v>
      </c>
      <c r="D596" s="5" t="s">
        <v>8259</v>
      </c>
      <c r="E596" s="16">
        <v>2026</v>
      </c>
    </row>
    <row r="597" spans="1:5" x14ac:dyDescent="0.45">
      <c r="A597" s="4">
        <f t="shared" si="9"/>
        <v>596</v>
      </c>
      <c r="B597" s="6" t="s">
        <v>8291</v>
      </c>
      <c r="C597" s="7" t="s">
        <v>3941</v>
      </c>
      <c r="D597" s="5" t="s">
        <v>8290</v>
      </c>
      <c r="E597" s="16">
        <v>2026</v>
      </c>
    </row>
    <row r="598" spans="1:5" x14ac:dyDescent="0.45">
      <c r="A598" s="4">
        <f t="shared" si="9"/>
        <v>597</v>
      </c>
      <c r="B598" s="6" t="s">
        <v>8304</v>
      </c>
      <c r="C598" s="7" t="s">
        <v>3941</v>
      </c>
      <c r="D598" s="5" t="s">
        <v>5998</v>
      </c>
      <c r="E598" s="16">
        <v>2026</v>
      </c>
    </row>
    <row r="599" spans="1:5" x14ac:dyDescent="0.45">
      <c r="A599" s="4">
        <f t="shared" si="9"/>
        <v>598</v>
      </c>
      <c r="B599" s="6" t="s">
        <v>8340</v>
      </c>
      <c r="C599" s="7" t="s">
        <v>3941</v>
      </c>
      <c r="D599" s="5" t="s">
        <v>8339</v>
      </c>
      <c r="E599" s="16">
        <v>2026</v>
      </c>
    </row>
    <row r="600" spans="1:5" x14ac:dyDescent="0.45">
      <c r="A600" s="4">
        <f t="shared" si="9"/>
        <v>599</v>
      </c>
      <c r="B600" s="6" t="s">
        <v>8374</v>
      </c>
      <c r="C600" s="7" t="s">
        <v>3941</v>
      </c>
      <c r="D600" s="5" t="s">
        <v>8373</v>
      </c>
      <c r="E600" s="16">
        <v>2026</v>
      </c>
    </row>
    <row r="601" spans="1:5" x14ac:dyDescent="0.45">
      <c r="A601" s="4">
        <f t="shared" si="9"/>
        <v>600</v>
      </c>
      <c r="B601" s="6" t="s">
        <v>8425</v>
      </c>
      <c r="C601" s="7" t="s">
        <v>3941</v>
      </c>
      <c r="D601" s="5" t="s">
        <v>2201</v>
      </c>
      <c r="E601" s="16">
        <v>2026</v>
      </c>
    </row>
    <row r="602" spans="1:5" x14ac:dyDescent="0.45">
      <c r="A602" s="4">
        <f t="shared" si="9"/>
        <v>601</v>
      </c>
      <c r="B602" s="6" t="s">
        <v>8481</v>
      </c>
      <c r="C602" s="7" t="s">
        <v>3941</v>
      </c>
      <c r="D602" s="5" t="s">
        <v>8480</v>
      </c>
      <c r="E602" s="16">
        <v>2026</v>
      </c>
    </row>
    <row r="603" spans="1:5" x14ac:dyDescent="0.45">
      <c r="A603" s="4">
        <f t="shared" si="9"/>
        <v>602</v>
      </c>
      <c r="B603" s="6" t="s">
        <v>8546</v>
      </c>
      <c r="C603" s="7" t="s">
        <v>3941</v>
      </c>
      <c r="D603" s="5" t="s">
        <v>1625</v>
      </c>
      <c r="E603" s="16">
        <v>2026</v>
      </c>
    </row>
    <row r="604" spans="1:5" x14ac:dyDescent="0.45">
      <c r="A604" s="4">
        <f t="shared" si="9"/>
        <v>603</v>
      </c>
      <c r="B604" s="6" t="s">
        <v>8578</v>
      </c>
      <c r="C604" s="7" t="s">
        <v>3941</v>
      </c>
      <c r="D604" s="5" t="s">
        <v>8577</v>
      </c>
      <c r="E604" s="16">
        <v>2026</v>
      </c>
    </row>
    <row r="605" spans="1:5" x14ac:dyDescent="0.45">
      <c r="A605" s="4">
        <f t="shared" si="9"/>
        <v>604</v>
      </c>
      <c r="B605" s="6" t="s">
        <v>6728</v>
      </c>
      <c r="C605" s="7" t="s">
        <v>3941</v>
      </c>
      <c r="D605" s="5" t="s">
        <v>6729</v>
      </c>
      <c r="E605" s="16">
        <v>2025</v>
      </c>
    </row>
    <row r="606" spans="1:5" x14ac:dyDescent="0.45">
      <c r="A606" s="4">
        <f t="shared" si="9"/>
        <v>605</v>
      </c>
      <c r="B606" s="6" t="s">
        <v>6741</v>
      </c>
      <c r="C606" s="7" t="s">
        <v>3941</v>
      </c>
      <c r="D606" s="5" t="s">
        <v>6742</v>
      </c>
      <c r="E606" s="16">
        <v>2025</v>
      </c>
    </row>
    <row r="607" spans="1:5" x14ac:dyDescent="0.45">
      <c r="A607" s="4">
        <f t="shared" si="9"/>
        <v>606</v>
      </c>
      <c r="B607" s="6" t="s">
        <v>6771</v>
      </c>
      <c r="C607" s="7" t="s">
        <v>3941</v>
      </c>
      <c r="D607" s="5" t="s">
        <v>6731</v>
      </c>
      <c r="E607" s="16">
        <v>2025</v>
      </c>
    </row>
    <row r="608" spans="1:5" x14ac:dyDescent="0.45">
      <c r="A608" s="4">
        <f t="shared" si="9"/>
        <v>607</v>
      </c>
      <c r="B608" s="6" t="s">
        <v>6806</v>
      </c>
      <c r="C608" s="7" t="s">
        <v>3941</v>
      </c>
      <c r="D608" s="5" t="s">
        <v>6807</v>
      </c>
      <c r="E608" s="16">
        <v>2025</v>
      </c>
    </row>
    <row r="609" spans="1:5" x14ac:dyDescent="0.45">
      <c r="A609" s="4">
        <f t="shared" si="9"/>
        <v>608</v>
      </c>
      <c r="B609" s="6" t="s">
        <v>6838</v>
      </c>
      <c r="C609" s="7" t="s">
        <v>3941</v>
      </c>
      <c r="D609" s="5" t="s">
        <v>6839</v>
      </c>
      <c r="E609" s="16">
        <v>2025</v>
      </c>
    </row>
    <row r="610" spans="1:5" x14ac:dyDescent="0.45">
      <c r="A610" s="4">
        <f t="shared" si="9"/>
        <v>609</v>
      </c>
      <c r="B610" s="6" t="s">
        <v>6861</v>
      </c>
      <c r="C610" s="7" t="s">
        <v>3941</v>
      </c>
      <c r="D610" s="5" t="s">
        <v>6862</v>
      </c>
      <c r="E610" s="16">
        <v>2025</v>
      </c>
    </row>
    <row r="611" spans="1:5" x14ac:dyDescent="0.45">
      <c r="A611" s="4">
        <f t="shared" si="9"/>
        <v>610</v>
      </c>
      <c r="B611" s="6" t="s">
        <v>6871</v>
      </c>
      <c r="C611" s="7" t="s">
        <v>3941</v>
      </c>
      <c r="D611" s="5" t="s">
        <v>6872</v>
      </c>
      <c r="E611" s="16">
        <v>2025</v>
      </c>
    </row>
    <row r="612" spans="1:5" x14ac:dyDescent="0.45">
      <c r="A612" s="4">
        <f t="shared" si="9"/>
        <v>611</v>
      </c>
      <c r="B612" s="6" t="s">
        <v>6919</v>
      </c>
      <c r="C612" s="7" t="s">
        <v>3941</v>
      </c>
      <c r="D612" s="5" t="s">
        <v>6920</v>
      </c>
      <c r="E612" s="16">
        <v>2025</v>
      </c>
    </row>
    <row r="613" spans="1:5" ht="42.75" x14ac:dyDescent="0.45">
      <c r="A613" s="4">
        <f t="shared" si="9"/>
        <v>612</v>
      </c>
      <c r="B613" s="6" t="s">
        <v>6950</v>
      </c>
      <c r="C613" s="7" t="s">
        <v>3941</v>
      </c>
      <c r="D613" s="5" t="s">
        <v>6951</v>
      </c>
      <c r="E613" s="16">
        <v>2025</v>
      </c>
    </row>
    <row r="614" spans="1:5" ht="28.5" x14ac:dyDescent="0.45">
      <c r="A614" s="4">
        <f t="shared" si="9"/>
        <v>613</v>
      </c>
      <c r="B614" s="6" t="s">
        <v>6994</v>
      </c>
      <c r="C614" s="7" t="s">
        <v>3941</v>
      </c>
      <c r="D614" s="5" t="s">
        <v>6995</v>
      </c>
      <c r="E614" s="16">
        <v>2025</v>
      </c>
    </row>
    <row r="615" spans="1:5" x14ac:dyDescent="0.45">
      <c r="A615" s="4">
        <f t="shared" si="9"/>
        <v>614</v>
      </c>
      <c r="B615" s="6" t="s">
        <v>7010</v>
      </c>
      <c r="C615" s="7" t="s">
        <v>3941</v>
      </c>
      <c r="D615" s="5" t="s">
        <v>7011</v>
      </c>
      <c r="E615" s="16">
        <v>2025</v>
      </c>
    </row>
    <row r="616" spans="1:5" x14ac:dyDescent="0.45">
      <c r="A616" s="4">
        <f t="shared" si="9"/>
        <v>615</v>
      </c>
      <c r="B616" s="6" t="s">
        <v>7049</v>
      </c>
      <c r="C616" s="7" t="s">
        <v>3941</v>
      </c>
      <c r="D616" s="5" t="s">
        <v>7050</v>
      </c>
      <c r="E616" s="16">
        <v>2025</v>
      </c>
    </row>
    <row r="617" spans="1:5" ht="28.5" x14ac:dyDescent="0.45">
      <c r="A617" s="4">
        <f t="shared" si="9"/>
        <v>616</v>
      </c>
      <c r="B617" s="6" t="s">
        <v>7068</v>
      </c>
      <c r="C617" s="7" t="s">
        <v>3941</v>
      </c>
      <c r="D617" s="5" t="s">
        <v>7069</v>
      </c>
      <c r="E617" s="16">
        <v>2025</v>
      </c>
    </row>
    <row r="618" spans="1:5" ht="28.5" x14ac:dyDescent="0.45">
      <c r="A618" s="4">
        <f t="shared" si="9"/>
        <v>617</v>
      </c>
      <c r="B618" s="6" t="s">
        <v>7090</v>
      </c>
      <c r="C618" s="7" t="s">
        <v>3941</v>
      </c>
      <c r="D618" s="5" t="s">
        <v>4600</v>
      </c>
      <c r="E618" s="16">
        <v>2025</v>
      </c>
    </row>
    <row r="619" spans="1:5" ht="28.5" x14ac:dyDescent="0.45">
      <c r="A619" s="4">
        <f t="shared" si="9"/>
        <v>618</v>
      </c>
      <c r="B619" s="6" t="s">
        <v>7091</v>
      </c>
      <c r="C619" s="7" t="s">
        <v>3941</v>
      </c>
      <c r="D619" s="5" t="s">
        <v>3487</v>
      </c>
      <c r="E619" s="16">
        <v>2025</v>
      </c>
    </row>
    <row r="620" spans="1:5" ht="42.75" x14ac:dyDescent="0.45">
      <c r="A620" s="4">
        <f t="shared" si="9"/>
        <v>619</v>
      </c>
      <c r="B620" s="6" t="s">
        <v>7111</v>
      </c>
      <c r="C620" s="7" t="s">
        <v>3941</v>
      </c>
      <c r="D620" s="5" t="s">
        <v>7112</v>
      </c>
      <c r="E620" s="16">
        <v>2025</v>
      </c>
    </row>
    <row r="621" spans="1:5" x14ac:dyDescent="0.45">
      <c r="A621" s="4">
        <f t="shared" si="9"/>
        <v>620</v>
      </c>
      <c r="B621" s="6" t="s">
        <v>7157</v>
      </c>
      <c r="C621" s="7" t="s">
        <v>3941</v>
      </c>
      <c r="D621" s="5" t="s">
        <v>7158</v>
      </c>
      <c r="E621" s="16">
        <v>2025</v>
      </c>
    </row>
    <row r="622" spans="1:5" ht="28.5" x14ac:dyDescent="0.45">
      <c r="A622" s="4">
        <f t="shared" si="9"/>
        <v>621</v>
      </c>
      <c r="B622" s="6" t="s">
        <v>7162</v>
      </c>
      <c r="C622" s="7" t="s">
        <v>3941</v>
      </c>
      <c r="D622" s="5" t="s">
        <v>7163</v>
      </c>
      <c r="E622" s="16">
        <v>2025</v>
      </c>
    </row>
    <row r="623" spans="1:5" x14ac:dyDescent="0.45">
      <c r="A623" s="4">
        <f t="shared" si="9"/>
        <v>622</v>
      </c>
      <c r="B623" s="6" t="s">
        <v>7204</v>
      </c>
      <c r="C623" s="7" t="s">
        <v>3941</v>
      </c>
      <c r="D623" s="5" t="s">
        <v>7205</v>
      </c>
      <c r="E623" s="16">
        <v>2025</v>
      </c>
    </row>
    <row r="624" spans="1:5" x14ac:dyDescent="0.45">
      <c r="A624" s="4">
        <f t="shared" si="9"/>
        <v>623</v>
      </c>
      <c r="B624" s="6" t="s">
        <v>7206</v>
      </c>
      <c r="C624" s="7" t="s">
        <v>3941</v>
      </c>
      <c r="D624" s="5" t="s">
        <v>7207</v>
      </c>
      <c r="E624" s="16">
        <v>2025</v>
      </c>
    </row>
    <row r="625" spans="1:5" x14ac:dyDescent="0.45">
      <c r="A625" s="4">
        <f t="shared" si="9"/>
        <v>624</v>
      </c>
      <c r="B625" s="6" t="s">
        <v>7284</v>
      </c>
      <c r="C625" s="7" t="s">
        <v>3941</v>
      </c>
      <c r="D625" s="5" t="s">
        <v>7283</v>
      </c>
      <c r="E625" s="16">
        <v>2025</v>
      </c>
    </row>
    <row r="626" spans="1:5" x14ac:dyDescent="0.45">
      <c r="A626" s="4">
        <f t="shared" si="9"/>
        <v>625</v>
      </c>
      <c r="B626" s="6" t="s">
        <v>7331</v>
      </c>
      <c r="C626" s="7" t="s">
        <v>3941</v>
      </c>
      <c r="D626" s="5" t="s">
        <v>7332</v>
      </c>
      <c r="E626" s="16">
        <v>2025</v>
      </c>
    </row>
    <row r="627" spans="1:5" x14ac:dyDescent="0.45">
      <c r="A627" s="4">
        <f t="shared" si="9"/>
        <v>626</v>
      </c>
      <c r="B627" s="6" t="s">
        <v>7370</v>
      </c>
      <c r="C627" s="7" t="s">
        <v>3941</v>
      </c>
      <c r="D627" s="5" t="s">
        <v>7371</v>
      </c>
      <c r="E627" s="16">
        <v>2025</v>
      </c>
    </row>
    <row r="628" spans="1:5" x14ac:dyDescent="0.45">
      <c r="A628" s="4">
        <f t="shared" si="9"/>
        <v>627</v>
      </c>
      <c r="B628" s="6" t="s">
        <v>7410</v>
      </c>
      <c r="C628" s="7" t="s">
        <v>3941</v>
      </c>
      <c r="D628" s="5" t="s">
        <v>7411</v>
      </c>
      <c r="E628" s="16">
        <v>2025</v>
      </c>
    </row>
    <row r="629" spans="1:5" x14ac:dyDescent="0.45">
      <c r="A629" s="4">
        <f t="shared" si="9"/>
        <v>628</v>
      </c>
      <c r="B629" s="6" t="s">
        <v>7429</v>
      </c>
      <c r="C629" s="7" t="s">
        <v>3941</v>
      </c>
      <c r="D629" s="5" t="s">
        <v>7430</v>
      </c>
      <c r="E629" s="16">
        <v>2025</v>
      </c>
    </row>
    <row r="630" spans="1:5" x14ac:dyDescent="0.45">
      <c r="A630" s="4">
        <f t="shared" si="9"/>
        <v>629</v>
      </c>
      <c r="B630" s="6" t="s">
        <v>7480</v>
      </c>
      <c r="C630" s="7" t="s">
        <v>3941</v>
      </c>
      <c r="D630" s="5" t="s">
        <v>7481</v>
      </c>
      <c r="E630" s="16">
        <v>2025</v>
      </c>
    </row>
    <row r="631" spans="1:5" ht="28.5" x14ac:dyDescent="0.45">
      <c r="A631" s="4">
        <f t="shared" si="9"/>
        <v>630</v>
      </c>
      <c r="B631" s="6" t="s">
        <v>5548</v>
      </c>
      <c r="C631" s="7" t="s">
        <v>3941</v>
      </c>
      <c r="D631" s="5" t="s">
        <v>2332</v>
      </c>
      <c r="E631" s="16">
        <v>2024</v>
      </c>
    </row>
    <row r="632" spans="1:5" ht="28.5" x14ac:dyDescent="0.45">
      <c r="A632" s="4">
        <f t="shared" si="9"/>
        <v>631</v>
      </c>
      <c r="B632" s="6" t="s">
        <v>5607</v>
      </c>
      <c r="C632" s="7" t="s">
        <v>3941</v>
      </c>
      <c r="D632" s="5" t="s">
        <v>8815</v>
      </c>
      <c r="E632" s="16">
        <v>2024</v>
      </c>
    </row>
    <row r="633" spans="1:5" ht="57" x14ac:dyDescent="0.45">
      <c r="A633" s="4">
        <f t="shared" si="9"/>
        <v>632</v>
      </c>
      <c r="B633" s="6" t="s">
        <v>7526</v>
      </c>
      <c r="C633" s="7" t="s">
        <v>3941</v>
      </c>
      <c r="D633" s="5" t="s">
        <v>7527</v>
      </c>
      <c r="E633" s="16">
        <v>2025</v>
      </c>
    </row>
    <row r="634" spans="1:5" x14ac:dyDescent="0.45">
      <c r="A634" s="4">
        <f t="shared" si="9"/>
        <v>633</v>
      </c>
      <c r="B634" s="6" t="s">
        <v>7574</v>
      </c>
      <c r="C634" s="7" t="s">
        <v>3941</v>
      </c>
      <c r="D634" s="5" t="s">
        <v>7573</v>
      </c>
      <c r="E634" s="16">
        <v>2025</v>
      </c>
    </row>
    <row r="635" spans="1:5" x14ac:dyDescent="0.45">
      <c r="A635" s="4">
        <f t="shared" si="9"/>
        <v>634</v>
      </c>
      <c r="B635" s="6" t="s">
        <v>7608</v>
      </c>
      <c r="C635" s="7" t="s">
        <v>3941</v>
      </c>
      <c r="D635" s="5" t="s">
        <v>7607</v>
      </c>
      <c r="E635" s="16">
        <v>2025</v>
      </c>
    </row>
    <row r="636" spans="1:5" x14ac:dyDescent="0.45">
      <c r="A636" s="4">
        <f t="shared" si="9"/>
        <v>635</v>
      </c>
      <c r="B636" s="6" t="s">
        <v>7643</v>
      </c>
      <c r="C636" s="7" t="s">
        <v>3941</v>
      </c>
      <c r="D636" s="5" t="s">
        <v>7642</v>
      </c>
      <c r="E636" s="16">
        <v>2025</v>
      </c>
    </row>
    <row r="637" spans="1:5" x14ac:dyDescent="0.45">
      <c r="A637" s="4">
        <f t="shared" si="9"/>
        <v>636</v>
      </c>
      <c r="B637" s="6" t="s">
        <v>7682</v>
      </c>
      <c r="C637" s="7" t="s">
        <v>3941</v>
      </c>
      <c r="D637" s="5" t="s">
        <v>7681</v>
      </c>
      <c r="E637" s="16">
        <v>2025</v>
      </c>
    </row>
    <row r="638" spans="1:5" ht="28.5" x14ac:dyDescent="0.45">
      <c r="A638" s="4">
        <f t="shared" si="9"/>
        <v>637</v>
      </c>
      <c r="B638" s="6" t="s">
        <v>7717</v>
      </c>
      <c r="C638" s="7" t="s">
        <v>3941</v>
      </c>
      <c r="D638" s="5" t="s">
        <v>7716</v>
      </c>
      <c r="E638" s="16">
        <v>2025</v>
      </c>
    </row>
    <row r="639" spans="1:5" ht="28.5" x14ac:dyDescent="0.45">
      <c r="A639" s="4">
        <f t="shared" si="9"/>
        <v>638</v>
      </c>
      <c r="B639" s="6" t="s">
        <v>7765</v>
      </c>
      <c r="C639" s="7" t="s">
        <v>3941</v>
      </c>
      <c r="D639" s="5" t="s">
        <v>7764</v>
      </c>
      <c r="E639" s="16">
        <v>2025</v>
      </c>
    </row>
    <row r="640" spans="1:5" x14ac:dyDescent="0.45">
      <c r="A640" s="4">
        <f t="shared" si="9"/>
        <v>639</v>
      </c>
      <c r="B640" s="6" t="s">
        <v>7774</v>
      </c>
      <c r="C640" s="7" t="s">
        <v>3941</v>
      </c>
      <c r="D640" s="5" t="s">
        <v>7773</v>
      </c>
      <c r="E640" s="16">
        <v>2025</v>
      </c>
    </row>
    <row r="641" spans="1:5" x14ac:dyDescent="0.45">
      <c r="A641" s="4">
        <f t="shared" si="9"/>
        <v>640</v>
      </c>
      <c r="B641" s="6" t="s">
        <v>7798</v>
      </c>
      <c r="C641" s="7" t="s">
        <v>3941</v>
      </c>
      <c r="D641" s="5" t="s">
        <v>7205</v>
      </c>
      <c r="E641" s="16">
        <v>2025</v>
      </c>
    </row>
    <row r="642" spans="1:5" x14ac:dyDescent="0.45">
      <c r="A642" s="4">
        <f t="shared" si="9"/>
        <v>641</v>
      </c>
      <c r="B642" s="6" t="s">
        <v>8816</v>
      </c>
      <c r="C642" s="7" t="s">
        <v>3941</v>
      </c>
      <c r="D642" s="5" t="s">
        <v>7839</v>
      </c>
      <c r="E642" s="16">
        <v>2025</v>
      </c>
    </row>
    <row r="643" spans="1:5" x14ac:dyDescent="0.45">
      <c r="A643" s="4">
        <f t="shared" ref="A643:A706" si="10">IF(A642="No",1,A642+1)</f>
        <v>642</v>
      </c>
      <c r="B643" s="6" t="s">
        <v>7875</v>
      </c>
      <c r="C643" s="7" t="s">
        <v>3941</v>
      </c>
      <c r="D643" s="5" t="s">
        <v>7874</v>
      </c>
      <c r="E643" s="16">
        <v>2025</v>
      </c>
    </row>
    <row r="644" spans="1:5" ht="28.5" x14ac:dyDescent="0.45">
      <c r="A644" s="4">
        <f t="shared" si="10"/>
        <v>643</v>
      </c>
      <c r="B644" s="6" t="s">
        <v>7891</v>
      </c>
      <c r="C644" s="7" t="s">
        <v>3941</v>
      </c>
      <c r="D644" s="5" t="s">
        <v>7205</v>
      </c>
      <c r="E644" s="16">
        <v>2025</v>
      </c>
    </row>
    <row r="645" spans="1:5" x14ac:dyDescent="0.45">
      <c r="A645" s="4">
        <f t="shared" si="10"/>
        <v>644</v>
      </c>
      <c r="B645" s="6" t="s">
        <v>7952</v>
      </c>
      <c r="C645" s="7" t="s">
        <v>3941</v>
      </c>
      <c r="D645" s="5" t="s">
        <v>7951</v>
      </c>
      <c r="E645" s="16">
        <v>2025</v>
      </c>
    </row>
    <row r="646" spans="1:5" x14ac:dyDescent="0.45">
      <c r="A646" s="4">
        <f t="shared" si="10"/>
        <v>645</v>
      </c>
      <c r="B646" s="6" t="s">
        <v>7981</v>
      </c>
      <c r="C646" s="7" t="s">
        <v>3941</v>
      </c>
      <c r="D646" s="5" t="s">
        <v>7980</v>
      </c>
      <c r="E646" s="16">
        <v>2025</v>
      </c>
    </row>
    <row r="647" spans="1:5" x14ac:dyDescent="0.45">
      <c r="A647" s="4">
        <f t="shared" si="10"/>
        <v>646</v>
      </c>
      <c r="B647" s="6" t="s">
        <v>8035</v>
      </c>
      <c r="C647" s="7" t="s">
        <v>3941</v>
      </c>
      <c r="D647" s="5" t="s">
        <v>8034</v>
      </c>
      <c r="E647" s="16">
        <v>2025</v>
      </c>
    </row>
    <row r="648" spans="1:5" x14ac:dyDescent="0.45">
      <c r="A648" s="4">
        <f t="shared" si="10"/>
        <v>647</v>
      </c>
      <c r="B648" s="6" t="s">
        <v>8078</v>
      </c>
      <c r="C648" s="7" t="s">
        <v>3941</v>
      </c>
      <c r="D648" s="5" t="s">
        <v>8077</v>
      </c>
      <c r="E648" s="16">
        <v>2025</v>
      </c>
    </row>
    <row r="649" spans="1:5" x14ac:dyDescent="0.45">
      <c r="A649" s="4">
        <f t="shared" si="10"/>
        <v>648</v>
      </c>
      <c r="B649" s="6" t="s">
        <v>8113</v>
      </c>
      <c r="C649" s="7" t="s">
        <v>3941</v>
      </c>
      <c r="D649" s="5" t="s">
        <v>6900</v>
      </c>
      <c r="E649" s="16">
        <v>2025</v>
      </c>
    </row>
    <row r="650" spans="1:5" x14ac:dyDescent="0.45">
      <c r="A650" s="4">
        <f t="shared" si="10"/>
        <v>649</v>
      </c>
      <c r="B650" s="6" t="s">
        <v>8166</v>
      </c>
      <c r="C650" s="7" t="s">
        <v>3941</v>
      </c>
      <c r="D650" s="5" t="s">
        <v>8165</v>
      </c>
      <c r="E650" s="16">
        <v>2025</v>
      </c>
    </row>
    <row r="651" spans="1:5" x14ac:dyDescent="0.45">
      <c r="A651" s="4">
        <f t="shared" si="10"/>
        <v>650</v>
      </c>
      <c r="B651" s="6" t="s">
        <v>8200</v>
      </c>
      <c r="C651" s="7" t="s">
        <v>3941</v>
      </c>
      <c r="D651" s="5" t="s">
        <v>8199</v>
      </c>
      <c r="E651" s="16">
        <v>2025</v>
      </c>
    </row>
    <row r="652" spans="1:5" x14ac:dyDescent="0.45">
      <c r="A652" s="4">
        <f t="shared" si="10"/>
        <v>651</v>
      </c>
      <c r="B652" s="6" t="s">
        <v>8221</v>
      </c>
      <c r="C652" s="7" t="s">
        <v>3941</v>
      </c>
      <c r="D652" s="5" t="s">
        <v>8220</v>
      </c>
      <c r="E652" s="16">
        <v>2025</v>
      </c>
    </row>
    <row r="653" spans="1:5" x14ac:dyDescent="0.45">
      <c r="A653" s="4">
        <f t="shared" si="10"/>
        <v>652</v>
      </c>
      <c r="B653" s="6" t="s">
        <v>8246</v>
      </c>
      <c r="C653" s="7" t="s">
        <v>3941</v>
      </c>
      <c r="D653" s="5" t="s">
        <v>8245</v>
      </c>
      <c r="E653" s="16">
        <v>2026</v>
      </c>
    </row>
    <row r="654" spans="1:5" x14ac:dyDescent="0.45">
      <c r="A654" s="4">
        <f t="shared" si="10"/>
        <v>653</v>
      </c>
      <c r="B654" s="6" t="s">
        <v>8270</v>
      </c>
      <c r="C654" s="7" t="s">
        <v>3941</v>
      </c>
      <c r="D654" s="5" t="s">
        <v>8269</v>
      </c>
      <c r="E654" s="16">
        <v>2026</v>
      </c>
    </row>
    <row r="655" spans="1:5" x14ac:dyDescent="0.45">
      <c r="A655" s="4">
        <f t="shared" si="10"/>
        <v>654</v>
      </c>
      <c r="B655" s="6" t="s">
        <v>8302</v>
      </c>
      <c r="C655" s="7" t="s">
        <v>3941</v>
      </c>
      <c r="D655" s="5" t="s">
        <v>8303</v>
      </c>
      <c r="E655" s="16">
        <v>2026</v>
      </c>
    </row>
    <row r="656" spans="1:5" x14ac:dyDescent="0.45">
      <c r="A656" s="4">
        <f t="shared" si="10"/>
        <v>655</v>
      </c>
      <c r="B656" s="6" t="s">
        <v>8332</v>
      </c>
      <c r="C656" s="7" t="s">
        <v>3941</v>
      </c>
      <c r="D656" s="5" t="s">
        <v>8331</v>
      </c>
      <c r="E656" s="16">
        <v>2026</v>
      </c>
    </row>
    <row r="657" spans="1:5" x14ac:dyDescent="0.45">
      <c r="A657" s="4">
        <f t="shared" si="10"/>
        <v>656</v>
      </c>
      <c r="B657" s="6" t="s">
        <v>8369</v>
      </c>
      <c r="C657" s="7" t="s">
        <v>3941</v>
      </c>
      <c r="D657" s="5" t="s">
        <v>8368</v>
      </c>
      <c r="E657" s="16">
        <v>2026</v>
      </c>
    </row>
    <row r="658" spans="1:5" x14ac:dyDescent="0.45">
      <c r="A658" s="4">
        <f t="shared" si="10"/>
        <v>657</v>
      </c>
      <c r="B658" s="6" t="s">
        <v>8424</v>
      </c>
      <c r="C658" s="7" t="s">
        <v>3941</v>
      </c>
      <c r="D658" s="5" t="s">
        <v>1507</v>
      </c>
      <c r="E658" s="16">
        <v>2026</v>
      </c>
    </row>
    <row r="659" spans="1:5" x14ac:dyDescent="0.45">
      <c r="A659" s="4">
        <f t="shared" si="10"/>
        <v>658</v>
      </c>
      <c r="B659" s="6" t="s">
        <v>8459</v>
      </c>
      <c r="C659" s="7" t="s">
        <v>3941</v>
      </c>
      <c r="D659" s="5" t="s">
        <v>8458</v>
      </c>
      <c r="E659" s="16">
        <v>2026</v>
      </c>
    </row>
    <row r="660" spans="1:5" x14ac:dyDescent="0.45">
      <c r="A660" s="4">
        <f t="shared" si="10"/>
        <v>659</v>
      </c>
      <c r="B660" s="6" t="s">
        <v>8522</v>
      </c>
      <c r="C660" s="7" t="s">
        <v>3941</v>
      </c>
      <c r="D660" s="5" t="s">
        <v>8521</v>
      </c>
      <c r="E660" s="16">
        <v>2026</v>
      </c>
    </row>
    <row r="661" spans="1:5" x14ac:dyDescent="0.45">
      <c r="A661" s="4">
        <f t="shared" si="10"/>
        <v>660</v>
      </c>
      <c r="B661" s="6" t="s">
        <v>8569</v>
      </c>
      <c r="C661" s="7" t="s">
        <v>3941</v>
      </c>
      <c r="D661" s="5" t="s">
        <v>8075</v>
      </c>
      <c r="E661" s="16">
        <v>2026</v>
      </c>
    </row>
    <row r="662" spans="1:5" x14ac:dyDescent="0.45">
      <c r="A662" s="4">
        <f t="shared" si="10"/>
        <v>661</v>
      </c>
      <c r="B662" s="6" t="s">
        <v>8618</v>
      </c>
      <c r="C662" s="7" t="s">
        <v>3941</v>
      </c>
      <c r="D662" s="5" t="s">
        <v>8617</v>
      </c>
      <c r="E662" s="16">
        <v>2026</v>
      </c>
    </row>
    <row r="663" spans="1:5" x14ac:dyDescent="0.45">
      <c r="A663" s="4">
        <f t="shared" si="10"/>
        <v>662</v>
      </c>
      <c r="B663" s="6" t="s">
        <v>8624</v>
      </c>
      <c r="C663" s="7" t="s">
        <v>3941</v>
      </c>
      <c r="D663" s="5" t="s">
        <v>8623</v>
      </c>
      <c r="E663" s="16">
        <v>2026</v>
      </c>
    </row>
    <row r="664" spans="1:5" x14ac:dyDescent="0.45">
      <c r="A664" s="4">
        <f t="shared" si="10"/>
        <v>663</v>
      </c>
      <c r="B664" s="6" t="s">
        <v>6686</v>
      </c>
      <c r="C664" s="7" t="s">
        <v>3941</v>
      </c>
      <c r="D664" s="5" t="s">
        <v>6687</v>
      </c>
      <c r="E664" s="16">
        <v>2025</v>
      </c>
    </row>
    <row r="665" spans="1:5" x14ac:dyDescent="0.45">
      <c r="A665" s="4">
        <f t="shared" si="10"/>
        <v>664</v>
      </c>
      <c r="B665" s="6" t="s">
        <v>6688</v>
      </c>
      <c r="C665" s="7" t="s">
        <v>3941</v>
      </c>
      <c r="D665" s="5" t="s">
        <v>8817</v>
      </c>
      <c r="E665" s="16">
        <v>2025</v>
      </c>
    </row>
    <row r="666" spans="1:5" x14ac:dyDescent="0.45">
      <c r="A666" s="4">
        <f t="shared" si="10"/>
        <v>665</v>
      </c>
      <c r="B666" s="6" t="s">
        <v>6823</v>
      </c>
      <c r="C666" s="7" t="s">
        <v>3941</v>
      </c>
      <c r="D666" s="5" t="s">
        <v>6824</v>
      </c>
      <c r="E666" s="16">
        <v>2025</v>
      </c>
    </row>
    <row r="667" spans="1:5" x14ac:dyDescent="0.45">
      <c r="A667" s="4">
        <f t="shared" si="10"/>
        <v>666</v>
      </c>
      <c r="B667" s="6" t="s">
        <v>6846</v>
      </c>
      <c r="C667" s="7" t="s">
        <v>3941</v>
      </c>
      <c r="D667" s="5" t="s">
        <v>8818</v>
      </c>
      <c r="E667" s="16">
        <v>2025</v>
      </c>
    </row>
    <row r="668" spans="1:5" x14ac:dyDescent="0.45">
      <c r="A668" s="4">
        <f t="shared" si="10"/>
        <v>667</v>
      </c>
      <c r="B668" s="6" t="s">
        <v>6879</v>
      </c>
      <c r="C668" s="7" t="s">
        <v>3941</v>
      </c>
      <c r="D668" s="5" t="s">
        <v>8819</v>
      </c>
      <c r="E668" s="16">
        <v>2025</v>
      </c>
    </row>
    <row r="669" spans="1:5" x14ac:dyDescent="0.45">
      <c r="A669" s="4">
        <f t="shared" si="10"/>
        <v>668</v>
      </c>
      <c r="B669" s="6" t="s">
        <v>6908</v>
      </c>
      <c r="C669" s="7" t="s">
        <v>3941</v>
      </c>
      <c r="D669" s="5" t="s">
        <v>8820</v>
      </c>
      <c r="E669" s="16">
        <v>2025</v>
      </c>
    </row>
    <row r="670" spans="1:5" x14ac:dyDescent="0.45">
      <c r="A670" s="4">
        <f t="shared" si="10"/>
        <v>669</v>
      </c>
      <c r="B670" s="6" t="s">
        <v>6952</v>
      </c>
      <c r="C670" s="7" t="s">
        <v>3941</v>
      </c>
      <c r="D670" s="5" t="s">
        <v>8821</v>
      </c>
      <c r="E670" s="16">
        <v>2025</v>
      </c>
    </row>
    <row r="671" spans="1:5" x14ac:dyDescent="0.45">
      <c r="A671" s="4">
        <f t="shared" si="10"/>
        <v>670</v>
      </c>
      <c r="B671" s="6" t="s">
        <v>6996</v>
      </c>
      <c r="C671" s="7" t="s">
        <v>3941</v>
      </c>
      <c r="D671" s="5" t="s">
        <v>8822</v>
      </c>
      <c r="E671" s="16">
        <v>2025</v>
      </c>
    </row>
    <row r="672" spans="1:5" x14ac:dyDescent="0.45">
      <c r="A672" s="4">
        <f t="shared" si="10"/>
        <v>671</v>
      </c>
      <c r="B672" s="6" t="s">
        <v>7074</v>
      </c>
      <c r="C672" s="7" t="s">
        <v>3941</v>
      </c>
      <c r="D672" s="5" t="s">
        <v>8823</v>
      </c>
      <c r="E672" s="16">
        <v>2025</v>
      </c>
    </row>
    <row r="673" spans="1:5" x14ac:dyDescent="0.45">
      <c r="A673" s="4">
        <f t="shared" si="10"/>
        <v>672</v>
      </c>
      <c r="B673" s="6" t="s">
        <v>7094</v>
      </c>
      <c r="C673" s="7" t="s">
        <v>3941</v>
      </c>
      <c r="D673" s="5" t="s">
        <v>7095</v>
      </c>
      <c r="E673" s="16">
        <v>2025</v>
      </c>
    </row>
    <row r="674" spans="1:5" ht="28.5" x14ac:dyDescent="0.45">
      <c r="A674" s="4">
        <f t="shared" si="10"/>
        <v>673</v>
      </c>
      <c r="B674" s="6" t="s">
        <v>7119</v>
      </c>
      <c r="C674" s="7" t="s">
        <v>3941</v>
      </c>
      <c r="D674" s="5" t="s">
        <v>8824</v>
      </c>
      <c r="E674" s="16">
        <v>2025</v>
      </c>
    </row>
    <row r="675" spans="1:5" x14ac:dyDescent="0.45">
      <c r="A675" s="4">
        <f t="shared" si="10"/>
        <v>674</v>
      </c>
      <c r="B675" s="6" t="s">
        <v>7856</v>
      </c>
      <c r="C675" s="7" t="s">
        <v>3941</v>
      </c>
      <c r="D675" s="5" t="s">
        <v>8825</v>
      </c>
      <c r="E675" s="16">
        <v>2025</v>
      </c>
    </row>
    <row r="676" spans="1:5" x14ac:dyDescent="0.45">
      <c r="A676" s="4">
        <f t="shared" si="10"/>
        <v>675</v>
      </c>
      <c r="B676" s="6" t="s">
        <v>7885</v>
      </c>
      <c r="C676" s="7" t="s">
        <v>3941</v>
      </c>
      <c r="D676" s="5" t="s">
        <v>3342</v>
      </c>
      <c r="E676" s="16">
        <v>2025</v>
      </c>
    </row>
    <row r="677" spans="1:5" x14ac:dyDescent="0.45">
      <c r="A677" s="4">
        <f t="shared" si="10"/>
        <v>676</v>
      </c>
      <c r="B677" s="6" t="s">
        <v>8826</v>
      </c>
      <c r="C677" s="7" t="s">
        <v>3941</v>
      </c>
      <c r="D677" s="5" t="s">
        <v>8827</v>
      </c>
      <c r="E677" s="16">
        <v>2025</v>
      </c>
    </row>
    <row r="678" spans="1:5" ht="57" x14ac:dyDescent="0.45">
      <c r="A678" s="4">
        <f t="shared" si="10"/>
        <v>677</v>
      </c>
      <c r="B678" s="6" t="s">
        <v>8828</v>
      </c>
      <c r="C678" s="7" t="s">
        <v>3941</v>
      </c>
      <c r="D678" s="5" t="s">
        <v>8829</v>
      </c>
      <c r="E678" s="16">
        <v>2025</v>
      </c>
    </row>
    <row r="679" spans="1:5" x14ac:dyDescent="0.45">
      <c r="A679" s="4">
        <f t="shared" si="10"/>
        <v>678</v>
      </c>
      <c r="B679" s="6" t="s">
        <v>7989</v>
      </c>
      <c r="C679" s="7" t="s">
        <v>3941</v>
      </c>
      <c r="D679" s="5" t="s">
        <v>8829</v>
      </c>
      <c r="E679" s="16">
        <v>2025</v>
      </c>
    </row>
    <row r="680" spans="1:5" ht="28.5" x14ac:dyDescent="0.45">
      <c r="A680" s="4">
        <f t="shared" si="10"/>
        <v>679</v>
      </c>
      <c r="B680" s="6" t="s">
        <v>7990</v>
      </c>
      <c r="C680" s="7" t="s">
        <v>3941</v>
      </c>
      <c r="D680" s="5" t="s">
        <v>8830</v>
      </c>
      <c r="E680" s="16">
        <v>2025</v>
      </c>
    </row>
    <row r="681" spans="1:5" ht="42.75" x14ac:dyDescent="0.45">
      <c r="A681" s="4">
        <f t="shared" si="10"/>
        <v>680</v>
      </c>
      <c r="B681" s="6" t="s">
        <v>7918</v>
      </c>
      <c r="C681" s="7" t="s">
        <v>3941</v>
      </c>
      <c r="D681" s="5" t="s">
        <v>7917</v>
      </c>
      <c r="E681" s="16">
        <v>2025</v>
      </c>
    </row>
    <row r="682" spans="1:5" x14ac:dyDescent="0.45">
      <c r="A682" s="4">
        <f t="shared" si="10"/>
        <v>681</v>
      </c>
      <c r="B682" s="6" t="s">
        <v>8156</v>
      </c>
      <c r="C682" s="7" t="s">
        <v>3941</v>
      </c>
      <c r="D682" s="5" t="s">
        <v>8155</v>
      </c>
      <c r="E682" s="16">
        <v>2025</v>
      </c>
    </row>
    <row r="683" spans="1:5" ht="28.5" x14ac:dyDescent="0.45">
      <c r="A683" s="4">
        <f t="shared" si="10"/>
        <v>682</v>
      </c>
      <c r="B683" s="6" t="s">
        <v>8180</v>
      </c>
      <c r="C683" s="7" t="s">
        <v>3941</v>
      </c>
      <c r="D683" s="5" t="s">
        <v>8179</v>
      </c>
      <c r="E683" s="16">
        <v>2025</v>
      </c>
    </row>
    <row r="684" spans="1:5" x14ac:dyDescent="0.45">
      <c r="A684" s="4">
        <f t="shared" si="10"/>
        <v>683</v>
      </c>
      <c r="B684" s="6" t="s">
        <v>8214</v>
      </c>
      <c r="C684" s="7" t="s">
        <v>3941</v>
      </c>
      <c r="D684" s="5" t="s">
        <v>8831</v>
      </c>
      <c r="E684" s="16">
        <v>2025</v>
      </c>
    </row>
    <row r="685" spans="1:5" x14ac:dyDescent="0.45">
      <c r="A685" s="4">
        <f t="shared" si="10"/>
        <v>684</v>
      </c>
      <c r="B685" s="6" t="s">
        <v>8224</v>
      </c>
      <c r="C685" s="7" t="s">
        <v>3941</v>
      </c>
      <c r="D685" s="5" t="s">
        <v>6959</v>
      </c>
      <c r="E685" s="16">
        <v>2025</v>
      </c>
    </row>
    <row r="686" spans="1:5" x14ac:dyDescent="0.45">
      <c r="A686" s="4">
        <f t="shared" si="10"/>
        <v>685</v>
      </c>
      <c r="B686" s="6" t="s">
        <v>8227</v>
      </c>
      <c r="C686" s="7" t="s">
        <v>3941</v>
      </c>
      <c r="D686" s="5" t="s">
        <v>8832</v>
      </c>
      <c r="E686" s="16">
        <v>2025</v>
      </c>
    </row>
    <row r="687" spans="1:5" x14ac:dyDescent="0.45">
      <c r="A687" s="4">
        <f t="shared" si="10"/>
        <v>686</v>
      </c>
      <c r="B687" s="6" t="s">
        <v>8226</v>
      </c>
      <c r="C687" s="7" t="s">
        <v>3941</v>
      </c>
      <c r="D687" s="5" t="s">
        <v>8225</v>
      </c>
      <c r="E687" s="16">
        <v>2025</v>
      </c>
    </row>
    <row r="688" spans="1:5" x14ac:dyDescent="0.45">
      <c r="A688" s="4">
        <f t="shared" si="10"/>
        <v>687</v>
      </c>
      <c r="B688" s="6" t="s">
        <v>8365</v>
      </c>
      <c r="C688" s="7" t="s">
        <v>3941</v>
      </c>
      <c r="D688" s="5" t="s">
        <v>8833</v>
      </c>
      <c r="E688" s="16">
        <v>2026</v>
      </c>
    </row>
    <row r="689" spans="1:5" x14ac:dyDescent="0.45">
      <c r="A689" s="4">
        <f t="shared" si="10"/>
        <v>688</v>
      </c>
      <c r="B689" s="6" t="s">
        <v>8414</v>
      </c>
      <c r="C689" s="7" t="s">
        <v>3941</v>
      </c>
      <c r="D689" s="5" t="s">
        <v>8834</v>
      </c>
      <c r="E689" s="16">
        <v>2026</v>
      </c>
    </row>
    <row r="690" spans="1:5" x14ac:dyDescent="0.45">
      <c r="A690" s="4">
        <f t="shared" si="10"/>
        <v>689</v>
      </c>
      <c r="B690" s="6" t="s">
        <v>8471</v>
      </c>
      <c r="C690" s="7" t="s">
        <v>3941</v>
      </c>
      <c r="D690" s="5" t="s">
        <v>8835</v>
      </c>
      <c r="E690" s="16">
        <v>2026</v>
      </c>
    </row>
    <row r="691" spans="1:5" x14ac:dyDescent="0.45">
      <c r="A691" s="4">
        <f t="shared" si="10"/>
        <v>690</v>
      </c>
      <c r="B691" s="6" t="s">
        <v>8498</v>
      </c>
      <c r="C691" s="7" t="s">
        <v>3941</v>
      </c>
      <c r="D691" s="5" t="s">
        <v>8836</v>
      </c>
      <c r="E691" s="16">
        <v>2026</v>
      </c>
    </row>
    <row r="692" spans="1:5" ht="28.5" x14ac:dyDescent="0.45">
      <c r="A692" s="4">
        <f t="shared" si="10"/>
        <v>691</v>
      </c>
      <c r="B692" s="6" t="s">
        <v>8540</v>
      </c>
      <c r="C692" s="7" t="s">
        <v>3941</v>
      </c>
      <c r="D692" s="5" t="s">
        <v>8837</v>
      </c>
      <c r="E692" s="16">
        <v>2026</v>
      </c>
    </row>
    <row r="693" spans="1:5" ht="28.5" x14ac:dyDescent="0.45">
      <c r="A693" s="4">
        <f t="shared" si="10"/>
        <v>692</v>
      </c>
      <c r="B693" s="6" t="s">
        <v>8547</v>
      </c>
      <c r="C693" s="7" t="s">
        <v>3941</v>
      </c>
      <c r="D693" s="5" t="s">
        <v>8838</v>
      </c>
      <c r="E693" s="16">
        <v>2026</v>
      </c>
    </row>
    <row r="694" spans="1:5" x14ac:dyDescent="0.45">
      <c r="A694" s="4">
        <f t="shared" si="10"/>
        <v>693</v>
      </c>
      <c r="B694" s="6" t="s">
        <v>8611</v>
      </c>
      <c r="C694" s="7" t="s">
        <v>3941</v>
      </c>
      <c r="D694" s="5" t="s">
        <v>8610</v>
      </c>
      <c r="E694" s="16">
        <v>2026</v>
      </c>
    </row>
    <row r="695" spans="1:5" x14ac:dyDescent="0.45">
      <c r="A695" s="4">
        <f t="shared" si="10"/>
        <v>694</v>
      </c>
      <c r="B695" s="6" t="s">
        <v>8400</v>
      </c>
      <c r="C695" s="7" t="s">
        <v>3941</v>
      </c>
      <c r="D695" s="5" t="s">
        <v>8399</v>
      </c>
      <c r="E695" s="16">
        <v>2026</v>
      </c>
    </row>
    <row r="696" spans="1:5" x14ac:dyDescent="0.45">
      <c r="A696" s="4">
        <f t="shared" si="10"/>
        <v>695</v>
      </c>
      <c r="B696" s="6" t="s">
        <v>8412</v>
      </c>
      <c r="C696" s="7" t="s">
        <v>3941</v>
      </c>
      <c r="D696" s="5" t="s">
        <v>7670</v>
      </c>
      <c r="E696" s="16">
        <v>2026</v>
      </c>
    </row>
    <row r="697" spans="1:5" x14ac:dyDescent="0.45">
      <c r="A697" s="4">
        <f t="shared" si="10"/>
        <v>696</v>
      </c>
      <c r="B697" s="6" t="s">
        <v>8428</v>
      </c>
      <c r="C697" s="7" t="s">
        <v>3941</v>
      </c>
      <c r="D697" s="5" t="s">
        <v>8305</v>
      </c>
      <c r="E697" s="16">
        <v>2026</v>
      </c>
    </row>
    <row r="698" spans="1:5" x14ac:dyDescent="0.45">
      <c r="A698" s="4">
        <f t="shared" si="10"/>
        <v>697</v>
      </c>
      <c r="B698" s="6" t="s">
        <v>8449</v>
      </c>
      <c r="C698" s="7" t="s">
        <v>3941</v>
      </c>
      <c r="D698" s="5" t="s">
        <v>8448</v>
      </c>
      <c r="E698" s="16">
        <v>2026</v>
      </c>
    </row>
    <row r="699" spans="1:5" x14ac:dyDescent="0.45">
      <c r="A699" s="4">
        <f t="shared" si="10"/>
        <v>698</v>
      </c>
      <c r="B699" s="6" t="s">
        <v>8461</v>
      </c>
      <c r="C699" s="7" t="s">
        <v>3941</v>
      </c>
      <c r="D699" s="5" t="s">
        <v>8460</v>
      </c>
      <c r="E699" s="16">
        <v>2026</v>
      </c>
    </row>
    <row r="700" spans="1:5" ht="28.5" x14ac:dyDescent="0.45">
      <c r="A700" s="4">
        <f t="shared" si="10"/>
        <v>699</v>
      </c>
      <c r="B700" s="6" t="s">
        <v>8492</v>
      </c>
      <c r="C700" s="7" t="s">
        <v>3941</v>
      </c>
      <c r="D700" s="5" t="s">
        <v>8491</v>
      </c>
      <c r="E700" s="16">
        <v>2026</v>
      </c>
    </row>
    <row r="701" spans="1:5" x14ac:dyDescent="0.45">
      <c r="A701" s="4">
        <f t="shared" si="10"/>
        <v>700</v>
      </c>
      <c r="B701" s="6" t="s">
        <v>8519</v>
      </c>
      <c r="C701" s="7" t="s">
        <v>3941</v>
      </c>
      <c r="D701" s="5" t="s">
        <v>8520</v>
      </c>
      <c r="E701" s="16">
        <v>2026</v>
      </c>
    </row>
    <row r="702" spans="1:5" ht="42.75" x14ac:dyDescent="0.45">
      <c r="A702" s="4">
        <f t="shared" si="10"/>
        <v>701</v>
      </c>
      <c r="B702" s="6" t="s">
        <v>8536</v>
      </c>
      <c r="C702" s="7" t="s">
        <v>3941</v>
      </c>
      <c r="D702" s="5" t="s">
        <v>8535</v>
      </c>
      <c r="E702" s="16">
        <v>2026</v>
      </c>
    </row>
    <row r="703" spans="1:5" ht="28.5" x14ac:dyDescent="0.45">
      <c r="A703" s="4">
        <f t="shared" si="10"/>
        <v>702</v>
      </c>
      <c r="B703" s="6" t="s">
        <v>8586</v>
      </c>
      <c r="C703" s="7" t="s">
        <v>3941</v>
      </c>
      <c r="D703" s="5" t="s">
        <v>8585</v>
      </c>
      <c r="E703" s="16">
        <v>2026</v>
      </c>
    </row>
    <row r="704" spans="1:5" x14ac:dyDescent="0.45">
      <c r="A704" s="4">
        <f t="shared" si="10"/>
        <v>703</v>
      </c>
      <c r="B704" s="6" t="s">
        <v>8598</v>
      </c>
      <c r="C704" s="7" t="s">
        <v>3941</v>
      </c>
      <c r="D704" s="5" t="s">
        <v>8597</v>
      </c>
      <c r="E704" s="16">
        <v>2026</v>
      </c>
    </row>
    <row r="705" spans="1:5" x14ac:dyDescent="0.45">
      <c r="A705" s="4">
        <f t="shared" si="10"/>
        <v>704</v>
      </c>
      <c r="B705" s="6" t="s">
        <v>8606</v>
      </c>
      <c r="C705" s="7" t="s">
        <v>3941</v>
      </c>
      <c r="D705" s="5" t="s">
        <v>8605</v>
      </c>
      <c r="E705" s="16">
        <v>2026</v>
      </c>
    </row>
    <row r="706" spans="1:5" x14ac:dyDescent="0.45">
      <c r="A706" s="4">
        <f t="shared" si="10"/>
        <v>705</v>
      </c>
      <c r="B706" s="6" t="s">
        <v>6763</v>
      </c>
      <c r="C706" s="7" t="s">
        <v>3941</v>
      </c>
      <c r="D706" s="5" t="s">
        <v>1904</v>
      </c>
      <c r="E706" s="16">
        <v>2025</v>
      </c>
    </row>
    <row r="707" spans="1:5" x14ac:dyDescent="0.45">
      <c r="A707" s="4">
        <f t="shared" ref="A707:A770" si="11">IF(A706="No",1,A706+1)</f>
        <v>706</v>
      </c>
      <c r="B707" s="6" t="s">
        <v>6745</v>
      </c>
      <c r="C707" s="7" t="s">
        <v>3941</v>
      </c>
      <c r="D707" s="5" t="s">
        <v>6746</v>
      </c>
      <c r="E707" s="16">
        <v>2025</v>
      </c>
    </row>
    <row r="708" spans="1:5" x14ac:dyDescent="0.45">
      <c r="A708" s="4">
        <f t="shared" si="11"/>
        <v>707</v>
      </c>
      <c r="B708" s="6" t="s">
        <v>6822</v>
      </c>
      <c r="C708" s="7" t="s">
        <v>3941</v>
      </c>
      <c r="D708" s="5" t="s">
        <v>8839</v>
      </c>
      <c r="E708" s="16">
        <v>2025</v>
      </c>
    </row>
    <row r="709" spans="1:5" x14ac:dyDescent="0.45">
      <c r="A709" s="4">
        <f t="shared" si="11"/>
        <v>708</v>
      </c>
      <c r="B709" s="6" t="s">
        <v>6932</v>
      </c>
      <c r="C709" s="7" t="s">
        <v>3941</v>
      </c>
      <c r="D709" s="5" t="s">
        <v>6933</v>
      </c>
      <c r="E709" s="16">
        <v>2025</v>
      </c>
    </row>
    <row r="710" spans="1:5" ht="57" x14ac:dyDescent="0.45">
      <c r="A710" s="4">
        <f t="shared" si="11"/>
        <v>709</v>
      </c>
      <c r="B710" s="6" t="s">
        <v>6866</v>
      </c>
      <c r="C710" s="7" t="s">
        <v>3941</v>
      </c>
      <c r="D710" s="5" t="s">
        <v>8840</v>
      </c>
      <c r="E710" s="16">
        <v>2025</v>
      </c>
    </row>
    <row r="711" spans="1:5" x14ac:dyDescent="0.45">
      <c r="A711" s="4">
        <f t="shared" si="11"/>
        <v>710</v>
      </c>
      <c r="B711" s="6" t="s">
        <v>6948</v>
      </c>
      <c r="C711" s="7" t="s">
        <v>3941</v>
      </c>
      <c r="D711" s="5" t="s">
        <v>8841</v>
      </c>
      <c r="E711" s="16">
        <v>2025</v>
      </c>
    </row>
    <row r="712" spans="1:5" x14ac:dyDescent="0.45">
      <c r="A712" s="4">
        <f t="shared" si="11"/>
        <v>711</v>
      </c>
      <c r="B712" s="6" t="s">
        <v>6895</v>
      </c>
      <c r="C712" s="7" t="s">
        <v>3941</v>
      </c>
      <c r="D712" s="5" t="s">
        <v>8842</v>
      </c>
      <c r="E712" s="16">
        <v>2025</v>
      </c>
    </row>
    <row r="713" spans="1:5" x14ac:dyDescent="0.45">
      <c r="A713" s="4">
        <f t="shared" si="11"/>
        <v>712</v>
      </c>
      <c r="B713" s="6" t="s">
        <v>6997</v>
      </c>
      <c r="C713" s="7" t="s">
        <v>3941</v>
      </c>
      <c r="D713" s="5" t="s">
        <v>8843</v>
      </c>
      <c r="E713" s="16">
        <v>2025</v>
      </c>
    </row>
    <row r="714" spans="1:5" x14ac:dyDescent="0.45">
      <c r="A714" s="4">
        <f t="shared" si="11"/>
        <v>713</v>
      </c>
      <c r="B714" s="6" t="s">
        <v>7021</v>
      </c>
      <c r="C714" s="7" t="s">
        <v>3941</v>
      </c>
      <c r="D714" s="5" t="s">
        <v>8844</v>
      </c>
      <c r="E714" s="16">
        <v>2025</v>
      </c>
    </row>
    <row r="715" spans="1:5" x14ac:dyDescent="0.45">
      <c r="A715" s="4">
        <f t="shared" si="11"/>
        <v>714</v>
      </c>
      <c r="B715" s="6" t="s">
        <v>7077</v>
      </c>
      <c r="C715" s="7" t="s">
        <v>3941</v>
      </c>
      <c r="D715" s="5" t="s">
        <v>8845</v>
      </c>
      <c r="E715" s="16">
        <v>2025</v>
      </c>
    </row>
    <row r="716" spans="1:5" x14ac:dyDescent="0.45">
      <c r="A716" s="4">
        <f t="shared" si="11"/>
        <v>715</v>
      </c>
      <c r="B716" s="6" t="s">
        <v>7101</v>
      </c>
      <c r="C716" s="7" t="s">
        <v>3941</v>
      </c>
      <c r="D716" s="5" t="s">
        <v>8846</v>
      </c>
      <c r="E716" s="16">
        <v>2025</v>
      </c>
    </row>
    <row r="717" spans="1:5" x14ac:dyDescent="0.45">
      <c r="A717" s="4">
        <f t="shared" si="11"/>
        <v>716</v>
      </c>
      <c r="B717" s="6" t="s">
        <v>7155</v>
      </c>
      <c r="C717" s="7" t="s">
        <v>3941</v>
      </c>
      <c r="D717" s="5" t="s">
        <v>8847</v>
      </c>
      <c r="E717" s="16">
        <v>2025</v>
      </c>
    </row>
    <row r="718" spans="1:5" x14ac:dyDescent="0.45">
      <c r="A718" s="4">
        <f t="shared" si="11"/>
        <v>717</v>
      </c>
      <c r="B718" s="6" t="s">
        <v>7199</v>
      </c>
      <c r="C718" s="7" t="s">
        <v>3941</v>
      </c>
      <c r="D718" s="5" t="s">
        <v>8848</v>
      </c>
      <c r="E718" s="16">
        <v>2025</v>
      </c>
    </row>
    <row r="719" spans="1:5" x14ac:dyDescent="0.45">
      <c r="A719" s="4">
        <f t="shared" si="11"/>
        <v>718</v>
      </c>
      <c r="B719" s="6" t="s">
        <v>7274</v>
      </c>
      <c r="C719" s="7" t="s">
        <v>3941</v>
      </c>
      <c r="D719" s="5" t="s">
        <v>8849</v>
      </c>
      <c r="E719" s="16">
        <v>2025</v>
      </c>
    </row>
    <row r="720" spans="1:5" x14ac:dyDescent="0.45">
      <c r="A720" s="4">
        <f t="shared" si="11"/>
        <v>719</v>
      </c>
      <c r="B720" s="6" t="s">
        <v>7240</v>
      </c>
      <c r="C720" s="7" t="s">
        <v>3941</v>
      </c>
      <c r="D720" s="5" t="s">
        <v>7241</v>
      </c>
      <c r="E720" s="16">
        <v>2025</v>
      </c>
    </row>
    <row r="721" spans="1:5" x14ac:dyDescent="0.45">
      <c r="A721" s="4">
        <f t="shared" si="11"/>
        <v>720</v>
      </c>
      <c r="B721" s="6" t="s">
        <v>7307</v>
      </c>
      <c r="C721" s="7" t="s">
        <v>3941</v>
      </c>
      <c r="D721" s="5" t="s">
        <v>8850</v>
      </c>
      <c r="E721" s="16">
        <v>2025</v>
      </c>
    </row>
    <row r="722" spans="1:5" ht="28.5" x14ac:dyDescent="0.45">
      <c r="A722" s="4">
        <f t="shared" si="11"/>
        <v>721</v>
      </c>
      <c r="B722" s="6" t="s">
        <v>7363</v>
      </c>
      <c r="C722" s="7" t="s">
        <v>3941</v>
      </c>
      <c r="D722" s="5" t="s">
        <v>8851</v>
      </c>
      <c r="E722" s="16">
        <v>2025</v>
      </c>
    </row>
    <row r="723" spans="1:5" x14ac:dyDescent="0.45">
      <c r="A723" s="4">
        <f t="shared" si="11"/>
        <v>722</v>
      </c>
      <c r="B723" s="6" t="s">
        <v>7394</v>
      </c>
      <c r="C723" s="7" t="s">
        <v>3941</v>
      </c>
      <c r="D723" s="5" t="s">
        <v>7395</v>
      </c>
      <c r="E723" s="16">
        <v>2025</v>
      </c>
    </row>
    <row r="724" spans="1:5" x14ac:dyDescent="0.45">
      <c r="A724" s="4">
        <f t="shared" si="11"/>
        <v>723</v>
      </c>
      <c r="B724" s="6" t="s">
        <v>7475</v>
      </c>
      <c r="C724" s="7" t="s">
        <v>3941</v>
      </c>
      <c r="D724" s="5" t="s">
        <v>7476</v>
      </c>
      <c r="E724" s="16">
        <v>2025</v>
      </c>
    </row>
    <row r="725" spans="1:5" x14ac:dyDescent="0.45">
      <c r="A725" s="4">
        <f t="shared" si="11"/>
        <v>724</v>
      </c>
      <c r="B725" s="6" t="s">
        <v>7495</v>
      </c>
      <c r="C725" s="7" t="s">
        <v>3941</v>
      </c>
      <c r="D725" s="5" t="s">
        <v>7494</v>
      </c>
      <c r="E725" s="16">
        <v>2025</v>
      </c>
    </row>
    <row r="726" spans="1:5" x14ac:dyDescent="0.45">
      <c r="A726" s="4">
        <f t="shared" si="11"/>
        <v>725</v>
      </c>
      <c r="B726" s="6" t="s">
        <v>8852</v>
      </c>
      <c r="C726" s="7" t="s">
        <v>3941</v>
      </c>
      <c r="D726" s="5" t="s">
        <v>7513</v>
      </c>
      <c r="E726" s="16">
        <v>2025</v>
      </c>
    </row>
    <row r="727" spans="1:5" x14ac:dyDescent="0.45">
      <c r="A727" s="4">
        <f t="shared" si="11"/>
        <v>726</v>
      </c>
      <c r="B727" s="6" t="s">
        <v>7552</v>
      </c>
      <c r="C727" s="7" t="s">
        <v>3941</v>
      </c>
      <c r="D727" s="5" t="s">
        <v>8853</v>
      </c>
      <c r="E727" s="16">
        <v>2025</v>
      </c>
    </row>
    <row r="728" spans="1:5" x14ac:dyDescent="0.45">
      <c r="A728" s="4">
        <f t="shared" si="11"/>
        <v>727</v>
      </c>
      <c r="B728" s="6" t="s">
        <v>7599</v>
      </c>
      <c r="C728" s="7" t="s">
        <v>3941</v>
      </c>
      <c r="D728" s="5" t="s">
        <v>7598</v>
      </c>
      <c r="E728" s="16">
        <v>2025</v>
      </c>
    </row>
    <row r="729" spans="1:5" x14ac:dyDescent="0.45">
      <c r="A729" s="4">
        <f t="shared" si="11"/>
        <v>728</v>
      </c>
      <c r="B729" s="6" t="s">
        <v>7665</v>
      </c>
      <c r="C729" s="7" t="s">
        <v>3941</v>
      </c>
      <c r="D729" s="5" t="s">
        <v>7664</v>
      </c>
      <c r="E729" s="16">
        <v>2025</v>
      </c>
    </row>
    <row r="730" spans="1:5" ht="28.5" x14ac:dyDescent="0.45">
      <c r="A730" s="4">
        <f t="shared" si="11"/>
        <v>729</v>
      </c>
      <c r="B730" s="6" t="s">
        <v>7694</v>
      </c>
      <c r="C730" s="7" t="s">
        <v>3941</v>
      </c>
      <c r="D730" s="5" t="s">
        <v>7693</v>
      </c>
      <c r="E730" s="16">
        <v>2025</v>
      </c>
    </row>
    <row r="731" spans="1:5" x14ac:dyDescent="0.45">
      <c r="A731" s="4">
        <f t="shared" si="11"/>
        <v>730</v>
      </c>
      <c r="B731" s="6" t="s">
        <v>7771</v>
      </c>
      <c r="C731" s="7" t="s">
        <v>3941</v>
      </c>
      <c r="D731" s="5" t="s">
        <v>7772</v>
      </c>
      <c r="E731" s="16">
        <v>2025</v>
      </c>
    </row>
    <row r="732" spans="1:5" x14ac:dyDescent="0.45">
      <c r="A732" s="4">
        <f t="shared" si="11"/>
        <v>731</v>
      </c>
      <c r="B732" s="6" t="s">
        <v>7794</v>
      </c>
      <c r="C732" s="7" t="s">
        <v>3941</v>
      </c>
      <c r="D732" s="5" t="s">
        <v>7735</v>
      </c>
      <c r="E732" s="16">
        <v>2025</v>
      </c>
    </row>
    <row r="733" spans="1:5" x14ac:dyDescent="0.45">
      <c r="A733" s="4">
        <f t="shared" si="11"/>
        <v>732</v>
      </c>
      <c r="B733" s="6" t="s">
        <v>7860</v>
      </c>
      <c r="C733" s="7" t="s">
        <v>3941</v>
      </c>
      <c r="D733" s="5" t="s">
        <v>7859</v>
      </c>
      <c r="E733" s="16">
        <v>2025</v>
      </c>
    </row>
    <row r="734" spans="1:5" x14ac:dyDescent="0.45">
      <c r="A734" s="4">
        <f t="shared" si="11"/>
        <v>733</v>
      </c>
      <c r="B734" s="6" t="s">
        <v>7907</v>
      </c>
      <c r="C734" s="7" t="s">
        <v>3941</v>
      </c>
      <c r="D734" s="5" t="s">
        <v>8825</v>
      </c>
      <c r="E734" s="16">
        <v>2025</v>
      </c>
    </row>
    <row r="735" spans="1:5" x14ac:dyDescent="0.45">
      <c r="A735" s="4">
        <f t="shared" si="11"/>
        <v>734</v>
      </c>
      <c r="B735" s="6" t="s">
        <v>7947</v>
      </c>
      <c r="C735" s="7" t="s">
        <v>3941</v>
      </c>
      <c r="D735" s="5" t="s">
        <v>7948</v>
      </c>
      <c r="E735" s="16">
        <v>2025</v>
      </c>
    </row>
    <row r="736" spans="1:5" x14ac:dyDescent="0.45">
      <c r="A736" s="4">
        <f t="shared" si="11"/>
        <v>735</v>
      </c>
      <c r="B736" s="6" t="s">
        <v>7969</v>
      </c>
      <c r="C736" s="7" t="s">
        <v>3941</v>
      </c>
      <c r="D736" s="5" t="s">
        <v>7735</v>
      </c>
      <c r="E736" s="16">
        <v>2025</v>
      </c>
    </row>
    <row r="737" spans="1:5" x14ac:dyDescent="0.45">
      <c r="A737" s="4">
        <f t="shared" si="11"/>
        <v>736</v>
      </c>
      <c r="B737" s="6" t="s">
        <v>8013</v>
      </c>
      <c r="C737" s="7" t="s">
        <v>3941</v>
      </c>
      <c r="D737" s="5" t="s">
        <v>5535</v>
      </c>
      <c r="E737" s="16">
        <v>2025</v>
      </c>
    </row>
    <row r="738" spans="1:5" x14ac:dyDescent="0.45">
      <c r="A738" s="4">
        <f t="shared" si="11"/>
        <v>737</v>
      </c>
      <c r="B738" s="6" t="s">
        <v>8051</v>
      </c>
      <c r="C738" s="7" t="s">
        <v>3941</v>
      </c>
      <c r="D738" s="5" t="s">
        <v>8050</v>
      </c>
      <c r="E738" s="16">
        <v>2025</v>
      </c>
    </row>
    <row r="739" spans="1:5" x14ac:dyDescent="0.45">
      <c r="A739" s="4">
        <f t="shared" si="11"/>
        <v>738</v>
      </c>
      <c r="B739" s="6" t="s">
        <v>8124</v>
      </c>
      <c r="C739" s="7" t="s">
        <v>3941</v>
      </c>
      <c r="D739" s="5" t="s">
        <v>5535</v>
      </c>
      <c r="E739" s="16">
        <v>2025</v>
      </c>
    </row>
    <row r="740" spans="1:5" x14ac:dyDescent="0.45">
      <c r="A740" s="4">
        <f t="shared" si="11"/>
        <v>739</v>
      </c>
      <c r="B740" s="6" t="s">
        <v>8854</v>
      </c>
      <c r="C740" s="7" t="s">
        <v>3941</v>
      </c>
      <c r="D740" s="5" t="s">
        <v>8855</v>
      </c>
      <c r="E740" s="16">
        <v>2025</v>
      </c>
    </row>
    <row r="741" spans="1:5" x14ac:dyDescent="0.45">
      <c r="A741" s="4">
        <f t="shared" si="11"/>
        <v>740</v>
      </c>
      <c r="B741" s="6" t="s">
        <v>8164</v>
      </c>
      <c r="C741" s="7" t="s">
        <v>3941</v>
      </c>
      <c r="D741" s="5" t="s">
        <v>8163</v>
      </c>
      <c r="E741" s="16">
        <v>2025</v>
      </c>
    </row>
    <row r="742" spans="1:5" x14ac:dyDescent="0.45">
      <c r="A742" s="4">
        <f t="shared" si="11"/>
        <v>741</v>
      </c>
      <c r="B742" s="6" t="s">
        <v>8217</v>
      </c>
      <c r="C742" s="7" t="s">
        <v>3941</v>
      </c>
      <c r="D742" s="5" t="s">
        <v>8216</v>
      </c>
      <c r="E742" s="16">
        <v>2025</v>
      </c>
    </row>
    <row r="743" spans="1:5" ht="28.5" x14ac:dyDescent="0.45">
      <c r="A743" s="4">
        <f t="shared" si="11"/>
        <v>742</v>
      </c>
      <c r="B743" s="6" t="s">
        <v>8081</v>
      </c>
      <c r="C743" s="7" t="s">
        <v>3941</v>
      </c>
      <c r="D743" s="5" t="s">
        <v>8080</v>
      </c>
      <c r="E743" s="16">
        <v>2025</v>
      </c>
    </row>
    <row r="744" spans="1:5" x14ac:dyDescent="0.45">
      <c r="A744" s="4">
        <f t="shared" si="11"/>
        <v>743</v>
      </c>
      <c r="B744" s="6" t="s">
        <v>8293</v>
      </c>
      <c r="C744" s="7" t="s">
        <v>3941</v>
      </c>
      <c r="D744" s="5" t="s">
        <v>8292</v>
      </c>
      <c r="E744" s="16">
        <v>2026</v>
      </c>
    </row>
    <row r="745" spans="1:5" x14ac:dyDescent="0.45">
      <c r="A745" s="4">
        <f t="shared" si="11"/>
        <v>744</v>
      </c>
      <c r="B745" s="6" t="s">
        <v>8313</v>
      </c>
      <c r="C745" s="7" t="s">
        <v>3941</v>
      </c>
      <c r="D745" s="5" t="s">
        <v>8312</v>
      </c>
      <c r="E745" s="16">
        <v>2026</v>
      </c>
    </row>
    <row r="746" spans="1:5" x14ac:dyDescent="0.45">
      <c r="A746" s="4">
        <f t="shared" si="11"/>
        <v>745</v>
      </c>
      <c r="B746" s="6" t="s">
        <v>8856</v>
      </c>
      <c r="C746" s="7" t="s">
        <v>3941</v>
      </c>
      <c r="D746" s="5" t="s">
        <v>8324</v>
      </c>
      <c r="E746" s="16">
        <v>2026</v>
      </c>
    </row>
    <row r="747" spans="1:5" x14ac:dyDescent="0.45">
      <c r="A747" s="4">
        <f t="shared" si="11"/>
        <v>746</v>
      </c>
      <c r="B747" s="6" t="s">
        <v>8358</v>
      </c>
      <c r="C747" s="7" t="s">
        <v>3941</v>
      </c>
      <c r="D747" s="5" t="s">
        <v>8357</v>
      </c>
      <c r="E747" s="16">
        <v>2026</v>
      </c>
    </row>
    <row r="748" spans="1:5" x14ac:dyDescent="0.45">
      <c r="A748" s="4">
        <f t="shared" si="11"/>
        <v>747</v>
      </c>
      <c r="B748" s="6" t="s">
        <v>8402</v>
      </c>
      <c r="C748" s="7" t="s">
        <v>3941</v>
      </c>
      <c r="D748" s="5" t="s">
        <v>8401</v>
      </c>
      <c r="E748" s="16">
        <v>2026</v>
      </c>
    </row>
    <row r="749" spans="1:5" x14ac:dyDescent="0.45">
      <c r="A749" s="4">
        <f t="shared" si="11"/>
        <v>748</v>
      </c>
      <c r="B749" s="6" t="s">
        <v>8437</v>
      </c>
      <c r="C749" s="7" t="s">
        <v>3941</v>
      </c>
      <c r="D749" s="5" t="s">
        <v>8857</v>
      </c>
      <c r="E749" s="16">
        <v>2026</v>
      </c>
    </row>
    <row r="750" spans="1:5" x14ac:dyDescent="0.45">
      <c r="A750" s="4">
        <f t="shared" si="11"/>
        <v>749</v>
      </c>
      <c r="B750" s="6" t="s">
        <v>8550</v>
      </c>
      <c r="C750" s="7" t="s">
        <v>3941</v>
      </c>
      <c r="D750" s="5" t="s">
        <v>8858</v>
      </c>
      <c r="E750" s="16">
        <v>2026</v>
      </c>
    </row>
    <row r="751" spans="1:5" ht="28.5" x14ac:dyDescent="0.45">
      <c r="A751" s="4">
        <f t="shared" si="11"/>
        <v>750</v>
      </c>
      <c r="B751" s="6" t="s">
        <v>8592</v>
      </c>
      <c r="C751" s="7" t="s">
        <v>3941</v>
      </c>
      <c r="D751" s="5" t="s">
        <v>8591</v>
      </c>
      <c r="E751" s="16">
        <v>2026</v>
      </c>
    </row>
    <row r="752" spans="1:5" x14ac:dyDescent="0.45">
      <c r="A752" s="4">
        <f t="shared" si="11"/>
        <v>751</v>
      </c>
      <c r="B752" s="6" t="s">
        <v>7295</v>
      </c>
      <c r="C752" s="7" t="s">
        <v>3941</v>
      </c>
      <c r="D752" s="5" t="s">
        <v>8859</v>
      </c>
      <c r="E752" s="16">
        <v>2025</v>
      </c>
    </row>
    <row r="753" spans="1:5" x14ac:dyDescent="0.45">
      <c r="A753" s="4">
        <f t="shared" si="11"/>
        <v>752</v>
      </c>
      <c r="B753" s="6" t="s">
        <v>7333</v>
      </c>
      <c r="C753" s="7" t="s">
        <v>3941</v>
      </c>
      <c r="D753" s="5" t="s">
        <v>8860</v>
      </c>
      <c r="E753" s="16">
        <v>2025</v>
      </c>
    </row>
    <row r="754" spans="1:5" x14ac:dyDescent="0.45">
      <c r="A754" s="4">
        <f t="shared" si="11"/>
        <v>753</v>
      </c>
      <c r="B754" s="6" t="s">
        <v>7401</v>
      </c>
      <c r="C754" s="7" t="s">
        <v>3941</v>
      </c>
      <c r="D754" s="5" t="s">
        <v>8861</v>
      </c>
      <c r="E754" s="16">
        <v>2025</v>
      </c>
    </row>
    <row r="755" spans="1:5" x14ac:dyDescent="0.45">
      <c r="A755" s="4">
        <f t="shared" si="11"/>
        <v>754</v>
      </c>
      <c r="B755" s="6" t="s">
        <v>6786</v>
      </c>
      <c r="C755" s="7" t="s">
        <v>3941</v>
      </c>
      <c r="D755" s="5" t="s">
        <v>6787</v>
      </c>
      <c r="E755" s="16">
        <v>2025</v>
      </c>
    </row>
    <row r="756" spans="1:5" x14ac:dyDescent="0.45">
      <c r="A756" s="4">
        <f t="shared" si="11"/>
        <v>755</v>
      </c>
      <c r="B756" s="6" t="s">
        <v>6794</v>
      </c>
      <c r="C756" s="7" t="s">
        <v>3941</v>
      </c>
      <c r="D756" s="5" t="s">
        <v>5965</v>
      </c>
      <c r="E756" s="16">
        <v>2025</v>
      </c>
    </row>
    <row r="757" spans="1:5" ht="42.75" x14ac:dyDescent="0.45">
      <c r="A757" s="4">
        <f t="shared" si="11"/>
        <v>756</v>
      </c>
      <c r="B757" s="6" t="s">
        <v>6811</v>
      </c>
      <c r="C757" s="7" t="s">
        <v>3941</v>
      </c>
      <c r="D757" s="5" t="s">
        <v>6812</v>
      </c>
      <c r="E757" s="16">
        <v>2025</v>
      </c>
    </row>
    <row r="758" spans="1:5" x14ac:dyDescent="0.45">
      <c r="A758" s="4">
        <f t="shared" si="11"/>
        <v>757</v>
      </c>
      <c r="B758" s="6" t="s">
        <v>6831</v>
      </c>
      <c r="C758" s="7" t="s">
        <v>3941</v>
      </c>
      <c r="D758" s="5" t="s">
        <v>6832</v>
      </c>
      <c r="E758" s="16">
        <v>2025</v>
      </c>
    </row>
    <row r="759" spans="1:5" x14ac:dyDescent="0.45">
      <c r="A759" s="4">
        <f t="shared" si="11"/>
        <v>758</v>
      </c>
      <c r="B759" s="6" t="s">
        <v>6849</v>
      </c>
      <c r="C759" s="7" t="s">
        <v>3941</v>
      </c>
      <c r="D759" s="5" t="s">
        <v>6850</v>
      </c>
      <c r="E759" s="16">
        <v>2025</v>
      </c>
    </row>
    <row r="760" spans="1:5" x14ac:dyDescent="0.45">
      <c r="A760" s="4">
        <f t="shared" si="11"/>
        <v>759</v>
      </c>
      <c r="B760" s="6" t="s">
        <v>6887</v>
      </c>
      <c r="C760" s="7" t="s">
        <v>3941</v>
      </c>
      <c r="D760" s="5" t="s">
        <v>6888</v>
      </c>
      <c r="E760" s="16">
        <v>2025</v>
      </c>
    </row>
    <row r="761" spans="1:5" x14ac:dyDescent="0.45">
      <c r="A761" s="4">
        <f t="shared" si="11"/>
        <v>760</v>
      </c>
      <c r="B761" s="6" t="s">
        <v>6902</v>
      </c>
      <c r="C761" s="7" t="s">
        <v>3941</v>
      </c>
      <c r="D761" s="5" t="s">
        <v>6903</v>
      </c>
      <c r="E761" s="16">
        <v>2025</v>
      </c>
    </row>
    <row r="762" spans="1:5" x14ac:dyDescent="0.45">
      <c r="A762" s="4">
        <f t="shared" si="11"/>
        <v>761</v>
      </c>
      <c r="B762" s="6" t="s">
        <v>6938</v>
      </c>
      <c r="C762" s="7" t="s">
        <v>3941</v>
      </c>
      <c r="D762" s="5" t="s">
        <v>6939</v>
      </c>
      <c r="E762" s="16">
        <v>2025</v>
      </c>
    </row>
    <row r="763" spans="1:5" x14ac:dyDescent="0.45">
      <c r="A763" s="4">
        <f t="shared" si="11"/>
        <v>762</v>
      </c>
      <c r="B763" s="6" t="s">
        <v>7004</v>
      </c>
      <c r="C763" s="7" t="s">
        <v>3941</v>
      </c>
      <c r="D763" s="5" t="s">
        <v>7005</v>
      </c>
      <c r="E763" s="16">
        <v>2025</v>
      </c>
    </row>
    <row r="764" spans="1:5" x14ac:dyDescent="0.45">
      <c r="A764" s="4">
        <f t="shared" si="11"/>
        <v>763</v>
      </c>
      <c r="B764" s="6" t="s">
        <v>7040</v>
      </c>
      <c r="C764" s="7" t="s">
        <v>3941</v>
      </c>
      <c r="D764" s="5" t="s">
        <v>7041</v>
      </c>
      <c r="E764" s="16">
        <v>2025</v>
      </c>
    </row>
    <row r="765" spans="1:5" x14ac:dyDescent="0.45">
      <c r="A765" s="4">
        <f t="shared" si="11"/>
        <v>764</v>
      </c>
      <c r="B765" s="6" t="s">
        <v>7081</v>
      </c>
      <c r="C765" s="7" t="s">
        <v>3941</v>
      </c>
      <c r="D765" s="5" t="s">
        <v>7082</v>
      </c>
      <c r="E765" s="16">
        <v>2025</v>
      </c>
    </row>
    <row r="766" spans="1:5" x14ac:dyDescent="0.45">
      <c r="A766" s="4">
        <f t="shared" si="11"/>
        <v>765</v>
      </c>
      <c r="B766" s="6" t="s">
        <v>7120</v>
      </c>
      <c r="C766" s="7" t="s">
        <v>3941</v>
      </c>
      <c r="D766" s="5" t="s">
        <v>7121</v>
      </c>
      <c r="E766" s="16">
        <v>2025</v>
      </c>
    </row>
    <row r="767" spans="1:5" x14ac:dyDescent="0.45">
      <c r="A767" s="4">
        <f t="shared" si="11"/>
        <v>766</v>
      </c>
      <c r="B767" s="6" t="s">
        <v>7166</v>
      </c>
      <c r="C767" s="7" t="s">
        <v>3941</v>
      </c>
      <c r="D767" s="5" t="s">
        <v>7167</v>
      </c>
      <c r="E767" s="16">
        <v>2025</v>
      </c>
    </row>
    <row r="768" spans="1:5" x14ac:dyDescent="0.45">
      <c r="A768" s="4">
        <f t="shared" si="11"/>
        <v>767</v>
      </c>
      <c r="B768" s="6" t="s">
        <v>7195</v>
      </c>
      <c r="C768" s="7" t="s">
        <v>3941</v>
      </c>
      <c r="D768" s="5" t="s">
        <v>7196</v>
      </c>
      <c r="E768" s="16">
        <v>2025</v>
      </c>
    </row>
    <row r="769" spans="1:5" ht="57" x14ac:dyDescent="0.45">
      <c r="A769" s="4">
        <f t="shared" si="11"/>
        <v>768</v>
      </c>
      <c r="B769" s="6" t="s">
        <v>7216</v>
      </c>
      <c r="C769" s="7" t="s">
        <v>3941</v>
      </c>
      <c r="D769" s="5" t="s">
        <v>7217</v>
      </c>
      <c r="E769" s="16">
        <v>2025</v>
      </c>
    </row>
    <row r="770" spans="1:5" x14ac:dyDescent="0.45">
      <c r="A770" s="4">
        <f t="shared" si="11"/>
        <v>769</v>
      </c>
      <c r="B770" s="6" t="s">
        <v>7251</v>
      </c>
      <c r="C770" s="7" t="s">
        <v>3941</v>
      </c>
      <c r="D770" s="5" t="s">
        <v>7250</v>
      </c>
      <c r="E770" s="16">
        <v>2025</v>
      </c>
    </row>
    <row r="771" spans="1:5" ht="42.75" x14ac:dyDescent="0.45">
      <c r="A771" s="4">
        <f t="shared" ref="A771:A834" si="12">IF(A770="No",1,A770+1)</f>
        <v>770</v>
      </c>
      <c r="B771" s="6" t="s">
        <v>7349</v>
      </c>
      <c r="C771" s="7" t="s">
        <v>3941</v>
      </c>
      <c r="D771" s="5" t="s">
        <v>7350</v>
      </c>
      <c r="E771" s="16">
        <v>2025</v>
      </c>
    </row>
    <row r="772" spans="1:5" ht="28.5" x14ac:dyDescent="0.45">
      <c r="A772" s="4">
        <f t="shared" si="12"/>
        <v>771</v>
      </c>
      <c r="B772" s="6" t="s">
        <v>7440</v>
      </c>
      <c r="C772" s="7" t="s">
        <v>3941</v>
      </c>
      <c r="D772" s="5" t="s">
        <v>8862</v>
      </c>
      <c r="E772" s="16">
        <v>2025</v>
      </c>
    </row>
    <row r="773" spans="1:5" x14ac:dyDescent="0.45">
      <c r="A773" s="4">
        <f t="shared" si="12"/>
        <v>772</v>
      </c>
      <c r="B773" s="6" t="s">
        <v>7461</v>
      </c>
      <c r="C773" s="7" t="s">
        <v>3941</v>
      </c>
      <c r="D773" s="5" t="s">
        <v>7462</v>
      </c>
      <c r="E773" s="16">
        <v>2025</v>
      </c>
    </row>
    <row r="774" spans="1:5" x14ac:dyDescent="0.45">
      <c r="A774" s="4">
        <f t="shared" si="12"/>
        <v>773</v>
      </c>
      <c r="B774" s="6" t="s">
        <v>7509</v>
      </c>
      <c r="C774" s="7" t="s">
        <v>3941</v>
      </c>
      <c r="D774" s="5" t="s">
        <v>7508</v>
      </c>
      <c r="E774" s="16">
        <v>2025</v>
      </c>
    </row>
    <row r="775" spans="1:5" x14ac:dyDescent="0.45">
      <c r="A775" s="4">
        <f t="shared" si="12"/>
        <v>774</v>
      </c>
      <c r="B775" s="6" t="s">
        <v>7529</v>
      </c>
      <c r="C775" s="7" t="s">
        <v>3941</v>
      </c>
      <c r="D775" s="5" t="s">
        <v>145</v>
      </c>
      <c r="E775" s="16">
        <v>2025</v>
      </c>
    </row>
    <row r="776" spans="1:5" x14ac:dyDescent="0.45">
      <c r="A776" s="4">
        <f t="shared" si="12"/>
        <v>775</v>
      </c>
      <c r="B776" s="6" t="s">
        <v>7572</v>
      </c>
      <c r="C776" s="7" t="s">
        <v>3941</v>
      </c>
      <c r="D776" s="5" t="s">
        <v>7571</v>
      </c>
      <c r="E776" s="16">
        <v>2025</v>
      </c>
    </row>
    <row r="777" spans="1:5" ht="42.75" x14ac:dyDescent="0.45">
      <c r="A777" s="4">
        <f t="shared" si="12"/>
        <v>776</v>
      </c>
      <c r="B777" s="6" t="s">
        <v>7576</v>
      </c>
      <c r="C777" s="7" t="s">
        <v>3941</v>
      </c>
      <c r="D777" s="5" t="s">
        <v>7575</v>
      </c>
      <c r="E777" s="16">
        <v>2025</v>
      </c>
    </row>
    <row r="778" spans="1:5" ht="42.75" x14ac:dyDescent="0.45">
      <c r="A778" s="4">
        <f t="shared" si="12"/>
        <v>777</v>
      </c>
      <c r="B778" s="6" t="s">
        <v>7644</v>
      </c>
      <c r="C778" s="7" t="s">
        <v>3941</v>
      </c>
      <c r="D778" s="5" t="s">
        <v>7620</v>
      </c>
      <c r="E778" s="16">
        <v>2025</v>
      </c>
    </row>
    <row r="779" spans="1:5" ht="42.75" x14ac:dyDescent="0.45">
      <c r="A779" s="4">
        <f t="shared" si="12"/>
        <v>778</v>
      </c>
      <c r="B779" s="6" t="s">
        <v>7621</v>
      </c>
      <c r="C779" s="7" t="s">
        <v>3941</v>
      </c>
      <c r="D779" s="5" t="s">
        <v>7620</v>
      </c>
      <c r="E779" s="16">
        <v>2025</v>
      </c>
    </row>
    <row r="780" spans="1:5" x14ac:dyDescent="0.45">
      <c r="A780" s="4">
        <f t="shared" si="12"/>
        <v>779</v>
      </c>
      <c r="B780" s="6" t="s">
        <v>8863</v>
      </c>
      <c r="C780" s="7" t="s">
        <v>3941</v>
      </c>
      <c r="D780" s="5" t="s">
        <v>7672</v>
      </c>
      <c r="E780" s="16">
        <v>2025</v>
      </c>
    </row>
    <row r="781" spans="1:5" x14ac:dyDescent="0.45">
      <c r="A781" s="4">
        <f t="shared" si="12"/>
        <v>780</v>
      </c>
      <c r="B781" s="6" t="s">
        <v>8864</v>
      </c>
      <c r="C781" s="7" t="s">
        <v>3941</v>
      </c>
      <c r="D781" s="5" t="s">
        <v>8865</v>
      </c>
      <c r="E781" s="16">
        <v>2025</v>
      </c>
    </row>
    <row r="782" spans="1:5" x14ac:dyDescent="0.45">
      <c r="A782" s="4">
        <f t="shared" si="12"/>
        <v>781</v>
      </c>
      <c r="B782" s="6" t="s">
        <v>7746</v>
      </c>
      <c r="C782" s="7" t="s">
        <v>3941</v>
      </c>
      <c r="D782" s="5" t="s">
        <v>7745</v>
      </c>
      <c r="E782" s="16">
        <v>2025</v>
      </c>
    </row>
    <row r="783" spans="1:5" x14ac:dyDescent="0.45">
      <c r="A783" s="4">
        <f t="shared" si="12"/>
        <v>782</v>
      </c>
      <c r="B783" s="6" t="s">
        <v>7784</v>
      </c>
      <c r="C783" s="7" t="s">
        <v>3941</v>
      </c>
      <c r="D783" s="5" t="s">
        <v>7783</v>
      </c>
      <c r="E783" s="16">
        <v>2025</v>
      </c>
    </row>
    <row r="784" spans="1:5" x14ac:dyDescent="0.45">
      <c r="A784" s="4">
        <f t="shared" si="12"/>
        <v>783</v>
      </c>
      <c r="B784" s="6" t="s">
        <v>7812</v>
      </c>
      <c r="C784" s="7" t="s">
        <v>3941</v>
      </c>
      <c r="D784" s="5" t="s">
        <v>7811</v>
      </c>
      <c r="E784" s="16">
        <v>2025</v>
      </c>
    </row>
    <row r="785" spans="1:5" x14ac:dyDescent="0.45">
      <c r="A785" s="4">
        <f t="shared" si="12"/>
        <v>784</v>
      </c>
      <c r="B785" s="6" t="s">
        <v>7816</v>
      </c>
      <c r="C785" s="7" t="s">
        <v>3941</v>
      </c>
      <c r="D785" s="5" t="s">
        <v>7815</v>
      </c>
      <c r="E785" s="16">
        <v>2025</v>
      </c>
    </row>
    <row r="786" spans="1:5" x14ac:dyDescent="0.45">
      <c r="A786" s="4">
        <f t="shared" si="12"/>
        <v>785</v>
      </c>
      <c r="B786" s="6" t="s">
        <v>7881</v>
      </c>
      <c r="C786" s="7" t="s">
        <v>3941</v>
      </c>
      <c r="D786" s="5" t="s">
        <v>7880</v>
      </c>
      <c r="E786" s="16">
        <v>2025</v>
      </c>
    </row>
    <row r="787" spans="1:5" x14ac:dyDescent="0.45">
      <c r="A787" s="4">
        <f t="shared" si="12"/>
        <v>786</v>
      </c>
      <c r="B787" s="6" t="s">
        <v>7928</v>
      </c>
      <c r="C787" s="7" t="s">
        <v>3941</v>
      </c>
      <c r="D787" s="5" t="s">
        <v>8866</v>
      </c>
      <c r="E787" s="16">
        <v>2025</v>
      </c>
    </row>
    <row r="788" spans="1:5" ht="28.5" x14ac:dyDescent="0.45">
      <c r="A788" s="4">
        <f t="shared" si="12"/>
        <v>787</v>
      </c>
      <c r="B788" s="6" t="s">
        <v>7945</v>
      </c>
      <c r="C788" s="7" t="s">
        <v>3941</v>
      </c>
      <c r="D788" s="5" t="s">
        <v>8867</v>
      </c>
      <c r="E788" s="16">
        <v>2025</v>
      </c>
    </row>
    <row r="789" spans="1:5" x14ac:dyDescent="0.45">
      <c r="A789" s="4">
        <f t="shared" si="12"/>
        <v>788</v>
      </c>
      <c r="B789" s="6" t="s">
        <v>7986</v>
      </c>
      <c r="C789" s="7" t="s">
        <v>3941</v>
      </c>
      <c r="D789" s="5" t="s">
        <v>5123</v>
      </c>
      <c r="E789" s="16">
        <v>2025</v>
      </c>
    </row>
    <row r="790" spans="1:5" ht="71.25" x14ac:dyDescent="0.45">
      <c r="A790" s="4">
        <f t="shared" si="12"/>
        <v>789</v>
      </c>
      <c r="B790" s="6" t="s">
        <v>8033</v>
      </c>
      <c r="C790" s="7" t="s">
        <v>3941</v>
      </c>
      <c r="D790" s="5" t="s">
        <v>8032</v>
      </c>
      <c r="E790" s="16">
        <v>2025</v>
      </c>
    </row>
    <row r="791" spans="1:5" ht="28.5" x14ac:dyDescent="0.45">
      <c r="A791" s="4">
        <f t="shared" si="12"/>
        <v>790</v>
      </c>
      <c r="B791" s="6" t="s">
        <v>8079</v>
      </c>
      <c r="C791" s="7" t="s">
        <v>3941</v>
      </c>
      <c r="D791" s="5" t="s">
        <v>8868</v>
      </c>
      <c r="E791" s="16">
        <v>2025</v>
      </c>
    </row>
    <row r="792" spans="1:5" x14ac:dyDescent="0.45">
      <c r="A792" s="4">
        <f t="shared" si="12"/>
        <v>791</v>
      </c>
      <c r="B792" s="6" t="s">
        <v>8141</v>
      </c>
      <c r="C792" s="7" t="s">
        <v>3941</v>
      </c>
      <c r="D792" s="5" t="s">
        <v>8869</v>
      </c>
      <c r="E792" s="16">
        <v>2025</v>
      </c>
    </row>
    <row r="793" spans="1:5" x14ac:dyDescent="0.45">
      <c r="A793" s="4">
        <f t="shared" si="12"/>
        <v>792</v>
      </c>
      <c r="B793" s="6" t="s">
        <v>8206</v>
      </c>
      <c r="C793" s="7" t="s">
        <v>3941</v>
      </c>
      <c r="D793" s="5" t="s">
        <v>8205</v>
      </c>
      <c r="E793" s="16">
        <v>2025</v>
      </c>
    </row>
    <row r="794" spans="1:5" x14ac:dyDescent="0.45">
      <c r="A794" s="4">
        <f t="shared" si="12"/>
        <v>793</v>
      </c>
      <c r="B794" s="6" t="s">
        <v>8870</v>
      </c>
      <c r="C794" s="7" t="s">
        <v>3941</v>
      </c>
      <c r="D794" s="5" t="s">
        <v>8871</v>
      </c>
      <c r="E794" s="16">
        <v>2025</v>
      </c>
    </row>
    <row r="795" spans="1:5" x14ac:dyDescent="0.45">
      <c r="A795" s="4">
        <f t="shared" si="12"/>
        <v>794</v>
      </c>
      <c r="B795" s="6" t="s">
        <v>8348</v>
      </c>
      <c r="C795" s="7" t="s">
        <v>3941</v>
      </c>
      <c r="D795" s="5" t="s">
        <v>8872</v>
      </c>
      <c r="E795" s="16">
        <v>2026</v>
      </c>
    </row>
    <row r="796" spans="1:5" x14ac:dyDescent="0.45">
      <c r="A796" s="4">
        <f t="shared" si="12"/>
        <v>795</v>
      </c>
      <c r="B796" s="6" t="s">
        <v>8181</v>
      </c>
      <c r="C796" s="7" t="s">
        <v>3941</v>
      </c>
      <c r="D796" s="5" t="s">
        <v>8873</v>
      </c>
      <c r="E796" s="16">
        <v>2025</v>
      </c>
    </row>
    <row r="797" spans="1:5" ht="28.5" x14ac:dyDescent="0.45">
      <c r="A797" s="4">
        <f t="shared" si="12"/>
        <v>796</v>
      </c>
      <c r="B797" s="6" t="s">
        <v>8219</v>
      </c>
      <c r="C797" s="7" t="s">
        <v>3941</v>
      </c>
      <c r="D797" s="5" t="s">
        <v>8218</v>
      </c>
      <c r="E797" s="16">
        <v>2025</v>
      </c>
    </row>
    <row r="798" spans="1:5" ht="28.5" x14ac:dyDescent="0.45">
      <c r="A798" s="4">
        <f t="shared" si="12"/>
        <v>797</v>
      </c>
      <c r="B798" s="6" t="s">
        <v>8262</v>
      </c>
      <c r="C798" s="7" t="s">
        <v>3941</v>
      </c>
      <c r="D798" s="5" t="s">
        <v>8261</v>
      </c>
      <c r="E798" s="16">
        <v>2026</v>
      </c>
    </row>
    <row r="799" spans="1:5" x14ac:dyDescent="0.45">
      <c r="A799" s="4">
        <f t="shared" si="12"/>
        <v>798</v>
      </c>
      <c r="B799" s="6" t="s">
        <v>8286</v>
      </c>
      <c r="C799" s="7" t="s">
        <v>3941</v>
      </c>
      <c r="D799" s="5" t="s">
        <v>8285</v>
      </c>
      <c r="E799" s="16">
        <v>2026</v>
      </c>
    </row>
    <row r="800" spans="1:5" x14ac:dyDescent="0.45">
      <c r="A800" s="4">
        <f t="shared" si="12"/>
        <v>799</v>
      </c>
      <c r="B800" s="6" t="s">
        <v>8320</v>
      </c>
      <c r="C800" s="7" t="s">
        <v>3941</v>
      </c>
      <c r="D800" s="5" t="s">
        <v>8319</v>
      </c>
      <c r="E800" s="16">
        <v>2026</v>
      </c>
    </row>
    <row r="801" spans="1:5" x14ac:dyDescent="0.45">
      <c r="A801" s="4">
        <f t="shared" si="12"/>
        <v>800</v>
      </c>
      <c r="B801" s="6" t="s">
        <v>8352</v>
      </c>
      <c r="C801" s="7" t="s">
        <v>3941</v>
      </c>
      <c r="D801" s="5" t="s">
        <v>8351</v>
      </c>
      <c r="E801" s="16">
        <v>2026</v>
      </c>
    </row>
    <row r="802" spans="1:5" x14ac:dyDescent="0.45">
      <c r="A802" s="4">
        <f t="shared" si="12"/>
        <v>801</v>
      </c>
      <c r="B802" s="6" t="s">
        <v>8413</v>
      </c>
      <c r="C802" s="7" t="s">
        <v>3941</v>
      </c>
      <c r="D802" s="5" t="s">
        <v>7786</v>
      </c>
      <c r="E802" s="16">
        <v>2026</v>
      </c>
    </row>
    <row r="803" spans="1:5" x14ac:dyDescent="0.45">
      <c r="A803" s="4">
        <f t="shared" si="12"/>
        <v>802</v>
      </c>
      <c r="B803" s="6" t="s">
        <v>8463</v>
      </c>
      <c r="C803" s="7" t="s">
        <v>3941</v>
      </c>
      <c r="D803" s="5" t="s">
        <v>8874</v>
      </c>
      <c r="E803" s="16">
        <v>2026</v>
      </c>
    </row>
    <row r="804" spans="1:5" x14ac:dyDescent="0.45">
      <c r="A804" s="4">
        <f t="shared" si="12"/>
        <v>803</v>
      </c>
      <c r="B804" s="6" t="s">
        <v>8512</v>
      </c>
      <c r="C804" s="7" t="s">
        <v>3941</v>
      </c>
      <c r="D804" s="5" t="s">
        <v>8511</v>
      </c>
      <c r="E804" s="16">
        <v>2026</v>
      </c>
    </row>
    <row r="805" spans="1:5" ht="42.75" x14ac:dyDescent="0.45">
      <c r="A805" s="4">
        <f t="shared" si="12"/>
        <v>804</v>
      </c>
      <c r="B805" s="6" t="s">
        <v>8561</v>
      </c>
      <c r="C805" s="7" t="s">
        <v>3941</v>
      </c>
      <c r="D805" s="5" t="s">
        <v>8562</v>
      </c>
      <c r="E805" s="16">
        <v>2026</v>
      </c>
    </row>
    <row r="806" spans="1:5" x14ac:dyDescent="0.45">
      <c r="A806" s="4">
        <f t="shared" si="12"/>
        <v>805</v>
      </c>
      <c r="B806" s="6" t="s">
        <v>8625</v>
      </c>
      <c r="C806" s="7" t="s">
        <v>3941</v>
      </c>
      <c r="D806" s="5" t="s">
        <v>6892</v>
      </c>
      <c r="E806" s="16">
        <v>2026</v>
      </c>
    </row>
    <row r="807" spans="1:5" x14ac:dyDescent="0.45">
      <c r="A807" s="4">
        <f t="shared" si="12"/>
        <v>806</v>
      </c>
      <c r="B807" s="6" t="s">
        <v>6766</v>
      </c>
      <c r="C807" s="7" t="s">
        <v>3941</v>
      </c>
      <c r="D807" s="5" t="s">
        <v>6767</v>
      </c>
      <c r="E807" s="16">
        <v>2025</v>
      </c>
    </row>
    <row r="808" spans="1:5" x14ac:dyDescent="0.45">
      <c r="A808" s="4">
        <f t="shared" si="12"/>
        <v>807</v>
      </c>
      <c r="B808" s="6" t="s">
        <v>6796</v>
      </c>
      <c r="C808" s="7" t="s">
        <v>3941</v>
      </c>
      <c r="D808" s="5" t="s">
        <v>6797</v>
      </c>
      <c r="E808" s="16">
        <v>2025</v>
      </c>
    </row>
    <row r="809" spans="1:5" x14ac:dyDescent="0.45">
      <c r="A809" s="4">
        <f t="shared" si="12"/>
        <v>808</v>
      </c>
      <c r="B809" s="6" t="s">
        <v>6804</v>
      </c>
      <c r="C809" s="7" t="s">
        <v>3941</v>
      </c>
      <c r="D809" s="5" t="s">
        <v>6805</v>
      </c>
      <c r="E809" s="16">
        <v>2025</v>
      </c>
    </row>
    <row r="810" spans="1:5" x14ac:dyDescent="0.45">
      <c r="A810" s="4">
        <f t="shared" si="12"/>
        <v>809</v>
      </c>
      <c r="B810" s="6" t="s">
        <v>6826</v>
      </c>
      <c r="C810" s="7" t="s">
        <v>3941</v>
      </c>
      <c r="D810" s="5" t="s">
        <v>6827</v>
      </c>
      <c r="E810" s="16">
        <v>2025</v>
      </c>
    </row>
    <row r="811" spans="1:5" x14ac:dyDescent="0.45">
      <c r="A811" s="4">
        <f t="shared" si="12"/>
        <v>810</v>
      </c>
      <c r="B811" s="6" t="s">
        <v>6847</v>
      </c>
      <c r="C811" s="7" t="s">
        <v>3941</v>
      </c>
      <c r="D811" s="5" t="s">
        <v>6848</v>
      </c>
      <c r="E811" s="16">
        <v>2025</v>
      </c>
    </row>
    <row r="812" spans="1:5" x14ac:dyDescent="0.45">
      <c r="A812" s="4">
        <f t="shared" si="12"/>
        <v>811</v>
      </c>
      <c r="B812" s="6" t="s">
        <v>6885</v>
      </c>
      <c r="C812" s="7" t="s">
        <v>3941</v>
      </c>
      <c r="D812" s="5" t="s">
        <v>6886</v>
      </c>
      <c r="E812" s="16">
        <v>2025</v>
      </c>
    </row>
    <row r="813" spans="1:5" x14ac:dyDescent="0.45">
      <c r="A813" s="4">
        <f t="shared" si="12"/>
        <v>812</v>
      </c>
      <c r="B813" s="6" t="s">
        <v>6909</v>
      </c>
      <c r="C813" s="7" t="s">
        <v>3941</v>
      </c>
      <c r="D813" s="5" t="s">
        <v>6910</v>
      </c>
      <c r="E813" s="16">
        <v>2025</v>
      </c>
    </row>
    <row r="814" spans="1:5" x14ac:dyDescent="0.45">
      <c r="A814" s="4">
        <f t="shared" si="12"/>
        <v>813</v>
      </c>
      <c r="B814" s="6" t="s">
        <v>6953</v>
      </c>
      <c r="C814" s="7" t="s">
        <v>3941</v>
      </c>
      <c r="D814" s="5" t="s">
        <v>6954</v>
      </c>
      <c r="E814" s="16">
        <v>2025</v>
      </c>
    </row>
    <row r="815" spans="1:5" ht="28.5" x14ac:dyDescent="0.45">
      <c r="A815" s="4">
        <f t="shared" si="12"/>
        <v>814</v>
      </c>
      <c r="B815" s="6" t="s">
        <v>6965</v>
      </c>
      <c r="C815" s="7" t="s">
        <v>3941</v>
      </c>
      <c r="D815" s="5" t="s">
        <v>6964</v>
      </c>
      <c r="E815" s="16">
        <v>2025</v>
      </c>
    </row>
    <row r="816" spans="1:5" x14ac:dyDescent="0.45">
      <c r="A816" s="4">
        <f t="shared" si="12"/>
        <v>815</v>
      </c>
      <c r="B816" s="6" t="s">
        <v>7031</v>
      </c>
      <c r="C816" s="7" t="s">
        <v>3941</v>
      </c>
      <c r="D816" s="5" t="s">
        <v>1507</v>
      </c>
      <c r="E816" s="16">
        <v>2025</v>
      </c>
    </row>
    <row r="817" spans="1:5" x14ac:dyDescent="0.45">
      <c r="A817" s="4">
        <f t="shared" si="12"/>
        <v>816</v>
      </c>
      <c r="B817" s="6" t="s">
        <v>7083</v>
      </c>
      <c r="C817" s="7" t="s">
        <v>3941</v>
      </c>
      <c r="D817" s="5" t="s">
        <v>7084</v>
      </c>
      <c r="E817" s="16">
        <v>2025</v>
      </c>
    </row>
    <row r="818" spans="1:5" x14ac:dyDescent="0.45">
      <c r="A818" s="4">
        <f t="shared" si="12"/>
        <v>817</v>
      </c>
      <c r="B818" s="6" t="s">
        <v>7122</v>
      </c>
      <c r="C818" s="7" t="s">
        <v>3941</v>
      </c>
      <c r="D818" s="5" t="s">
        <v>7123</v>
      </c>
      <c r="E818" s="16">
        <v>2025</v>
      </c>
    </row>
    <row r="819" spans="1:5" x14ac:dyDescent="0.45">
      <c r="A819" s="4">
        <f t="shared" si="12"/>
        <v>818</v>
      </c>
      <c r="B819" s="6" t="s">
        <v>7148</v>
      </c>
      <c r="C819" s="7" t="s">
        <v>3941</v>
      </c>
      <c r="D819" s="5" t="s">
        <v>7149</v>
      </c>
      <c r="E819" s="16">
        <v>2025</v>
      </c>
    </row>
    <row r="820" spans="1:5" x14ac:dyDescent="0.45">
      <c r="A820" s="4">
        <f t="shared" si="12"/>
        <v>819</v>
      </c>
      <c r="B820" s="6" t="s">
        <v>7191</v>
      </c>
      <c r="C820" s="7" t="s">
        <v>3941</v>
      </c>
      <c r="D820" s="5" t="s">
        <v>7192</v>
      </c>
      <c r="E820" s="16">
        <v>2025</v>
      </c>
    </row>
    <row r="821" spans="1:5" x14ac:dyDescent="0.45">
      <c r="A821" s="4">
        <f t="shared" si="12"/>
        <v>820</v>
      </c>
      <c r="B821" s="6" t="s">
        <v>7232</v>
      </c>
      <c r="C821" s="7" t="s">
        <v>3941</v>
      </c>
      <c r="D821" s="5" t="s">
        <v>7233</v>
      </c>
      <c r="E821" s="16">
        <v>2025</v>
      </c>
    </row>
    <row r="822" spans="1:5" ht="42.75" x14ac:dyDescent="0.45">
      <c r="A822" s="4">
        <f t="shared" si="12"/>
        <v>821</v>
      </c>
      <c r="B822" s="6" t="s">
        <v>7272</v>
      </c>
      <c r="C822" s="7" t="s">
        <v>3941</v>
      </c>
      <c r="D822" s="5" t="s">
        <v>7273</v>
      </c>
      <c r="E822" s="16">
        <v>2025</v>
      </c>
    </row>
    <row r="823" spans="1:5" x14ac:dyDescent="0.45">
      <c r="A823" s="4">
        <f t="shared" si="12"/>
        <v>822</v>
      </c>
      <c r="B823" s="6" t="s">
        <v>7314</v>
      </c>
      <c r="C823" s="7" t="s">
        <v>3941</v>
      </c>
      <c r="D823" s="5" t="s">
        <v>7315</v>
      </c>
      <c r="E823" s="16">
        <v>2025</v>
      </c>
    </row>
    <row r="824" spans="1:5" x14ac:dyDescent="0.45">
      <c r="A824" s="4">
        <f t="shared" si="12"/>
        <v>823</v>
      </c>
      <c r="B824" s="6" t="s">
        <v>7347</v>
      </c>
      <c r="C824" s="7" t="s">
        <v>3941</v>
      </c>
      <c r="D824" s="5" t="s">
        <v>7348</v>
      </c>
      <c r="E824" s="16">
        <v>2025</v>
      </c>
    </row>
    <row r="825" spans="1:5" x14ac:dyDescent="0.45">
      <c r="A825" s="4">
        <f t="shared" si="12"/>
        <v>824</v>
      </c>
      <c r="B825" s="6" t="s">
        <v>7386</v>
      </c>
      <c r="C825" s="7" t="s">
        <v>3941</v>
      </c>
      <c r="D825" s="5" t="s">
        <v>7387</v>
      </c>
      <c r="E825" s="16">
        <v>2025</v>
      </c>
    </row>
    <row r="826" spans="1:5" x14ac:dyDescent="0.45">
      <c r="A826" s="4">
        <f t="shared" si="12"/>
        <v>825</v>
      </c>
      <c r="B826" s="6" t="s">
        <v>7412</v>
      </c>
      <c r="C826" s="7" t="s">
        <v>3941</v>
      </c>
      <c r="D826" s="5" t="s">
        <v>7413</v>
      </c>
      <c r="E826" s="16">
        <v>2025</v>
      </c>
    </row>
    <row r="827" spans="1:5" x14ac:dyDescent="0.45">
      <c r="A827" s="4">
        <f t="shared" si="12"/>
        <v>826</v>
      </c>
      <c r="B827" s="6" t="s">
        <v>7457</v>
      </c>
      <c r="C827" s="7" t="s">
        <v>3941</v>
      </c>
      <c r="D827" s="5" t="s">
        <v>4140</v>
      </c>
      <c r="E827" s="16">
        <v>2025</v>
      </c>
    </row>
    <row r="828" spans="1:5" x14ac:dyDescent="0.45">
      <c r="A828" s="4">
        <f t="shared" si="12"/>
        <v>827</v>
      </c>
      <c r="B828" s="6" t="s">
        <v>7490</v>
      </c>
      <c r="C828" s="7" t="s">
        <v>3941</v>
      </c>
      <c r="D828" s="5" t="s">
        <v>7489</v>
      </c>
      <c r="E828" s="16">
        <v>2025</v>
      </c>
    </row>
    <row r="829" spans="1:5" x14ac:dyDescent="0.45">
      <c r="A829" s="4">
        <f t="shared" si="12"/>
        <v>828</v>
      </c>
      <c r="B829" s="6" t="s">
        <v>7524</v>
      </c>
      <c r="C829" s="7" t="s">
        <v>3941</v>
      </c>
      <c r="D829" s="5" t="s">
        <v>7523</v>
      </c>
      <c r="E829" s="16">
        <v>2025</v>
      </c>
    </row>
    <row r="830" spans="1:5" x14ac:dyDescent="0.45">
      <c r="A830" s="4">
        <f t="shared" si="12"/>
        <v>829</v>
      </c>
      <c r="B830" s="6" t="s">
        <v>7560</v>
      </c>
      <c r="C830" s="7" t="s">
        <v>3941</v>
      </c>
      <c r="D830" s="5" t="s">
        <v>7559</v>
      </c>
      <c r="E830" s="16">
        <v>2025</v>
      </c>
    </row>
    <row r="831" spans="1:5" x14ac:dyDescent="0.45">
      <c r="A831" s="4">
        <f t="shared" si="12"/>
        <v>830</v>
      </c>
      <c r="B831" s="6" t="s">
        <v>7606</v>
      </c>
      <c r="C831" s="7" t="s">
        <v>3941</v>
      </c>
      <c r="D831" s="5" t="s">
        <v>7605</v>
      </c>
      <c r="E831" s="16">
        <v>2025</v>
      </c>
    </row>
    <row r="832" spans="1:5" x14ac:dyDescent="0.45">
      <c r="A832" s="4">
        <f t="shared" si="12"/>
        <v>831</v>
      </c>
      <c r="B832" s="6" t="s">
        <v>7654</v>
      </c>
      <c r="C832" s="7" t="s">
        <v>3941</v>
      </c>
      <c r="D832" s="5" t="s">
        <v>7653</v>
      </c>
      <c r="E832" s="16">
        <v>2025</v>
      </c>
    </row>
    <row r="833" spans="1:5" x14ac:dyDescent="0.45">
      <c r="A833" s="4">
        <f t="shared" si="12"/>
        <v>832</v>
      </c>
      <c r="B833" s="6" t="s">
        <v>7704</v>
      </c>
      <c r="C833" s="7" t="s">
        <v>3941</v>
      </c>
      <c r="D833" s="5" t="s">
        <v>7703</v>
      </c>
      <c r="E833" s="16">
        <v>2025</v>
      </c>
    </row>
    <row r="834" spans="1:5" x14ac:dyDescent="0.45">
      <c r="A834" s="4">
        <f t="shared" si="12"/>
        <v>833</v>
      </c>
      <c r="B834" s="6" t="s">
        <v>7656</v>
      </c>
      <c r="C834" s="7" t="s">
        <v>3941</v>
      </c>
      <c r="D834" s="5" t="s">
        <v>7655</v>
      </c>
      <c r="E834" s="16">
        <v>2025</v>
      </c>
    </row>
    <row r="835" spans="1:5" x14ac:dyDescent="0.45">
      <c r="A835" s="4">
        <f t="shared" ref="A835:A898" si="13">IF(A834="No",1,A834+1)</f>
        <v>834</v>
      </c>
      <c r="B835" s="6" t="s">
        <v>7730</v>
      </c>
      <c r="C835" s="7" t="s">
        <v>3941</v>
      </c>
      <c r="D835" s="5" t="s">
        <v>7729</v>
      </c>
      <c r="E835" s="16">
        <v>2025</v>
      </c>
    </row>
    <row r="836" spans="1:5" ht="42.75" x14ac:dyDescent="0.45">
      <c r="A836" s="4">
        <f t="shared" si="13"/>
        <v>835</v>
      </c>
      <c r="B836" s="6" t="s">
        <v>7776</v>
      </c>
      <c r="C836" s="7" t="s">
        <v>3941</v>
      </c>
      <c r="D836" s="5" t="s">
        <v>7775</v>
      </c>
      <c r="E836" s="16">
        <v>2025</v>
      </c>
    </row>
    <row r="837" spans="1:5" x14ac:dyDescent="0.45">
      <c r="A837" s="4">
        <f t="shared" si="13"/>
        <v>836</v>
      </c>
      <c r="B837" s="6" t="s">
        <v>7806</v>
      </c>
      <c r="C837" s="7" t="s">
        <v>3941</v>
      </c>
      <c r="D837" s="5" t="s">
        <v>2350</v>
      </c>
      <c r="E837" s="16">
        <v>2025</v>
      </c>
    </row>
    <row r="838" spans="1:5" x14ac:dyDescent="0.45">
      <c r="A838" s="4">
        <f t="shared" si="13"/>
        <v>837</v>
      </c>
      <c r="B838" s="6" t="s">
        <v>7813</v>
      </c>
      <c r="C838" s="7" t="s">
        <v>3941</v>
      </c>
      <c r="D838" s="5" t="s">
        <v>7703</v>
      </c>
      <c r="E838" s="16">
        <v>2025</v>
      </c>
    </row>
    <row r="839" spans="1:5" x14ac:dyDescent="0.45">
      <c r="A839" s="4">
        <f t="shared" si="13"/>
        <v>838</v>
      </c>
      <c r="B839" s="6" t="s">
        <v>7855</v>
      </c>
      <c r="C839" s="7" t="s">
        <v>3941</v>
      </c>
      <c r="D839" s="5" t="s">
        <v>7854</v>
      </c>
      <c r="E839" s="16">
        <v>2025</v>
      </c>
    </row>
    <row r="840" spans="1:5" x14ac:dyDescent="0.45">
      <c r="A840" s="4">
        <f t="shared" si="13"/>
        <v>839</v>
      </c>
      <c r="B840" s="6" t="s">
        <v>7897</v>
      </c>
      <c r="C840" s="7" t="s">
        <v>3941</v>
      </c>
      <c r="D840" s="5" t="s">
        <v>7896</v>
      </c>
      <c r="E840" s="16">
        <v>2025</v>
      </c>
    </row>
    <row r="841" spans="1:5" x14ac:dyDescent="0.45">
      <c r="A841" s="4">
        <f t="shared" si="13"/>
        <v>840</v>
      </c>
      <c r="B841" s="6" t="s">
        <v>7925</v>
      </c>
      <c r="C841" s="7" t="s">
        <v>3941</v>
      </c>
      <c r="D841" s="5" t="s">
        <v>7924</v>
      </c>
      <c r="E841" s="16">
        <v>2025</v>
      </c>
    </row>
    <row r="842" spans="1:5" x14ac:dyDescent="0.45">
      <c r="A842" s="4">
        <f t="shared" si="13"/>
        <v>841</v>
      </c>
      <c r="B842" s="6" t="s">
        <v>7940</v>
      </c>
      <c r="C842" s="7" t="s">
        <v>3941</v>
      </c>
      <c r="D842" s="5" t="s">
        <v>7939</v>
      </c>
      <c r="E842" s="16">
        <v>2025</v>
      </c>
    </row>
    <row r="843" spans="1:5" ht="28.5" x14ac:dyDescent="0.45">
      <c r="A843" s="4">
        <f t="shared" si="13"/>
        <v>842</v>
      </c>
      <c r="B843" s="6" t="s">
        <v>7978</v>
      </c>
      <c r="C843" s="7" t="s">
        <v>3941</v>
      </c>
      <c r="D843" s="5" t="s">
        <v>7977</v>
      </c>
      <c r="E843" s="16">
        <v>2025</v>
      </c>
    </row>
    <row r="844" spans="1:5" x14ac:dyDescent="0.45">
      <c r="A844" s="4">
        <f t="shared" si="13"/>
        <v>843</v>
      </c>
      <c r="B844" s="6" t="s">
        <v>8018</v>
      </c>
      <c r="C844" s="7" t="s">
        <v>3941</v>
      </c>
      <c r="D844" s="5" t="s">
        <v>8017</v>
      </c>
      <c r="E844" s="16">
        <v>2025</v>
      </c>
    </row>
    <row r="845" spans="1:5" ht="57" x14ac:dyDescent="0.45">
      <c r="A845" s="4">
        <f t="shared" si="13"/>
        <v>844</v>
      </c>
      <c r="B845" s="6" t="s">
        <v>8057</v>
      </c>
      <c r="C845" s="7" t="s">
        <v>3941</v>
      </c>
      <c r="D845" s="5" t="s">
        <v>8056</v>
      </c>
      <c r="E845" s="16">
        <v>2025</v>
      </c>
    </row>
    <row r="846" spans="1:5" ht="42.75" x14ac:dyDescent="0.45">
      <c r="A846" s="4">
        <f t="shared" si="13"/>
        <v>845</v>
      </c>
      <c r="B846" s="6" t="s">
        <v>8109</v>
      </c>
      <c r="C846" s="7" t="s">
        <v>3941</v>
      </c>
      <c r="D846" s="5" t="s">
        <v>8108</v>
      </c>
      <c r="E846" s="16">
        <v>2025</v>
      </c>
    </row>
    <row r="847" spans="1:5" x14ac:dyDescent="0.45">
      <c r="A847" s="4">
        <f t="shared" si="13"/>
        <v>846</v>
      </c>
      <c r="B847" s="6" t="s">
        <v>8158</v>
      </c>
      <c r="C847" s="7" t="s">
        <v>3941</v>
      </c>
      <c r="D847" s="5" t="s">
        <v>8157</v>
      </c>
      <c r="E847" s="16">
        <v>2025</v>
      </c>
    </row>
    <row r="848" spans="1:5" x14ac:dyDescent="0.45">
      <c r="A848" s="4">
        <f t="shared" si="13"/>
        <v>847</v>
      </c>
      <c r="B848" s="6" t="s">
        <v>8187</v>
      </c>
      <c r="C848" s="7" t="s">
        <v>3941</v>
      </c>
      <c r="D848" s="5" t="s">
        <v>8188</v>
      </c>
      <c r="E848" s="16">
        <v>2025</v>
      </c>
    </row>
    <row r="849" spans="1:5" ht="42.75" x14ac:dyDescent="0.45">
      <c r="A849" s="4">
        <f t="shared" si="13"/>
        <v>848</v>
      </c>
      <c r="B849" s="6" t="s">
        <v>8252</v>
      </c>
      <c r="C849" s="7" t="s">
        <v>3941</v>
      </c>
      <c r="D849" s="5" t="s">
        <v>8251</v>
      </c>
      <c r="E849" s="16">
        <v>2026</v>
      </c>
    </row>
    <row r="850" spans="1:5" ht="28.5" x14ac:dyDescent="0.45">
      <c r="A850" s="4">
        <f t="shared" si="13"/>
        <v>849</v>
      </c>
      <c r="B850" s="6" t="s">
        <v>8273</v>
      </c>
      <c r="C850" s="7" t="s">
        <v>3941</v>
      </c>
      <c r="D850" s="5" t="s">
        <v>8272</v>
      </c>
      <c r="E850" s="16">
        <v>2026</v>
      </c>
    </row>
    <row r="851" spans="1:5" ht="28.5" x14ac:dyDescent="0.45">
      <c r="A851" s="4">
        <f t="shared" si="13"/>
        <v>850</v>
      </c>
      <c r="B851" s="6" t="s">
        <v>8298</v>
      </c>
      <c r="C851" s="7" t="s">
        <v>3941</v>
      </c>
      <c r="D851" s="5" t="s">
        <v>8299</v>
      </c>
      <c r="E851" s="16">
        <v>2026</v>
      </c>
    </row>
    <row r="852" spans="1:5" x14ac:dyDescent="0.45">
      <c r="A852" s="4">
        <f t="shared" si="13"/>
        <v>851</v>
      </c>
      <c r="B852" s="6" t="s">
        <v>8875</v>
      </c>
      <c r="C852" s="7" t="s">
        <v>3941</v>
      </c>
      <c r="D852" s="5" t="s">
        <v>6445</v>
      </c>
      <c r="E852" s="16">
        <v>2026</v>
      </c>
    </row>
    <row r="853" spans="1:5" ht="28.5" x14ac:dyDescent="0.45">
      <c r="A853" s="4">
        <f t="shared" si="13"/>
        <v>852</v>
      </c>
      <c r="B853" s="6" t="s">
        <v>8367</v>
      </c>
      <c r="C853" s="7" t="s">
        <v>3941</v>
      </c>
      <c r="D853" s="5" t="s">
        <v>8366</v>
      </c>
      <c r="E853" s="16">
        <v>2026</v>
      </c>
    </row>
    <row r="854" spans="1:5" ht="28.5" x14ac:dyDescent="0.45">
      <c r="A854" s="4">
        <f t="shared" si="13"/>
        <v>853</v>
      </c>
      <c r="B854" s="6" t="s">
        <v>8383</v>
      </c>
      <c r="C854" s="7" t="s">
        <v>3941</v>
      </c>
      <c r="D854" s="5" t="s">
        <v>8382</v>
      </c>
      <c r="E854" s="16">
        <v>2026</v>
      </c>
    </row>
    <row r="855" spans="1:5" x14ac:dyDescent="0.45">
      <c r="A855" s="4">
        <f t="shared" si="13"/>
        <v>854</v>
      </c>
      <c r="B855" s="6" t="s">
        <v>8470</v>
      </c>
      <c r="C855" s="7" t="s">
        <v>3941</v>
      </c>
      <c r="D855" s="5" t="s">
        <v>8469</v>
      </c>
      <c r="E855" s="16">
        <v>2026</v>
      </c>
    </row>
    <row r="856" spans="1:5" x14ac:dyDescent="0.45">
      <c r="A856" s="4">
        <f t="shared" si="13"/>
        <v>855</v>
      </c>
      <c r="B856" s="6" t="s">
        <v>8503</v>
      </c>
      <c r="C856" s="7" t="s">
        <v>3941</v>
      </c>
      <c r="D856" s="5" t="s">
        <v>8502</v>
      </c>
      <c r="E856" s="16">
        <v>2026</v>
      </c>
    </row>
    <row r="857" spans="1:5" ht="71.25" x14ac:dyDescent="0.45">
      <c r="A857" s="4">
        <f t="shared" si="13"/>
        <v>856</v>
      </c>
      <c r="B857" s="6" t="s">
        <v>8530</v>
      </c>
      <c r="C857" s="7" t="s">
        <v>3941</v>
      </c>
      <c r="D857" s="5" t="s">
        <v>8531</v>
      </c>
      <c r="E857" s="16">
        <v>2026</v>
      </c>
    </row>
    <row r="858" spans="1:5" x14ac:dyDescent="0.45">
      <c r="A858" s="4">
        <f t="shared" si="13"/>
        <v>857</v>
      </c>
      <c r="B858" s="6" t="s">
        <v>8573</v>
      </c>
      <c r="C858" s="7" t="s">
        <v>3941</v>
      </c>
      <c r="D858" s="5" t="s">
        <v>1904</v>
      </c>
      <c r="E858" s="16">
        <v>2026</v>
      </c>
    </row>
    <row r="859" spans="1:5" x14ac:dyDescent="0.45">
      <c r="A859" s="4">
        <f t="shared" si="13"/>
        <v>858</v>
      </c>
      <c r="B859" s="6" t="s">
        <v>6730</v>
      </c>
      <c r="C859" s="7" t="s">
        <v>3941</v>
      </c>
      <c r="D859" s="5" t="s">
        <v>6731</v>
      </c>
      <c r="E859" s="16">
        <v>2025</v>
      </c>
    </row>
    <row r="860" spans="1:5" x14ac:dyDescent="0.45">
      <c r="A860" s="4">
        <f t="shared" si="13"/>
        <v>859</v>
      </c>
      <c r="B860" s="6" t="s">
        <v>6740</v>
      </c>
      <c r="C860" s="7" t="s">
        <v>3941</v>
      </c>
      <c r="D860" s="5" t="s">
        <v>6669</v>
      </c>
      <c r="E860" s="16">
        <v>2025</v>
      </c>
    </row>
    <row r="861" spans="1:5" x14ac:dyDescent="0.45">
      <c r="A861" s="4">
        <f t="shared" si="13"/>
        <v>860</v>
      </c>
      <c r="B861" s="6" t="s">
        <v>6747</v>
      </c>
      <c r="C861" s="7" t="s">
        <v>3941</v>
      </c>
      <c r="D861" s="5" t="s">
        <v>6748</v>
      </c>
      <c r="E861" s="16">
        <v>2025</v>
      </c>
    </row>
    <row r="862" spans="1:5" x14ac:dyDescent="0.45">
      <c r="A862" s="4">
        <f t="shared" si="13"/>
        <v>861</v>
      </c>
      <c r="B862" s="6" t="s">
        <v>6778</v>
      </c>
      <c r="C862" s="7" t="s">
        <v>3941</v>
      </c>
      <c r="D862" s="5" t="s">
        <v>6779</v>
      </c>
      <c r="E862" s="16">
        <v>2025</v>
      </c>
    </row>
    <row r="863" spans="1:5" ht="28.5" x14ac:dyDescent="0.45">
      <c r="A863" s="4">
        <f t="shared" si="13"/>
        <v>862</v>
      </c>
      <c r="B863" s="6" t="s">
        <v>6833</v>
      </c>
      <c r="C863" s="7" t="s">
        <v>3941</v>
      </c>
      <c r="D863" s="5" t="s">
        <v>6834</v>
      </c>
      <c r="E863" s="16">
        <v>2025</v>
      </c>
    </row>
    <row r="864" spans="1:5" x14ac:dyDescent="0.45">
      <c r="A864" s="4">
        <f t="shared" si="13"/>
        <v>863</v>
      </c>
      <c r="B864" s="6" t="s">
        <v>6873</v>
      </c>
      <c r="C864" s="7" t="s">
        <v>3941</v>
      </c>
      <c r="D864" s="5" t="s">
        <v>6874</v>
      </c>
      <c r="E864" s="16">
        <v>2025</v>
      </c>
    </row>
    <row r="865" spans="1:5" x14ac:dyDescent="0.45">
      <c r="A865" s="4">
        <f t="shared" si="13"/>
        <v>864</v>
      </c>
      <c r="B865" s="6" t="s">
        <v>6934</v>
      </c>
      <c r="C865" s="7" t="s">
        <v>3941</v>
      </c>
      <c r="D865" s="5" t="s">
        <v>6935</v>
      </c>
      <c r="E865" s="16">
        <v>2025</v>
      </c>
    </row>
    <row r="866" spans="1:5" x14ac:dyDescent="0.45">
      <c r="A866" s="4">
        <f t="shared" si="13"/>
        <v>865</v>
      </c>
      <c r="B866" s="6" t="s">
        <v>7002</v>
      </c>
      <c r="C866" s="7" t="s">
        <v>3941</v>
      </c>
      <c r="D866" s="5" t="s">
        <v>7003</v>
      </c>
      <c r="E866" s="16">
        <v>2025</v>
      </c>
    </row>
    <row r="867" spans="1:5" x14ac:dyDescent="0.45">
      <c r="A867" s="4">
        <f t="shared" si="13"/>
        <v>866</v>
      </c>
      <c r="B867" s="6" t="s">
        <v>7019</v>
      </c>
      <c r="C867" s="7" t="s">
        <v>3941</v>
      </c>
      <c r="D867" s="5" t="s">
        <v>7020</v>
      </c>
      <c r="E867" s="16">
        <v>2025</v>
      </c>
    </row>
    <row r="868" spans="1:5" ht="42.75" x14ac:dyDescent="0.45">
      <c r="A868" s="4">
        <f t="shared" si="13"/>
        <v>867</v>
      </c>
      <c r="B868" s="6" t="s">
        <v>7038</v>
      </c>
      <c r="C868" s="7" t="s">
        <v>3941</v>
      </c>
      <c r="D868" s="5" t="s">
        <v>7039</v>
      </c>
      <c r="E868" s="16">
        <v>2025</v>
      </c>
    </row>
    <row r="869" spans="1:5" ht="57" x14ac:dyDescent="0.45">
      <c r="A869" s="4">
        <f t="shared" si="13"/>
        <v>868</v>
      </c>
      <c r="B869" s="6" t="s">
        <v>7079</v>
      </c>
      <c r="C869" s="7" t="s">
        <v>3941</v>
      </c>
      <c r="D869" s="5" t="s">
        <v>7080</v>
      </c>
      <c r="E869" s="16">
        <v>2025</v>
      </c>
    </row>
    <row r="870" spans="1:5" ht="42.75" x14ac:dyDescent="0.45">
      <c r="A870" s="4">
        <f t="shared" si="13"/>
        <v>869</v>
      </c>
      <c r="B870" s="6" t="s">
        <v>7124</v>
      </c>
      <c r="C870" s="7" t="s">
        <v>3941</v>
      </c>
      <c r="D870" s="5" t="s">
        <v>7125</v>
      </c>
      <c r="E870" s="16">
        <v>2025</v>
      </c>
    </row>
    <row r="871" spans="1:5" x14ac:dyDescent="0.45">
      <c r="A871" s="4">
        <f t="shared" si="13"/>
        <v>870</v>
      </c>
      <c r="B871" s="6" t="s">
        <v>7168</v>
      </c>
      <c r="C871" s="7" t="s">
        <v>3941</v>
      </c>
      <c r="D871" s="5" t="s">
        <v>7169</v>
      </c>
      <c r="E871" s="16">
        <v>2025</v>
      </c>
    </row>
    <row r="872" spans="1:5" x14ac:dyDescent="0.45">
      <c r="A872" s="4">
        <f t="shared" si="13"/>
        <v>871</v>
      </c>
      <c r="B872" s="6" t="s">
        <v>7209</v>
      </c>
      <c r="C872" s="7" t="s">
        <v>3941</v>
      </c>
      <c r="D872" s="5" t="s">
        <v>7210</v>
      </c>
      <c r="E872" s="16">
        <v>2025</v>
      </c>
    </row>
    <row r="873" spans="1:5" x14ac:dyDescent="0.45">
      <c r="A873" s="4">
        <f t="shared" si="13"/>
        <v>872</v>
      </c>
      <c r="B873" s="6" t="s">
        <v>7261</v>
      </c>
      <c r="C873" s="7" t="s">
        <v>3941</v>
      </c>
      <c r="D873" s="5" t="s">
        <v>7262</v>
      </c>
      <c r="E873" s="16">
        <v>2025</v>
      </c>
    </row>
    <row r="874" spans="1:5" ht="28.5" x14ac:dyDescent="0.45">
      <c r="A874" s="4">
        <f t="shared" si="13"/>
        <v>873</v>
      </c>
      <c r="B874" s="6" t="s">
        <v>7299</v>
      </c>
      <c r="C874" s="7" t="s">
        <v>3941</v>
      </c>
      <c r="D874" s="5" t="s">
        <v>7298</v>
      </c>
      <c r="E874" s="16">
        <v>2025</v>
      </c>
    </row>
    <row r="875" spans="1:5" x14ac:dyDescent="0.45">
      <c r="A875" s="4">
        <f t="shared" si="13"/>
        <v>874</v>
      </c>
      <c r="B875" s="6" t="s">
        <v>7319</v>
      </c>
      <c r="C875" s="7" t="s">
        <v>3941</v>
      </c>
      <c r="D875" s="5" t="s">
        <v>7320</v>
      </c>
      <c r="E875" s="16">
        <v>2025</v>
      </c>
    </row>
    <row r="876" spans="1:5" x14ac:dyDescent="0.45">
      <c r="A876" s="4">
        <f t="shared" si="13"/>
        <v>875</v>
      </c>
      <c r="B876" s="6" t="s">
        <v>7339</v>
      </c>
      <c r="C876" s="7" t="s">
        <v>3941</v>
      </c>
      <c r="D876" s="5" t="s">
        <v>7340</v>
      </c>
      <c r="E876" s="16">
        <v>2025</v>
      </c>
    </row>
    <row r="877" spans="1:5" x14ac:dyDescent="0.45">
      <c r="A877" s="4">
        <f t="shared" si="13"/>
        <v>876</v>
      </c>
      <c r="B877" s="6" t="s">
        <v>7375</v>
      </c>
      <c r="C877" s="7" t="s">
        <v>3941</v>
      </c>
      <c r="D877" s="5" t="s">
        <v>7376</v>
      </c>
      <c r="E877" s="16">
        <v>2025</v>
      </c>
    </row>
    <row r="878" spans="1:5" ht="57" x14ac:dyDescent="0.45">
      <c r="A878" s="4">
        <f t="shared" si="13"/>
        <v>877</v>
      </c>
      <c r="B878" s="6" t="s">
        <v>7427</v>
      </c>
      <c r="C878" s="7" t="s">
        <v>3941</v>
      </c>
      <c r="D878" s="5" t="s">
        <v>7428</v>
      </c>
      <c r="E878" s="16">
        <v>2025</v>
      </c>
    </row>
    <row r="879" spans="1:5" x14ac:dyDescent="0.45">
      <c r="A879" s="4">
        <f t="shared" si="13"/>
        <v>878</v>
      </c>
      <c r="B879" s="6" t="s">
        <v>7465</v>
      </c>
      <c r="C879" s="7" t="s">
        <v>3941</v>
      </c>
      <c r="D879" s="5" t="s">
        <v>7466</v>
      </c>
      <c r="E879" s="16">
        <v>2025</v>
      </c>
    </row>
    <row r="880" spans="1:5" x14ac:dyDescent="0.45">
      <c r="A880" s="4">
        <f t="shared" si="13"/>
        <v>879</v>
      </c>
      <c r="B880" s="6" t="s">
        <v>7537</v>
      </c>
      <c r="C880" s="7" t="s">
        <v>3941</v>
      </c>
      <c r="D880" s="5" t="s">
        <v>7536</v>
      </c>
      <c r="E880" s="16">
        <v>2025</v>
      </c>
    </row>
    <row r="881" spans="1:5" x14ac:dyDescent="0.45">
      <c r="A881" s="4">
        <f t="shared" si="13"/>
        <v>880</v>
      </c>
      <c r="B881" s="6" t="s">
        <v>7583</v>
      </c>
      <c r="C881" s="7" t="s">
        <v>3941</v>
      </c>
      <c r="D881" s="5" t="s">
        <v>7582</v>
      </c>
      <c r="E881" s="16">
        <v>2025</v>
      </c>
    </row>
    <row r="882" spans="1:5" x14ac:dyDescent="0.45">
      <c r="A882" s="4">
        <f t="shared" si="13"/>
        <v>881</v>
      </c>
      <c r="B882" s="6" t="s">
        <v>7636</v>
      </c>
      <c r="C882" s="7" t="s">
        <v>3941</v>
      </c>
      <c r="D882" s="5" t="s">
        <v>7635</v>
      </c>
      <c r="E882" s="16">
        <v>2025</v>
      </c>
    </row>
    <row r="883" spans="1:5" x14ac:dyDescent="0.45">
      <c r="A883" s="4">
        <f t="shared" si="13"/>
        <v>882</v>
      </c>
      <c r="B883" s="6" t="s">
        <v>7660</v>
      </c>
      <c r="C883" s="7" t="s">
        <v>3941</v>
      </c>
      <c r="D883" s="5" t="s">
        <v>7659</v>
      </c>
      <c r="E883" s="16">
        <v>2025</v>
      </c>
    </row>
    <row r="884" spans="1:5" x14ac:dyDescent="0.45">
      <c r="A884" s="4">
        <f t="shared" si="13"/>
        <v>883</v>
      </c>
      <c r="B884" s="6" t="s">
        <v>7662</v>
      </c>
      <c r="C884" s="7" t="s">
        <v>3941</v>
      </c>
      <c r="D884" s="5" t="s">
        <v>7661</v>
      </c>
      <c r="E884" s="16">
        <v>2025</v>
      </c>
    </row>
    <row r="885" spans="1:5" x14ac:dyDescent="0.45">
      <c r="A885" s="4">
        <f t="shared" si="13"/>
        <v>884</v>
      </c>
      <c r="B885" s="6" t="s">
        <v>7698</v>
      </c>
      <c r="C885" s="7" t="s">
        <v>3941</v>
      </c>
      <c r="D885" s="5" t="s">
        <v>7697</v>
      </c>
      <c r="E885" s="16">
        <v>2025</v>
      </c>
    </row>
    <row r="886" spans="1:5" x14ac:dyDescent="0.45">
      <c r="A886" s="4">
        <f t="shared" si="13"/>
        <v>885</v>
      </c>
      <c r="B886" s="6" t="s">
        <v>7744</v>
      </c>
      <c r="C886" s="7" t="s">
        <v>3941</v>
      </c>
      <c r="D886" s="5" t="s">
        <v>7743</v>
      </c>
      <c r="E886" s="16">
        <v>2025</v>
      </c>
    </row>
    <row r="887" spans="1:5" x14ac:dyDescent="0.45">
      <c r="A887" s="4">
        <f t="shared" si="13"/>
        <v>886</v>
      </c>
      <c r="B887" s="6" t="s">
        <v>7825</v>
      </c>
      <c r="C887" s="7" t="s">
        <v>3941</v>
      </c>
      <c r="D887" s="5" t="s">
        <v>7824</v>
      </c>
      <c r="E887" s="16">
        <v>2025</v>
      </c>
    </row>
    <row r="888" spans="1:5" x14ac:dyDescent="0.45">
      <c r="A888" s="4">
        <f t="shared" si="13"/>
        <v>887</v>
      </c>
      <c r="B888" s="6" t="s">
        <v>7862</v>
      </c>
      <c r="C888" s="7" t="s">
        <v>3941</v>
      </c>
      <c r="D888" s="5" t="s">
        <v>7861</v>
      </c>
      <c r="E888" s="16">
        <v>2025</v>
      </c>
    </row>
    <row r="889" spans="1:5" x14ac:dyDescent="0.45">
      <c r="A889" s="4">
        <f t="shared" si="13"/>
        <v>888</v>
      </c>
      <c r="B889" s="6" t="s">
        <v>7902</v>
      </c>
      <c r="C889" s="7" t="s">
        <v>3941</v>
      </c>
      <c r="D889" s="5" t="s">
        <v>7901</v>
      </c>
      <c r="E889" s="16">
        <v>2025</v>
      </c>
    </row>
    <row r="890" spans="1:5" ht="28.5" x14ac:dyDescent="0.45">
      <c r="A890" s="4">
        <f t="shared" si="13"/>
        <v>889</v>
      </c>
      <c r="B890" s="6" t="s">
        <v>7930</v>
      </c>
      <c r="C890" s="7" t="s">
        <v>3941</v>
      </c>
      <c r="D890" s="5" t="s">
        <v>7929</v>
      </c>
      <c r="E890" s="16">
        <v>2025</v>
      </c>
    </row>
    <row r="891" spans="1:5" x14ac:dyDescent="0.45">
      <c r="A891" s="4">
        <f t="shared" si="13"/>
        <v>890</v>
      </c>
      <c r="B891" s="6" t="s">
        <v>7998</v>
      </c>
      <c r="C891" s="7" t="s">
        <v>3941</v>
      </c>
      <c r="D891" s="5" t="s">
        <v>7997</v>
      </c>
      <c r="E891" s="16">
        <v>2025</v>
      </c>
    </row>
    <row r="892" spans="1:5" x14ac:dyDescent="0.45">
      <c r="A892" s="4">
        <f t="shared" si="13"/>
        <v>891</v>
      </c>
      <c r="B892" s="6" t="s">
        <v>8038</v>
      </c>
      <c r="C892" s="7" t="s">
        <v>3941</v>
      </c>
      <c r="D892" s="5" t="s">
        <v>8037</v>
      </c>
      <c r="E892" s="16">
        <v>2025</v>
      </c>
    </row>
    <row r="893" spans="1:5" x14ac:dyDescent="0.45">
      <c r="A893" s="4">
        <f t="shared" si="13"/>
        <v>892</v>
      </c>
      <c r="B893" s="6" t="s">
        <v>8084</v>
      </c>
      <c r="C893" s="7" t="s">
        <v>3941</v>
      </c>
      <c r="D893" s="5" t="s">
        <v>8083</v>
      </c>
      <c r="E893" s="16">
        <v>2025</v>
      </c>
    </row>
    <row r="894" spans="1:5" x14ac:dyDescent="0.45">
      <c r="A894" s="4">
        <f t="shared" si="13"/>
        <v>893</v>
      </c>
      <c r="B894" s="6" t="s">
        <v>8140</v>
      </c>
      <c r="C894" s="7" t="s">
        <v>3941</v>
      </c>
      <c r="D894" s="5" t="s">
        <v>8139</v>
      </c>
      <c r="E894" s="16">
        <v>2025</v>
      </c>
    </row>
    <row r="895" spans="1:5" x14ac:dyDescent="0.45">
      <c r="A895" s="4">
        <f t="shared" si="13"/>
        <v>894</v>
      </c>
      <c r="B895" s="6" t="s">
        <v>8254</v>
      </c>
      <c r="C895" s="7" t="s">
        <v>3941</v>
      </c>
      <c r="D895" s="5" t="s">
        <v>8253</v>
      </c>
      <c r="E895" s="16">
        <v>2026</v>
      </c>
    </row>
    <row r="896" spans="1:5" x14ac:dyDescent="0.45">
      <c r="A896" s="4">
        <f t="shared" si="13"/>
        <v>895</v>
      </c>
      <c r="B896" s="6" t="s">
        <v>8275</v>
      </c>
      <c r="C896" s="7" t="s">
        <v>3941</v>
      </c>
      <c r="D896" s="5" t="s">
        <v>8274</v>
      </c>
      <c r="E896" s="16">
        <v>2026</v>
      </c>
    </row>
    <row r="897" spans="1:5" x14ac:dyDescent="0.45">
      <c r="A897" s="4">
        <f t="shared" si="13"/>
        <v>896</v>
      </c>
      <c r="B897" s="6" t="s">
        <v>8306</v>
      </c>
      <c r="C897" s="7" t="s">
        <v>3941</v>
      </c>
      <c r="D897" s="5" t="s">
        <v>8305</v>
      </c>
      <c r="E897" s="16">
        <v>2026</v>
      </c>
    </row>
    <row r="898" spans="1:5" x14ac:dyDescent="0.45">
      <c r="A898" s="4">
        <f t="shared" si="13"/>
        <v>897</v>
      </c>
      <c r="B898" s="6" t="s">
        <v>8342</v>
      </c>
      <c r="C898" s="7" t="s">
        <v>3941</v>
      </c>
      <c r="D898" s="5" t="s">
        <v>8341</v>
      </c>
      <c r="E898" s="16">
        <v>2026</v>
      </c>
    </row>
    <row r="899" spans="1:5" x14ac:dyDescent="0.45">
      <c r="A899" s="4">
        <f t="shared" ref="A899:A962" si="14">IF(A898="No",1,A898+1)</f>
        <v>898</v>
      </c>
      <c r="B899" s="6" t="s">
        <v>8421</v>
      </c>
      <c r="C899" s="7" t="s">
        <v>3941</v>
      </c>
      <c r="D899" s="5" t="s">
        <v>8075</v>
      </c>
      <c r="E899" s="16">
        <v>2026</v>
      </c>
    </row>
    <row r="900" spans="1:5" x14ac:dyDescent="0.45">
      <c r="A900" s="4">
        <f t="shared" si="14"/>
        <v>899</v>
      </c>
      <c r="B900" s="6" t="s">
        <v>8478</v>
      </c>
      <c r="C900" s="7" t="s">
        <v>3941</v>
      </c>
      <c r="D900" s="5" t="s">
        <v>8876</v>
      </c>
      <c r="E900" s="16">
        <v>2026</v>
      </c>
    </row>
    <row r="901" spans="1:5" x14ac:dyDescent="0.45">
      <c r="A901" s="4">
        <f t="shared" si="14"/>
        <v>900</v>
      </c>
      <c r="B901" s="6" t="s">
        <v>8544</v>
      </c>
      <c r="C901" s="7" t="s">
        <v>3941</v>
      </c>
      <c r="D901" s="5" t="s">
        <v>8543</v>
      </c>
      <c r="E901" s="16">
        <v>2026</v>
      </c>
    </row>
    <row r="902" spans="1:5" x14ac:dyDescent="0.45">
      <c r="A902" s="4">
        <f t="shared" si="14"/>
        <v>901</v>
      </c>
      <c r="B902" s="6" t="s">
        <v>8576</v>
      </c>
      <c r="C902" s="7" t="s">
        <v>3941</v>
      </c>
      <c r="D902" s="5" t="s">
        <v>8877</v>
      </c>
      <c r="E902" s="16">
        <v>2026</v>
      </c>
    </row>
    <row r="903" spans="1:5" x14ac:dyDescent="0.45">
      <c r="A903" s="4">
        <f t="shared" si="14"/>
        <v>902</v>
      </c>
      <c r="B903" s="6" t="s">
        <v>6924</v>
      </c>
      <c r="C903" s="7" t="s">
        <v>3941</v>
      </c>
      <c r="D903" s="5" t="s">
        <v>6925</v>
      </c>
      <c r="E903" s="16">
        <v>2025</v>
      </c>
    </row>
    <row r="904" spans="1:5" x14ac:dyDescent="0.45">
      <c r="A904" s="4">
        <f t="shared" si="14"/>
        <v>903</v>
      </c>
      <c r="B904" s="6" t="s">
        <v>7046</v>
      </c>
      <c r="C904" s="7" t="s">
        <v>3941</v>
      </c>
      <c r="D904" s="5" t="s">
        <v>7047</v>
      </c>
      <c r="E904" s="16">
        <v>2025</v>
      </c>
    </row>
    <row r="905" spans="1:5" x14ac:dyDescent="0.45">
      <c r="A905" s="4">
        <f t="shared" si="14"/>
        <v>904</v>
      </c>
      <c r="B905" s="6" t="s">
        <v>7172</v>
      </c>
      <c r="C905" s="7" t="s">
        <v>3941</v>
      </c>
      <c r="D905" s="5" t="s">
        <v>7173</v>
      </c>
      <c r="E905" s="16">
        <v>2025</v>
      </c>
    </row>
    <row r="906" spans="1:5" x14ac:dyDescent="0.45">
      <c r="A906" s="4">
        <f t="shared" si="14"/>
        <v>905</v>
      </c>
      <c r="B906" s="6" t="s">
        <v>7234</v>
      </c>
      <c r="C906" s="7" t="s">
        <v>3941</v>
      </c>
      <c r="D906" s="5" t="s">
        <v>7235</v>
      </c>
      <c r="E906" s="16">
        <v>2025</v>
      </c>
    </row>
    <row r="907" spans="1:5" x14ac:dyDescent="0.45">
      <c r="A907" s="4">
        <f t="shared" si="14"/>
        <v>906</v>
      </c>
      <c r="B907" s="6" t="s">
        <v>7303</v>
      </c>
      <c r="C907" s="7" t="s">
        <v>3941</v>
      </c>
      <c r="D907" s="5" t="s">
        <v>7302</v>
      </c>
      <c r="E907" s="16">
        <v>2025</v>
      </c>
    </row>
    <row r="908" spans="1:5" x14ac:dyDescent="0.45">
      <c r="A908" s="4">
        <f t="shared" si="14"/>
        <v>907</v>
      </c>
      <c r="B908" s="6" t="s">
        <v>7352</v>
      </c>
      <c r="C908" s="7" t="s">
        <v>3941</v>
      </c>
      <c r="D908" s="5" t="s">
        <v>7351</v>
      </c>
      <c r="E908" s="16">
        <v>2025</v>
      </c>
    </row>
    <row r="909" spans="1:5" x14ac:dyDescent="0.45">
      <c r="A909" s="4">
        <f t="shared" si="14"/>
        <v>908</v>
      </c>
      <c r="B909" s="6" t="s">
        <v>7389</v>
      </c>
      <c r="C909" s="7" t="s">
        <v>3941</v>
      </c>
      <c r="D909" s="5" t="s">
        <v>7390</v>
      </c>
      <c r="E909" s="16">
        <v>2025</v>
      </c>
    </row>
    <row r="910" spans="1:5" ht="28.5" x14ac:dyDescent="0.45">
      <c r="A910" s="4">
        <f t="shared" si="14"/>
        <v>909</v>
      </c>
      <c r="B910" s="6" t="s">
        <v>7420</v>
      </c>
      <c r="C910" s="7" t="s">
        <v>3941</v>
      </c>
      <c r="D910" s="5" t="s">
        <v>7421</v>
      </c>
      <c r="E910" s="16">
        <v>2025</v>
      </c>
    </row>
    <row r="911" spans="1:5" ht="42.75" x14ac:dyDescent="0.45">
      <c r="A911" s="4">
        <f t="shared" si="14"/>
        <v>910</v>
      </c>
      <c r="B911" s="6" t="s">
        <v>7463</v>
      </c>
      <c r="C911" s="7" t="s">
        <v>3941</v>
      </c>
      <c r="D911" s="5" t="s">
        <v>7464</v>
      </c>
      <c r="E911" s="16">
        <v>2025</v>
      </c>
    </row>
    <row r="912" spans="1:5" x14ac:dyDescent="0.45">
      <c r="A912" s="4">
        <f t="shared" si="14"/>
        <v>911</v>
      </c>
      <c r="B912" s="6" t="s">
        <v>7493</v>
      </c>
      <c r="C912" s="7" t="s">
        <v>3941</v>
      </c>
      <c r="D912" s="5" t="s">
        <v>7492</v>
      </c>
      <c r="E912" s="16">
        <v>2025</v>
      </c>
    </row>
    <row r="913" spans="1:5" x14ac:dyDescent="0.45">
      <c r="A913" s="4">
        <f t="shared" si="14"/>
        <v>912</v>
      </c>
      <c r="B913" s="6" t="s">
        <v>7566</v>
      </c>
      <c r="C913" s="7" t="s">
        <v>3941</v>
      </c>
      <c r="D913" s="5" t="s">
        <v>7565</v>
      </c>
      <c r="E913" s="16">
        <v>2025</v>
      </c>
    </row>
    <row r="914" spans="1:5" ht="42.75" x14ac:dyDescent="0.45">
      <c r="A914" s="4">
        <f t="shared" si="14"/>
        <v>913</v>
      </c>
      <c r="B914" s="6" t="s">
        <v>7601</v>
      </c>
      <c r="C914" s="7" t="s">
        <v>3941</v>
      </c>
      <c r="D914" s="5" t="s">
        <v>7600</v>
      </c>
      <c r="E914" s="16">
        <v>2025</v>
      </c>
    </row>
    <row r="915" spans="1:5" x14ac:dyDescent="0.45">
      <c r="A915" s="4">
        <f t="shared" si="14"/>
        <v>914</v>
      </c>
      <c r="B915" s="6" t="s">
        <v>7641</v>
      </c>
      <c r="C915" s="7" t="s">
        <v>3941</v>
      </c>
      <c r="D915" s="5" t="s">
        <v>7640</v>
      </c>
      <c r="E915" s="16">
        <v>2025</v>
      </c>
    </row>
    <row r="916" spans="1:5" ht="28.5" x14ac:dyDescent="0.45">
      <c r="A916" s="4">
        <f t="shared" si="14"/>
        <v>915</v>
      </c>
      <c r="B916" s="6" t="s">
        <v>7663</v>
      </c>
      <c r="C916" s="7" t="s">
        <v>3941</v>
      </c>
      <c r="D916" s="5" t="s">
        <v>8878</v>
      </c>
      <c r="E916" s="16">
        <v>2025</v>
      </c>
    </row>
    <row r="917" spans="1:5" ht="42.75" x14ac:dyDescent="0.45">
      <c r="A917" s="4">
        <f t="shared" si="14"/>
        <v>916</v>
      </c>
      <c r="B917" s="6" t="s">
        <v>7702</v>
      </c>
      <c r="C917" s="7" t="s">
        <v>3941</v>
      </c>
      <c r="D917" s="5" t="s">
        <v>7701</v>
      </c>
      <c r="E917" s="16">
        <v>2025</v>
      </c>
    </row>
    <row r="918" spans="1:5" x14ac:dyDescent="0.45">
      <c r="A918" s="4">
        <f t="shared" si="14"/>
        <v>917</v>
      </c>
      <c r="B918" s="6" t="s">
        <v>7726</v>
      </c>
      <c r="C918" s="7" t="s">
        <v>3941</v>
      </c>
      <c r="D918" s="5" t="s">
        <v>7725</v>
      </c>
      <c r="E918" s="16">
        <v>2025</v>
      </c>
    </row>
    <row r="919" spans="1:5" ht="28.5" x14ac:dyDescent="0.45">
      <c r="A919" s="4">
        <f t="shared" si="14"/>
        <v>918</v>
      </c>
      <c r="B919" s="6" t="s">
        <v>7761</v>
      </c>
      <c r="C919" s="7" t="s">
        <v>3941</v>
      </c>
      <c r="D919" s="5" t="s">
        <v>8879</v>
      </c>
      <c r="E919" s="16">
        <v>2025</v>
      </c>
    </row>
    <row r="920" spans="1:5" x14ac:dyDescent="0.45">
      <c r="A920" s="4">
        <f t="shared" si="14"/>
        <v>919</v>
      </c>
      <c r="B920" s="6" t="s">
        <v>7797</v>
      </c>
      <c r="C920" s="7" t="s">
        <v>3941</v>
      </c>
      <c r="D920" s="5" t="s">
        <v>8880</v>
      </c>
      <c r="E920" s="16">
        <v>2025</v>
      </c>
    </row>
    <row r="921" spans="1:5" x14ac:dyDescent="0.45">
      <c r="A921" s="4">
        <f t="shared" si="14"/>
        <v>920</v>
      </c>
      <c r="B921" s="6" t="s">
        <v>7868</v>
      </c>
      <c r="C921" s="7" t="s">
        <v>3941</v>
      </c>
      <c r="D921" s="5" t="s">
        <v>8881</v>
      </c>
      <c r="E921" s="16">
        <v>2025</v>
      </c>
    </row>
    <row r="922" spans="1:5" x14ac:dyDescent="0.45">
      <c r="A922" s="4">
        <f t="shared" si="14"/>
        <v>921</v>
      </c>
      <c r="B922" s="6" t="s">
        <v>7912</v>
      </c>
      <c r="C922" s="7" t="s">
        <v>3941</v>
      </c>
      <c r="D922" s="5" t="s">
        <v>8882</v>
      </c>
      <c r="E922" s="16">
        <v>2025</v>
      </c>
    </row>
    <row r="923" spans="1:5" x14ac:dyDescent="0.45">
      <c r="A923" s="4">
        <f t="shared" si="14"/>
        <v>922</v>
      </c>
      <c r="B923" s="6" t="s">
        <v>7949</v>
      </c>
      <c r="C923" s="7" t="s">
        <v>3941</v>
      </c>
      <c r="D923" s="5" t="s">
        <v>8883</v>
      </c>
      <c r="E923" s="16">
        <v>2025</v>
      </c>
    </row>
    <row r="924" spans="1:5" ht="28.5" x14ac:dyDescent="0.45">
      <c r="A924" s="4">
        <f t="shared" si="14"/>
        <v>923</v>
      </c>
      <c r="B924" s="6" t="s">
        <v>7999</v>
      </c>
      <c r="C924" s="7" t="s">
        <v>3941</v>
      </c>
      <c r="D924" s="5" t="s">
        <v>8884</v>
      </c>
      <c r="E924" s="16">
        <v>2025</v>
      </c>
    </row>
    <row r="925" spans="1:5" x14ac:dyDescent="0.45">
      <c r="A925" s="4">
        <f t="shared" si="14"/>
        <v>924</v>
      </c>
      <c r="B925" s="6" t="s">
        <v>8043</v>
      </c>
      <c r="C925" s="7" t="s">
        <v>3941</v>
      </c>
      <c r="D925" s="5" t="s">
        <v>1625</v>
      </c>
      <c r="E925" s="16">
        <v>2025</v>
      </c>
    </row>
    <row r="926" spans="1:5" ht="28.5" x14ac:dyDescent="0.45">
      <c r="A926" s="4">
        <f t="shared" si="14"/>
        <v>925</v>
      </c>
      <c r="B926" s="6" t="s">
        <v>8086</v>
      </c>
      <c r="C926" s="7" t="s">
        <v>3941</v>
      </c>
      <c r="D926" s="5" t="s">
        <v>8885</v>
      </c>
      <c r="E926" s="16">
        <v>2025</v>
      </c>
    </row>
    <row r="927" spans="1:5" ht="42.75" x14ac:dyDescent="0.45">
      <c r="A927" s="4">
        <f t="shared" si="14"/>
        <v>926</v>
      </c>
      <c r="B927" s="6" t="s">
        <v>8886</v>
      </c>
      <c r="C927" s="7" t="s">
        <v>3941</v>
      </c>
      <c r="D927" s="5" t="s">
        <v>8887</v>
      </c>
      <c r="E927" s="16">
        <v>2025</v>
      </c>
    </row>
    <row r="928" spans="1:5" x14ac:dyDescent="0.45">
      <c r="A928" s="4">
        <f t="shared" si="14"/>
        <v>927</v>
      </c>
      <c r="B928" s="6" t="s">
        <v>8144</v>
      </c>
      <c r="C928" s="7" t="s">
        <v>3941</v>
      </c>
      <c r="D928" s="5" t="s">
        <v>8888</v>
      </c>
      <c r="E928" s="16">
        <v>2025</v>
      </c>
    </row>
    <row r="929" spans="1:5" x14ac:dyDescent="0.45">
      <c r="A929" s="4">
        <f t="shared" si="14"/>
        <v>928</v>
      </c>
      <c r="B929" s="6" t="s">
        <v>8176</v>
      </c>
      <c r="C929" s="7" t="s">
        <v>3941</v>
      </c>
      <c r="D929" s="5" t="s">
        <v>8889</v>
      </c>
      <c r="E929" s="16">
        <v>2025</v>
      </c>
    </row>
    <row r="930" spans="1:5" x14ac:dyDescent="0.45">
      <c r="A930" s="4">
        <f t="shared" si="14"/>
        <v>929</v>
      </c>
      <c r="B930" s="6" t="s">
        <v>6750</v>
      </c>
      <c r="C930" s="7" t="s">
        <v>3941</v>
      </c>
      <c r="D930" s="5" t="s">
        <v>6751</v>
      </c>
      <c r="E930" s="16">
        <v>2025</v>
      </c>
    </row>
    <row r="931" spans="1:5" x14ac:dyDescent="0.45">
      <c r="A931" s="4">
        <f t="shared" si="14"/>
        <v>930</v>
      </c>
      <c r="B931" s="6" t="s">
        <v>6759</v>
      </c>
      <c r="C931" s="7" t="s">
        <v>3941</v>
      </c>
      <c r="D931" s="5" t="s">
        <v>8890</v>
      </c>
      <c r="E931" s="16">
        <v>2025</v>
      </c>
    </row>
    <row r="932" spans="1:5" x14ac:dyDescent="0.45">
      <c r="A932" s="4">
        <f t="shared" si="14"/>
        <v>931</v>
      </c>
      <c r="B932" s="6" t="s">
        <v>6772</v>
      </c>
      <c r="C932" s="7" t="s">
        <v>3941</v>
      </c>
      <c r="D932" s="5" t="s">
        <v>8891</v>
      </c>
      <c r="E932" s="16">
        <v>2025</v>
      </c>
    </row>
    <row r="933" spans="1:5" ht="28.5" x14ac:dyDescent="0.45">
      <c r="A933" s="4">
        <f t="shared" si="14"/>
        <v>932</v>
      </c>
      <c r="B933" s="6" t="s">
        <v>6810</v>
      </c>
      <c r="C933" s="7" t="s">
        <v>3941</v>
      </c>
      <c r="D933" s="5" t="s">
        <v>8892</v>
      </c>
      <c r="E933" s="16">
        <v>2025</v>
      </c>
    </row>
    <row r="934" spans="1:5" x14ac:dyDescent="0.45">
      <c r="A934" s="4">
        <f t="shared" si="14"/>
        <v>933</v>
      </c>
      <c r="B934" s="6" t="s">
        <v>6845</v>
      </c>
      <c r="C934" s="7" t="s">
        <v>3941</v>
      </c>
      <c r="D934" s="5" t="s">
        <v>8893</v>
      </c>
      <c r="E934" s="16">
        <v>2025</v>
      </c>
    </row>
    <row r="935" spans="1:5" x14ac:dyDescent="0.45">
      <c r="A935" s="4">
        <f t="shared" si="14"/>
        <v>934</v>
      </c>
      <c r="B935" s="6" t="s">
        <v>6869</v>
      </c>
      <c r="C935" s="7" t="s">
        <v>3941</v>
      </c>
      <c r="D935" s="5" t="s">
        <v>8894</v>
      </c>
      <c r="E935" s="16">
        <v>2025</v>
      </c>
    </row>
    <row r="936" spans="1:5" x14ac:dyDescent="0.45">
      <c r="A936" s="4">
        <f t="shared" si="14"/>
        <v>935</v>
      </c>
      <c r="B936" s="6" t="s">
        <v>6957</v>
      </c>
      <c r="C936" s="7" t="s">
        <v>3941</v>
      </c>
      <c r="D936" s="5" t="s">
        <v>6066</v>
      </c>
      <c r="E936" s="16">
        <v>2025</v>
      </c>
    </row>
    <row r="937" spans="1:5" x14ac:dyDescent="0.45">
      <c r="A937" s="4">
        <f t="shared" si="14"/>
        <v>936</v>
      </c>
      <c r="B937" s="6" t="s">
        <v>7000</v>
      </c>
      <c r="C937" s="7" t="s">
        <v>3941</v>
      </c>
      <c r="D937" s="5" t="s">
        <v>6451</v>
      </c>
      <c r="E937" s="16">
        <v>2025</v>
      </c>
    </row>
    <row r="938" spans="1:5" x14ac:dyDescent="0.45">
      <c r="A938" s="4">
        <f t="shared" si="14"/>
        <v>937</v>
      </c>
      <c r="B938" s="6" t="s">
        <v>7023</v>
      </c>
      <c r="C938" s="7" t="s">
        <v>3941</v>
      </c>
      <c r="D938" s="5" t="s">
        <v>8895</v>
      </c>
      <c r="E938" s="16">
        <v>2025</v>
      </c>
    </row>
    <row r="939" spans="1:5" x14ac:dyDescent="0.45">
      <c r="A939" s="4">
        <f t="shared" si="14"/>
        <v>938</v>
      </c>
      <c r="B939" s="6" t="s">
        <v>7075</v>
      </c>
      <c r="C939" s="7" t="s">
        <v>3941</v>
      </c>
      <c r="D939" s="5" t="s">
        <v>7076</v>
      </c>
      <c r="E939" s="16">
        <v>2025</v>
      </c>
    </row>
    <row r="940" spans="1:5" ht="28.5" x14ac:dyDescent="0.45">
      <c r="A940" s="4">
        <f t="shared" si="14"/>
        <v>939</v>
      </c>
      <c r="B940" s="6" t="s">
        <v>7104</v>
      </c>
      <c r="C940" s="7" t="s">
        <v>3941</v>
      </c>
      <c r="D940" s="5" t="s">
        <v>8896</v>
      </c>
      <c r="E940" s="16">
        <v>2025</v>
      </c>
    </row>
    <row r="941" spans="1:5" x14ac:dyDescent="0.45">
      <c r="A941" s="4">
        <f t="shared" si="14"/>
        <v>940</v>
      </c>
      <c r="B941" s="6" t="s">
        <v>7156</v>
      </c>
      <c r="C941" s="7" t="s">
        <v>3941</v>
      </c>
      <c r="D941" s="5" t="s">
        <v>8897</v>
      </c>
      <c r="E941" s="16">
        <v>2025</v>
      </c>
    </row>
    <row r="942" spans="1:5" ht="42.75" x14ac:dyDescent="0.45">
      <c r="A942" s="4">
        <f t="shared" si="14"/>
        <v>941</v>
      </c>
      <c r="B942" s="6" t="s">
        <v>7208</v>
      </c>
      <c r="C942" s="7" t="s">
        <v>3941</v>
      </c>
      <c r="D942" s="5" t="s">
        <v>8898</v>
      </c>
      <c r="E942" s="16">
        <v>2025</v>
      </c>
    </row>
    <row r="943" spans="1:5" x14ac:dyDescent="0.45">
      <c r="A943" s="4">
        <f t="shared" si="14"/>
        <v>942</v>
      </c>
      <c r="B943" s="6" t="s">
        <v>7242</v>
      </c>
      <c r="C943" s="7" t="s">
        <v>3941</v>
      </c>
      <c r="D943" s="5" t="s">
        <v>8899</v>
      </c>
      <c r="E943" s="16">
        <v>2025</v>
      </c>
    </row>
    <row r="944" spans="1:5" ht="85.5" x14ac:dyDescent="0.45">
      <c r="A944" s="4">
        <f t="shared" si="14"/>
        <v>943</v>
      </c>
      <c r="B944" s="6" t="s">
        <v>7275</v>
      </c>
      <c r="C944" s="7" t="s">
        <v>3941</v>
      </c>
      <c r="D944" s="5" t="s">
        <v>8900</v>
      </c>
      <c r="E944" s="16">
        <v>2025</v>
      </c>
    </row>
    <row r="945" spans="1:5" ht="28.5" x14ac:dyDescent="0.45">
      <c r="A945" s="4">
        <f t="shared" si="14"/>
        <v>944</v>
      </c>
      <c r="B945" s="6" t="s">
        <v>7316</v>
      </c>
      <c r="C945" s="7" t="s">
        <v>3941</v>
      </c>
      <c r="D945" s="5" t="s">
        <v>8901</v>
      </c>
      <c r="E945" s="16">
        <v>2025</v>
      </c>
    </row>
    <row r="946" spans="1:5" x14ac:dyDescent="0.45">
      <c r="A946" s="4">
        <f t="shared" si="14"/>
        <v>945</v>
      </c>
      <c r="B946" s="6" t="s">
        <v>7353</v>
      </c>
      <c r="C946" s="7" t="s">
        <v>3941</v>
      </c>
      <c r="D946" s="5" t="s">
        <v>8902</v>
      </c>
      <c r="E946" s="16">
        <v>2025</v>
      </c>
    </row>
    <row r="947" spans="1:5" ht="28.5" x14ac:dyDescent="0.45">
      <c r="A947" s="4">
        <f t="shared" si="14"/>
        <v>946</v>
      </c>
      <c r="B947" s="6" t="s">
        <v>7363</v>
      </c>
      <c r="C947" s="7" t="s">
        <v>3941</v>
      </c>
      <c r="D947" s="5" t="s">
        <v>8903</v>
      </c>
      <c r="E947" s="16">
        <v>2025</v>
      </c>
    </row>
    <row r="948" spans="1:5" x14ac:dyDescent="0.45">
      <c r="A948" s="4">
        <f t="shared" si="14"/>
        <v>947</v>
      </c>
      <c r="B948" s="6" t="s">
        <v>7380</v>
      </c>
      <c r="C948" s="7" t="s">
        <v>3941</v>
      </c>
      <c r="D948" s="5" t="s">
        <v>8904</v>
      </c>
      <c r="E948" s="16">
        <v>2025</v>
      </c>
    </row>
    <row r="949" spans="1:5" x14ac:dyDescent="0.45">
      <c r="A949" s="4">
        <f t="shared" si="14"/>
        <v>948</v>
      </c>
      <c r="B949" s="6" t="s">
        <v>7408</v>
      </c>
      <c r="C949" s="7" t="s">
        <v>3941</v>
      </c>
      <c r="D949" s="5" t="s">
        <v>7409</v>
      </c>
      <c r="E949" s="16">
        <v>2025</v>
      </c>
    </row>
    <row r="950" spans="1:5" x14ac:dyDescent="0.45">
      <c r="A950" s="4">
        <f t="shared" si="14"/>
        <v>949</v>
      </c>
      <c r="B950" s="6" t="s">
        <v>7435</v>
      </c>
      <c r="C950" s="7" t="s">
        <v>3941</v>
      </c>
      <c r="D950" s="5" t="s">
        <v>3342</v>
      </c>
      <c r="E950" s="16">
        <v>2025</v>
      </c>
    </row>
    <row r="951" spans="1:5" x14ac:dyDescent="0.45">
      <c r="A951" s="4">
        <f t="shared" si="14"/>
        <v>950</v>
      </c>
      <c r="B951" s="6" t="s">
        <v>7499</v>
      </c>
      <c r="C951" s="7" t="s">
        <v>3941</v>
      </c>
      <c r="D951" s="5" t="s">
        <v>8905</v>
      </c>
      <c r="E951" s="16">
        <v>2025</v>
      </c>
    </row>
    <row r="952" spans="1:5" x14ac:dyDescent="0.45">
      <c r="A952" s="4">
        <f t="shared" si="14"/>
        <v>951</v>
      </c>
      <c r="B952" s="6" t="s">
        <v>7488</v>
      </c>
      <c r="C952" s="7" t="s">
        <v>3941</v>
      </c>
      <c r="D952" s="5" t="s">
        <v>3127</v>
      </c>
      <c r="E952" s="16">
        <v>2025</v>
      </c>
    </row>
    <row r="953" spans="1:5" x14ac:dyDescent="0.45">
      <c r="A953" s="4">
        <f t="shared" si="14"/>
        <v>952</v>
      </c>
      <c r="B953" s="6" t="s">
        <v>7531</v>
      </c>
      <c r="C953" s="7" t="s">
        <v>3941</v>
      </c>
      <c r="D953" s="5" t="s">
        <v>7530</v>
      </c>
      <c r="E953" s="16">
        <v>2025</v>
      </c>
    </row>
    <row r="954" spans="1:5" x14ac:dyDescent="0.45">
      <c r="A954" s="4">
        <f t="shared" si="14"/>
        <v>953</v>
      </c>
      <c r="B954" s="6" t="s">
        <v>7570</v>
      </c>
      <c r="C954" s="7" t="s">
        <v>3941</v>
      </c>
      <c r="D954" s="5" t="s">
        <v>7569</v>
      </c>
      <c r="E954" s="16">
        <v>2025</v>
      </c>
    </row>
    <row r="955" spans="1:5" x14ac:dyDescent="0.45">
      <c r="A955" s="4">
        <f t="shared" si="14"/>
        <v>954</v>
      </c>
      <c r="B955" s="6" t="s">
        <v>7581</v>
      </c>
      <c r="C955" s="7" t="s">
        <v>3941</v>
      </c>
      <c r="D955" s="5" t="s">
        <v>8906</v>
      </c>
      <c r="E955" s="16">
        <v>2025</v>
      </c>
    </row>
    <row r="956" spans="1:5" ht="28.5" x14ac:dyDescent="0.45">
      <c r="A956" s="4">
        <f t="shared" si="14"/>
        <v>955</v>
      </c>
      <c r="B956" s="6" t="s">
        <v>7622</v>
      </c>
      <c r="C956" s="7" t="s">
        <v>3941</v>
      </c>
      <c r="D956" s="5" t="s">
        <v>8907</v>
      </c>
      <c r="E956" s="16">
        <v>2025</v>
      </c>
    </row>
    <row r="957" spans="1:5" ht="42.75" x14ac:dyDescent="0.45">
      <c r="A957" s="4">
        <f t="shared" si="14"/>
        <v>956</v>
      </c>
      <c r="B957" s="6" t="s">
        <v>7671</v>
      </c>
      <c r="C957" s="7" t="s">
        <v>3941</v>
      </c>
      <c r="D957" s="5" t="s">
        <v>8908</v>
      </c>
      <c r="E957" s="16">
        <v>2025</v>
      </c>
    </row>
    <row r="958" spans="1:5" x14ac:dyDescent="0.45">
      <c r="A958" s="4">
        <f t="shared" si="14"/>
        <v>957</v>
      </c>
      <c r="B958" s="6" t="s">
        <v>7719</v>
      </c>
      <c r="C958" s="7" t="s">
        <v>3941</v>
      </c>
      <c r="D958" s="5" t="s">
        <v>7718</v>
      </c>
      <c r="E958" s="16">
        <v>2025</v>
      </c>
    </row>
    <row r="959" spans="1:5" ht="28.5" x14ac:dyDescent="0.45">
      <c r="A959" s="4">
        <f t="shared" si="14"/>
        <v>958</v>
      </c>
      <c r="B959" s="6" t="s">
        <v>7755</v>
      </c>
      <c r="C959" s="7" t="s">
        <v>3941</v>
      </c>
      <c r="D959" s="5" t="s">
        <v>8909</v>
      </c>
      <c r="E959" s="16">
        <v>2025</v>
      </c>
    </row>
    <row r="960" spans="1:5" x14ac:dyDescent="0.45">
      <c r="A960" s="4">
        <f t="shared" si="14"/>
        <v>959</v>
      </c>
      <c r="B960" s="6" t="s">
        <v>7792</v>
      </c>
      <c r="C960" s="7" t="s">
        <v>3941</v>
      </c>
      <c r="D960" s="5" t="s">
        <v>7791</v>
      </c>
      <c r="E960" s="16">
        <v>2025</v>
      </c>
    </row>
    <row r="961" spans="1:5" x14ac:dyDescent="0.45">
      <c r="A961" s="4">
        <f t="shared" si="14"/>
        <v>960</v>
      </c>
      <c r="B961" s="6" t="s">
        <v>7820</v>
      </c>
      <c r="C961" s="7" t="s">
        <v>3941</v>
      </c>
      <c r="D961" s="5" t="s">
        <v>8910</v>
      </c>
      <c r="E961" s="16">
        <v>2025</v>
      </c>
    </row>
    <row r="962" spans="1:5" ht="28.5" x14ac:dyDescent="0.45">
      <c r="A962" s="4">
        <f t="shared" si="14"/>
        <v>961</v>
      </c>
      <c r="B962" s="6" t="s">
        <v>8911</v>
      </c>
      <c r="C962" s="7" t="s">
        <v>3941</v>
      </c>
      <c r="D962" s="5" t="s">
        <v>7845</v>
      </c>
      <c r="E962" s="16">
        <v>2025</v>
      </c>
    </row>
    <row r="963" spans="1:5" ht="28.5" x14ac:dyDescent="0.45">
      <c r="A963" s="4">
        <f t="shared" ref="A963:A1026" si="15">IF(A962="No",1,A962+1)</f>
        <v>962</v>
      </c>
      <c r="B963" s="6" t="s">
        <v>7898</v>
      </c>
      <c r="C963" s="7" t="s">
        <v>3941</v>
      </c>
      <c r="D963" s="5" t="s">
        <v>8912</v>
      </c>
      <c r="E963" s="16">
        <v>2025</v>
      </c>
    </row>
    <row r="964" spans="1:5" x14ac:dyDescent="0.45">
      <c r="A964" s="4">
        <f t="shared" si="15"/>
        <v>963</v>
      </c>
      <c r="B964" s="6" t="s">
        <v>7938</v>
      </c>
      <c r="C964" s="7" t="s">
        <v>3941</v>
      </c>
      <c r="D964" s="5" t="s">
        <v>7937</v>
      </c>
      <c r="E964" s="16">
        <v>2025</v>
      </c>
    </row>
    <row r="965" spans="1:5" ht="42.75" x14ac:dyDescent="0.45">
      <c r="A965" s="4">
        <f t="shared" si="15"/>
        <v>964</v>
      </c>
      <c r="B965" s="6" t="s">
        <v>7960</v>
      </c>
      <c r="C965" s="7" t="s">
        <v>3941</v>
      </c>
      <c r="D965" s="5" t="s">
        <v>8913</v>
      </c>
      <c r="E965" s="16">
        <v>2025</v>
      </c>
    </row>
    <row r="966" spans="1:5" x14ac:dyDescent="0.45">
      <c r="A966" s="4">
        <f t="shared" si="15"/>
        <v>965</v>
      </c>
      <c r="B966" s="6" t="s">
        <v>8012</v>
      </c>
      <c r="C966" s="7" t="s">
        <v>3941</v>
      </c>
      <c r="D966" s="5" t="s">
        <v>8914</v>
      </c>
      <c r="E966" s="16">
        <v>2025</v>
      </c>
    </row>
    <row r="967" spans="1:5" x14ac:dyDescent="0.45">
      <c r="A967" s="4">
        <f t="shared" si="15"/>
        <v>966</v>
      </c>
      <c r="B967" s="6" t="s">
        <v>8024</v>
      </c>
      <c r="C967" s="7" t="s">
        <v>3941</v>
      </c>
      <c r="D967" s="5" t="s">
        <v>8915</v>
      </c>
      <c r="E967" s="16">
        <v>2025</v>
      </c>
    </row>
    <row r="968" spans="1:5" x14ac:dyDescent="0.45">
      <c r="A968" s="4">
        <f t="shared" si="15"/>
        <v>967</v>
      </c>
      <c r="B968" s="6" t="s">
        <v>8114</v>
      </c>
      <c r="C968" s="7" t="s">
        <v>3941</v>
      </c>
      <c r="D968" s="5" t="s">
        <v>8916</v>
      </c>
      <c r="E968" s="16">
        <v>2025</v>
      </c>
    </row>
    <row r="969" spans="1:5" x14ac:dyDescent="0.45">
      <c r="A969" s="4">
        <f t="shared" si="15"/>
        <v>968</v>
      </c>
      <c r="B969" s="6" t="s">
        <v>8138</v>
      </c>
      <c r="C969" s="7" t="s">
        <v>3941</v>
      </c>
      <c r="D969" s="5" t="s">
        <v>8917</v>
      </c>
      <c r="E969" s="16">
        <v>2025</v>
      </c>
    </row>
    <row r="970" spans="1:5" x14ac:dyDescent="0.45">
      <c r="A970" s="4">
        <f t="shared" si="15"/>
        <v>969</v>
      </c>
      <c r="B970" s="6" t="s">
        <v>6784</v>
      </c>
      <c r="C970" s="7" t="s">
        <v>3941</v>
      </c>
      <c r="D970" s="5" t="s">
        <v>6785</v>
      </c>
      <c r="E970" s="16">
        <v>2025</v>
      </c>
    </row>
    <row r="971" spans="1:5" ht="42.75" x14ac:dyDescent="0.45">
      <c r="A971" s="4">
        <f t="shared" si="15"/>
        <v>970</v>
      </c>
      <c r="B971" s="6" t="s">
        <v>6790</v>
      </c>
      <c r="C971" s="7" t="s">
        <v>3941</v>
      </c>
      <c r="D971" s="5" t="s">
        <v>6791</v>
      </c>
      <c r="E971" s="16">
        <v>2025</v>
      </c>
    </row>
    <row r="972" spans="1:5" x14ac:dyDescent="0.45">
      <c r="A972" s="4">
        <f t="shared" si="15"/>
        <v>971</v>
      </c>
      <c r="B972" s="6" t="s">
        <v>6808</v>
      </c>
      <c r="C972" s="7" t="s">
        <v>3941</v>
      </c>
      <c r="D972" s="5" t="s">
        <v>6809</v>
      </c>
      <c r="E972" s="16">
        <v>2025</v>
      </c>
    </row>
    <row r="973" spans="1:5" x14ac:dyDescent="0.45">
      <c r="A973" s="4">
        <f t="shared" si="15"/>
        <v>972</v>
      </c>
      <c r="B973" s="6" t="s">
        <v>6830</v>
      </c>
      <c r="C973" s="7" t="s">
        <v>3941</v>
      </c>
      <c r="D973" s="5" t="s">
        <v>3302</v>
      </c>
      <c r="E973" s="16">
        <v>2025</v>
      </c>
    </row>
    <row r="974" spans="1:5" x14ac:dyDescent="0.45">
      <c r="A974" s="4">
        <f t="shared" si="15"/>
        <v>973</v>
      </c>
      <c r="B974" s="6" t="s">
        <v>6851</v>
      </c>
      <c r="C974" s="7" t="s">
        <v>3941</v>
      </c>
      <c r="D974" s="5" t="s">
        <v>6852</v>
      </c>
      <c r="E974" s="16">
        <v>2025</v>
      </c>
    </row>
    <row r="975" spans="1:5" x14ac:dyDescent="0.45">
      <c r="A975" s="4">
        <f t="shared" si="15"/>
        <v>974</v>
      </c>
      <c r="B975" s="6" t="s">
        <v>6881</v>
      </c>
      <c r="C975" s="7" t="s">
        <v>3941</v>
      </c>
      <c r="D975" s="5" t="s">
        <v>6882</v>
      </c>
      <c r="E975" s="16">
        <v>2025</v>
      </c>
    </row>
    <row r="976" spans="1:5" x14ac:dyDescent="0.45">
      <c r="A976" s="4">
        <f t="shared" si="15"/>
        <v>975</v>
      </c>
      <c r="B976" s="6" t="s">
        <v>6911</v>
      </c>
      <c r="C976" s="7" t="s">
        <v>3941</v>
      </c>
      <c r="D976" s="5" t="s">
        <v>6912</v>
      </c>
      <c r="E976" s="16">
        <v>2025</v>
      </c>
    </row>
    <row r="977" spans="1:5" x14ac:dyDescent="0.45">
      <c r="A977" s="4">
        <f t="shared" si="15"/>
        <v>976</v>
      </c>
      <c r="B977" s="6" t="s">
        <v>6955</v>
      </c>
      <c r="C977" s="7" t="s">
        <v>3941</v>
      </c>
      <c r="D977" s="5" t="s">
        <v>6956</v>
      </c>
      <c r="E977" s="16">
        <v>2025</v>
      </c>
    </row>
    <row r="978" spans="1:5" x14ac:dyDescent="0.45">
      <c r="A978" s="4">
        <f t="shared" si="15"/>
        <v>977</v>
      </c>
      <c r="B978" s="6" t="s">
        <v>6970</v>
      </c>
      <c r="C978" s="7" t="s">
        <v>3941</v>
      </c>
      <c r="D978" s="5" t="s">
        <v>6971</v>
      </c>
      <c r="E978" s="16">
        <v>2025</v>
      </c>
    </row>
    <row r="979" spans="1:5" x14ac:dyDescent="0.45">
      <c r="A979" s="4">
        <f t="shared" si="15"/>
        <v>978</v>
      </c>
      <c r="B979" s="6" t="s">
        <v>6989</v>
      </c>
      <c r="C979" s="7" t="s">
        <v>3941</v>
      </c>
      <c r="D979" s="5" t="s">
        <v>6990</v>
      </c>
      <c r="E979" s="16">
        <v>2025</v>
      </c>
    </row>
    <row r="980" spans="1:5" x14ac:dyDescent="0.45">
      <c r="A980" s="4">
        <f t="shared" si="15"/>
        <v>979</v>
      </c>
      <c r="B980" s="6" t="s">
        <v>7085</v>
      </c>
      <c r="C980" s="7" t="s">
        <v>3941</v>
      </c>
      <c r="D980" s="5" t="s">
        <v>7086</v>
      </c>
      <c r="E980" s="16">
        <v>2025</v>
      </c>
    </row>
    <row r="981" spans="1:5" x14ac:dyDescent="0.45">
      <c r="A981" s="4">
        <f t="shared" si="15"/>
        <v>980</v>
      </c>
      <c r="B981" s="6" t="s">
        <v>7134</v>
      </c>
      <c r="C981" s="7" t="s">
        <v>3941</v>
      </c>
      <c r="D981" s="5" t="s">
        <v>7135</v>
      </c>
      <c r="E981" s="16">
        <v>2025</v>
      </c>
    </row>
    <row r="982" spans="1:5" x14ac:dyDescent="0.45">
      <c r="A982" s="4">
        <f t="shared" si="15"/>
        <v>981</v>
      </c>
      <c r="B982" s="6" t="s">
        <v>7291</v>
      </c>
      <c r="C982" s="7" t="s">
        <v>3941</v>
      </c>
      <c r="D982" s="5" t="s">
        <v>7292</v>
      </c>
      <c r="E982" s="16">
        <v>2025</v>
      </c>
    </row>
    <row r="983" spans="1:5" x14ac:dyDescent="0.45">
      <c r="A983" s="4">
        <f t="shared" si="15"/>
        <v>982</v>
      </c>
      <c r="B983" s="6" t="s">
        <v>7517</v>
      </c>
      <c r="C983" s="7" t="s">
        <v>3941</v>
      </c>
      <c r="D983" s="5" t="s">
        <v>7516</v>
      </c>
      <c r="E983" s="16">
        <v>2025</v>
      </c>
    </row>
    <row r="984" spans="1:5" x14ac:dyDescent="0.45">
      <c r="A984" s="4">
        <f t="shared" si="15"/>
        <v>983</v>
      </c>
      <c r="B984" s="6" t="s">
        <v>7520</v>
      </c>
      <c r="C984" s="7" t="s">
        <v>3941</v>
      </c>
      <c r="D984" s="5" t="s">
        <v>7519</v>
      </c>
      <c r="E984" s="16">
        <v>2025</v>
      </c>
    </row>
    <row r="985" spans="1:5" x14ac:dyDescent="0.45">
      <c r="A985" s="4">
        <f t="shared" si="15"/>
        <v>984</v>
      </c>
      <c r="B985" s="6" t="s">
        <v>7543</v>
      </c>
      <c r="C985" s="7" t="s">
        <v>3941</v>
      </c>
      <c r="D985" s="5" t="s">
        <v>7542</v>
      </c>
      <c r="E985" s="16">
        <v>2025</v>
      </c>
    </row>
    <row r="986" spans="1:5" x14ac:dyDescent="0.45">
      <c r="A986" s="4">
        <f t="shared" si="15"/>
        <v>985</v>
      </c>
      <c r="B986" s="6" t="s">
        <v>7557</v>
      </c>
      <c r="C986" s="7" t="s">
        <v>3941</v>
      </c>
      <c r="D986" s="5" t="s">
        <v>7556</v>
      </c>
      <c r="E986" s="16">
        <v>2025</v>
      </c>
    </row>
    <row r="987" spans="1:5" x14ac:dyDescent="0.45">
      <c r="A987" s="4">
        <f t="shared" si="15"/>
        <v>986</v>
      </c>
      <c r="B987" s="6" t="s">
        <v>7580</v>
      </c>
      <c r="C987" s="7" t="s">
        <v>3941</v>
      </c>
      <c r="D987" s="5" t="s">
        <v>7579</v>
      </c>
      <c r="E987" s="16">
        <v>2025</v>
      </c>
    </row>
    <row r="988" spans="1:5" x14ac:dyDescent="0.45">
      <c r="A988" s="4">
        <f t="shared" si="15"/>
        <v>987</v>
      </c>
      <c r="B988" s="6" t="s">
        <v>7629</v>
      </c>
      <c r="C988" s="7" t="s">
        <v>3941</v>
      </c>
      <c r="D988" s="5" t="s">
        <v>7628</v>
      </c>
      <c r="E988" s="16">
        <v>2025</v>
      </c>
    </row>
    <row r="989" spans="1:5" ht="28.5" x14ac:dyDescent="0.45">
      <c r="A989" s="4">
        <f t="shared" si="15"/>
        <v>988</v>
      </c>
      <c r="B989" s="6" t="s">
        <v>7699</v>
      </c>
      <c r="C989" s="7" t="s">
        <v>3941</v>
      </c>
      <c r="D989" s="5" t="s">
        <v>8918</v>
      </c>
      <c r="E989" s="16">
        <v>2025</v>
      </c>
    </row>
    <row r="990" spans="1:5" x14ac:dyDescent="0.45">
      <c r="A990" s="4">
        <f t="shared" si="15"/>
        <v>989</v>
      </c>
      <c r="B990" s="6" t="s">
        <v>7734</v>
      </c>
      <c r="C990" s="7" t="s">
        <v>3941</v>
      </c>
      <c r="D990" s="5" t="s">
        <v>7733</v>
      </c>
      <c r="E990" s="16">
        <v>2025</v>
      </c>
    </row>
    <row r="991" spans="1:5" x14ac:dyDescent="0.45">
      <c r="A991" s="4">
        <f t="shared" si="15"/>
        <v>990</v>
      </c>
      <c r="B991" s="6" t="s">
        <v>7768</v>
      </c>
      <c r="C991" s="7" t="s">
        <v>3941</v>
      </c>
      <c r="D991" s="5" t="s">
        <v>7767</v>
      </c>
      <c r="E991" s="16">
        <v>2025</v>
      </c>
    </row>
    <row r="992" spans="1:5" x14ac:dyDescent="0.45">
      <c r="A992" s="4">
        <f t="shared" si="15"/>
        <v>991</v>
      </c>
      <c r="B992" s="6" t="s">
        <v>7802</v>
      </c>
      <c r="C992" s="7" t="s">
        <v>3941</v>
      </c>
      <c r="D992" s="5" t="s">
        <v>8919</v>
      </c>
      <c r="E992" s="16">
        <v>2025</v>
      </c>
    </row>
    <row r="993" spans="1:5" ht="42.75" x14ac:dyDescent="0.45">
      <c r="A993" s="4">
        <f t="shared" si="15"/>
        <v>992</v>
      </c>
      <c r="B993" s="6" t="s">
        <v>7834</v>
      </c>
      <c r="C993" s="7" t="s">
        <v>3941</v>
      </c>
      <c r="D993" s="5" t="s">
        <v>7833</v>
      </c>
      <c r="E993" s="16">
        <v>2025</v>
      </c>
    </row>
    <row r="994" spans="1:5" x14ac:dyDescent="0.45">
      <c r="A994" s="4">
        <f t="shared" si="15"/>
        <v>993</v>
      </c>
      <c r="B994" s="6" t="s">
        <v>7844</v>
      </c>
      <c r="C994" s="7" t="s">
        <v>3941</v>
      </c>
      <c r="D994" s="5" t="s">
        <v>7843</v>
      </c>
      <c r="E994" s="16">
        <v>2025</v>
      </c>
    </row>
    <row r="995" spans="1:5" x14ac:dyDescent="0.45">
      <c r="A995" s="4">
        <f t="shared" si="15"/>
        <v>994</v>
      </c>
      <c r="B995" s="6" t="s">
        <v>7877</v>
      </c>
      <c r="C995" s="7" t="s">
        <v>3941</v>
      </c>
      <c r="D995" s="5" t="s">
        <v>7876</v>
      </c>
      <c r="E995" s="16">
        <v>2025</v>
      </c>
    </row>
    <row r="996" spans="1:5" x14ac:dyDescent="0.45">
      <c r="A996" s="4">
        <f t="shared" si="15"/>
        <v>995</v>
      </c>
      <c r="B996" s="6" t="s">
        <v>7916</v>
      </c>
      <c r="C996" s="7" t="s">
        <v>3941</v>
      </c>
      <c r="D996" s="5" t="s">
        <v>7915</v>
      </c>
      <c r="E996" s="16">
        <v>2025</v>
      </c>
    </row>
    <row r="997" spans="1:5" x14ac:dyDescent="0.45">
      <c r="A997" s="4">
        <f t="shared" si="15"/>
        <v>996</v>
      </c>
      <c r="B997" s="6" t="s">
        <v>7943</v>
      </c>
      <c r="C997" s="7" t="s">
        <v>3941</v>
      </c>
      <c r="D997" s="5" t="s">
        <v>7942</v>
      </c>
      <c r="E997" s="16">
        <v>2025</v>
      </c>
    </row>
    <row r="998" spans="1:5" x14ac:dyDescent="0.45">
      <c r="A998" s="4">
        <f t="shared" si="15"/>
        <v>997</v>
      </c>
      <c r="B998" s="6" t="s">
        <v>7967</v>
      </c>
      <c r="C998" s="7" t="s">
        <v>3941</v>
      </c>
      <c r="D998" s="5" t="s">
        <v>7966</v>
      </c>
      <c r="E998" s="16">
        <v>2025</v>
      </c>
    </row>
    <row r="999" spans="1:5" x14ac:dyDescent="0.45">
      <c r="A999" s="4">
        <f t="shared" si="15"/>
        <v>998</v>
      </c>
      <c r="B999" s="6" t="s">
        <v>8007</v>
      </c>
      <c r="C999" s="7" t="s">
        <v>3941</v>
      </c>
      <c r="D999" s="5" t="s">
        <v>8006</v>
      </c>
      <c r="E999" s="16">
        <v>2025</v>
      </c>
    </row>
    <row r="1000" spans="1:5" x14ac:dyDescent="0.45">
      <c r="A1000" s="4">
        <f t="shared" si="15"/>
        <v>999</v>
      </c>
      <c r="B1000" s="6" t="s">
        <v>8065</v>
      </c>
      <c r="C1000" s="7" t="s">
        <v>3941</v>
      </c>
      <c r="D1000" s="5" t="s">
        <v>8064</v>
      </c>
      <c r="E1000" s="16">
        <v>2025</v>
      </c>
    </row>
    <row r="1001" spans="1:5" x14ac:dyDescent="0.45">
      <c r="A1001" s="4">
        <f t="shared" si="15"/>
        <v>1000</v>
      </c>
      <c r="B1001" s="6" t="s">
        <v>8186</v>
      </c>
      <c r="C1001" s="7" t="s">
        <v>3941</v>
      </c>
      <c r="D1001" s="5" t="s">
        <v>8185</v>
      </c>
      <c r="E1001" s="16">
        <v>2025</v>
      </c>
    </row>
    <row r="1002" spans="1:5" x14ac:dyDescent="0.45">
      <c r="A1002" s="4">
        <f t="shared" si="15"/>
        <v>1001</v>
      </c>
      <c r="B1002" s="6" t="s">
        <v>8233</v>
      </c>
      <c r="C1002" s="7" t="s">
        <v>3941</v>
      </c>
      <c r="D1002" s="5" t="s">
        <v>8232</v>
      </c>
      <c r="E1002" s="16">
        <v>2026</v>
      </c>
    </row>
    <row r="1003" spans="1:5" x14ac:dyDescent="0.45">
      <c r="A1003" s="4">
        <f t="shared" si="15"/>
        <v>1002</v>
      </c>
      <c r="B1003" s="6" t="s">
        <v>8250</v>
      </c>
      <c r="C1003" s="7" t="s">
        <v>3941</v>
      </c>
      <c r="D1003" s="5" t="s">
        <v>8249</v>
      </c>
      <c r="E1003" s="16">
        <v>2026</v>
      </c>
    </row>
    <row r="1004" spans="1:5" x14ac:dyDescent="0.45">
      <c r="A1004" s="4">
        <f t="shared" si="15"/>
        <v>1003</v>
      </c>
      <c r="B1004" s="6" t="s">
        <v>8317</v>
      </c>
      <c r="C1004" s="7" t="s">
        <v>3941</v>
      </c>
      <c r="D1004" s="5" t="s">
        <v>8316</v>
      </c>
      <c r="E1004" s="16">
        <v>2026</v>
      </c>
    </row>
    <row r="1005" spans="1:5" x14ac:dyDescent="0.45">
      <c r="A1005" s="4">
        <f t="shared" si="15"/>
        <v>1004</v>
      </c>
      <c r="B1005" s="6" t="s">
        <v>8338</v>
      </c>
      <c r="C1005" s="7" t="s">
        <v>3941</v>
      </c>
      <c r="D1005" s="5" t="s">
        <v>8337</v>
      </c>
      <c r="E1005" s="16">
        <v>2026</v>
      </c>
    </row>
    <row r="1006" spans="1:5" x14ac:dyDescent="0.45">
      <c r="A1006" s="4">
        <f t="shared" si="15"/>
        <v>1005</v>
      </c>
      <c r="B1006" s="6" t="s">
        <v>8920</v>
      </c>
      <c r="C1006" s="7" t="s">
        <v>3941</v>
      </c>
      <c r="D1006" s="5" t="s">
        <v>8372</v>
      </c>
      <c r="E1006" s="16">
        <v>2026</v>
      </c>
    </row>
    <row r="1007" spans="1:5" x14ac:dyDescent="0.45">
      <c r="A1007" s="4">
        <f t="shared" si="15"/>
        <v>1006</v>
      </c>
      <c r="B1007" s="6" t="s">
        <v>8423</v>
      </c>
      <c r="C1007" s="7" t="s">
        <v>3941</v>
      </c>
      <c r="D1007" s="5" t="s">
        <v>8422</v>
      </c>
      <c r="E1007" s="16">
        <v>2026</v>
      </c>
    </row>
    <row r="1008" spans="1:5" x14ac:dyDescent="0.45">
      <c r="A1008" s="4">
        <f t="shared" si="15"/>
        <v>1007</v>
      </c>
      <c r="B1008" s="6" t="s">
        <v>8426</v>
      </c>
      <c r="C1008" s="7" t="s">
        <v>3941</v>
      </c>
      <c r="D1008" s="5" t="s">
        <v>7626</v>
      </c>
      <c r="E1008" s="16">
        <v>2026</v>
      </c>
    </row>
    <row r="1009" spans="1:5" ht="42.75" x14ac:dyDescent="0.45">
      <c r="A1009" s="4">
        <f t="shared" si="15"/>
        <v>1008</v>
      </c>
      <c r="B1009" s="6" t="s">
        <v>8505</v>
      </c>
      <c r="C1009" s="7" t="s">
        <v>3941</v>
      </c>
      <c r="D1009" s="5" t="s">
        <v>8504</v>
      </c>
      <c r="E1009" s="16">
        <v>2026</v>
      </c>
    </row>
    <row r="1010" spans="1:5" x14ac:dyDescent="0.45">
      <c r="A1010" s="4">
        <f t="shared" si="15"/>
        <v>1009</v>
      </c>
      <c r="B1010" s="6" t="s">
        <v>8529</v>
      </c>
      <c r="C1010" s="7" t="s">
        <v>3941</v>
      </c>
      <c r="D1010" s="5" t="s">
        <v>8528</v>
      </c>
      <c r="E1010" s="16">
        <v>2026</v>
      </c>
    </row>
    <row r="1011" spans="1:5" ht="28.5" x14ac:dyDescent="0.45">
      <c r="A1011" s="4">
        <f t="shared" si="15"/>
        <v>1010</v>
      </c>
      <c r="B1011" s="6" t="s">
        <v>8609</v>
      </c>
      <c r="C1011" s="7" t="s">
        <v>3941</v>
      </c>
      <c r="D1011" s="5" t="s">
        <v>8921</v>
      </c>
      <c r="E1011" s="16">
        <v>2026</v>
      </c>
    </row>
    <row r="1012" spans="1:5" x14ac:dyDescent="0.45">
      <c r="A1012" s="4">
        <f t="shared" si="15"/>
        <v>1011</v>
      </c>
      <c r="B1012" s="6" t="s">
        <v>6706</v>
      </c>
      <c r="C1012" s="7" t="s">
        <v>3941</v>
      </c>
      <c r="D1012" s="5" t="s">
        <v>153</v>
      </c>
      <c r="E1012" s="16">
        <v>2025</v>
      </c>
    </row>
    <row r="1013" spans="1:5" x14ac:dyDescent="0.45">
      <c r="A1013" s="4">
        <f t="shared" si="15"/>
        <v>1012</v>
      </c>
      <c r="B1013" s="6" t="s">
        <v>6713</v>
      </c>
      <c r="C1013" s="7" t="s">
        <v>3941</v>
      </c>
      <c r="D1013" s="5" t="s">
        <v>6714</v>
      </c>
      <c r="E1013" s="16">
        <v>2025</v>
      </c>
    </row>
    <row r="1014" spans="1:5" x14ac:dyDescent="0.45">
      <c r="A1014" s="4">
        <f t="shared" si="15"/>
        <v>1013</v>
      </c>
      <c r="B1014" s="6" t="s">
        <v>6722</v>
      </c>
      <c r="C1014" s="7" t="s">
        <v>3941</v>
      </c>
      <c r="D1014" s="5" t="s">
        <v>6723</v>
      </c>
      <c r="E1014" s="16">
        <v>2025</v>
      </c>
    </row>
    <row r="1015" spans="1:5" x14ac:dyDescent="0.45">
      <c r="A1015" s="4">
        <f t="shared" si="15"/>
        <v>1014</v>
      </c>
      <c r="B1015" s="6" t="s">
        <v>6735</v>
      </c>
      <c r="C1015" s="7" t="s">
        <v>3941</v>
      </c>
      <c r="D1015" s="5" t="s">
        <v>6734</v>
      </c>
      <c r="E1015" s="16">
        <v>2025</v>
      </c>
    </row>
    <row r="1016" spans="1:5" x14ac:dyDescent="0.45">
      <c r="A1016" s="4">
        <f t="shared" si="15"/>
        <v>1015</v>
      </c>
      <c r="B1016" s="6" t="s">
        <v>6813</v>
      </c>
      <c r="C1016" s="7" t="s">
        <v>3941</v>
      </c>
      <c r="D1016" s="5" t="s">
        <v>6814</v>
      </c>
      <c r="E1016" s="16">
        <v>2025</v>
      </c>
    </row>
    <row r="1017" spans="1:5" x14ac:dyDescent="0.45">
      <c r="A1017" s="4">
        <f t="shared" si="15"/>
        <v>1016</v>
      </c>
      <c r="B1017" s="6" t="s">
        <v>6853</v>
      </c>
      <c r="C1017" s="7" t="s">
        <v>3941</v>
      </c>
      <c r="D1017" s="5" t="s">
        <v>6854</v>
      </c>
      <c r="E1017" s="16">
        <v>2025</v>
      </c>
    </row>
    <row r="1018" spans="1:5" x14ac:dyDescent="0.45">
      <c r="A1018" s="4">
        <f t="shared" si="15"/>
        <v>1017</v>
      </c>
      <c r="B1018" s="6" t="s">
        <v>6883</v>
      </c>
      <c r="C1018" s="7" t="s">
        <v>3941</v>
      </c>
      <c r="D1018" s="5" t="s">
        <v>6884</v>
      </c>
      <c r="E1018" s="16">
        <v>2025</v>
      </c>
    </row>
    <row r="1019" spans="1:5" x14ac:dyDescent="0.45">
      <c r="A1019" s="4">
        <f t="shared" si="15"/>
        <v>1018</v>
      </c>
      <c r="B1019" s="6" t="s">
        <v>6898</v>
      </c>
      <c r="C1019" s="7" t="s">
        <v>3941</v>
      </c>
      <c r="D1019" s="5" t="s">
        <v>6899</v>
      </c>
      <c r="E1019" s="16">
        <v>2025</v>
      </c>
    </row>
    <row r="1020" spans="1:5" ht="28.5" x14ac:dyDescent="0.45">
      <c r="A1020" s="4">
        <f t="shared" si="15"/>
        <v>1019</v>
      </c>
      <c r="B1020" s="6" t="s">
        <v>6983</v>
      </c>
      <c r="C1020" s="7" t="s">
        <v>3941</v>
      </c>
      <c r="D1020" s="5" t="s">
        <v>6984</v>
      </c>
      <c r="E1020" s="16">
        <v>2025</v>
      </c>
    </row>
    <row r="1021" spans="1:5" x14ac:dyDescent="0.45">
      <c r="A1021" s="4">
        <f t="shared" si="15"/>
        <v>1020</v>
      </c>
      <c r="B1021" s="6" t="s">
        <v>7015</v>
      </c>
      <c r="C1021" s="7" t="s">
        <v>3941</v>
      </c>
      <c r="D1021" s="5" t="s">
        <v>7016</v>
      </c>
      <c r="E1021" s="16">
        <v>2025</v>
      </c>
    </row>
    <row r="1022" spans="1:5" x14ac:dyDescent="0.45">
      <c r="A1022" s="4">
        <f t="shared" si="15"/>
        <v>1021</v>
      </c>
      <c r="B1022" s="6" t="s">
        <v>7042</v>
      </c>
      <c r="C1022" s="7" t="s">
        <v>3941</v>
      </c>
      <c r="D1022" s="5" t="s">
        <v>7043</v>
      </c>
      <c r="E1022" s="16">
        <v>2025</v>
      </c>
    </row>
    <row r="1023" spans="1:5" ht="28.5" x14ac:dyDescent="0.45">
      <c r="A1023" s="4">
        <f t="shared" si="15"/>
        <v>1022</v>
      </c>
      <c r="B1023" s="6" t="s">
        <v>7087</v>
      </c>
      <c r="C1023" s="7" t="s">
        <v>3941</v>
      </c>
      <c r="D1023" s="5" t="s">
        <v>7088</v>
      </c>
      <c r="E1023" s="16">
        <v>2025</v>
      </c>
    </row>
    <row r="1024" spans="1:5" x14ac:dyDescent="0.45">
      <c r="A1024" s="4">
        <f t="shared" si="15"/>
        <v>1023</v>
      </c>
      <c r="B1024" s="6" t="s">
        <v>7126</v>
      </c>
      <c r="C1024" s="7" t="s">
        <v>3941</v>
      </c>
      <c r="D1024" s="5" t="s">
        <v>7127</v>
      </c>
      <c r="E1024" s="16">
        <v>2025</v>
      </c>
    </row>
    <row r="1025" spans="1:5" x14ac:dyDescent="0.45">
      <c r="A1025" s="4">
        <f t="shared" si="15"/>
        <v>1024</v>
      </c>
      <c r="B1025" s="6" t="s">
        <v>7170</v>
      </c>
      <c r="C1025" s="7" t="s">
        <v>3941</v>
      </c>
      <c r="D1025" s="5" t="s">
        <v>6193</v>
      </c>
      <c r="E1025" s="16">
        <v>2025</v>
      </c>
    </row>
    <row r="1026" spans="1:5" x14ac:dyDescent="0.45">
      <c r="A1026" s="4">
        <f t="shared" si="15"/>
        <v>1025</v>
      </c>
      <c r="B1026" s="6" t="s">
        <v>7211</v>
      </c>
      <c r="C1026" s="7" t="s">
        <v>3941</v>
      </c>
      <c r="D1026" s="5" t="s">
        <v>7212</v>
      </c>
      <c r="E1026" s="16">
        <v>2025</v>
      </c>
    </row>
    <row r="1027" spans="1:5" ht="28.5" x14ac:dyDescent="0.45">
      <c r="A1027" s="4">
        <f t="shared" ref="A1027:A1090" si="16">IF(A1026="No",1,A1026+1)</f>
        <v>1026</v>
      </c>
      <c r="B1027" s="6" t="s">
        <v>7243</v>
      </c>
      <c r="C1027" s="7" t="s">
        <v>3941</v>
      </c>
      <c r="D1027" s="5" t="s">
        <v>7244</v>
      </c>
      <c r="E1027" s="16">
        <v>2025</v>
      </c>
    </row>
    <row r="1028" spans="1:5" x14ac:dyDescent="0.45">
      <c r="A1028" s="4">
        <f t="shared" si="16"/>
        <v>1027</v>
      </c>
      <c r="B1028" s="6" t="s">
        <v>7277</v>
      </c>
      <c r="C1028" s="7" t="s">
        <v>3941</v>
      </c>
      <c r="D1028" s="5" t="s">
        <v>7278</v>
      </c>
      <c r="E1028" s="16">
        <v>2025</v>
      </c>
    </row>
    <row r="1029" spans="1:5" x14ac:dyDescent="0.45">
      <c r="A1029" s="4">
        <f t="shared" si="16"/>
        <v>1028</v>
      </c>
      <c r="B1029" s="6" t="s">
        <v>7306</v>
      </c>
      <c r="C1029" s="7" t="s">
        <v>3941</v>
      </c>
      <c r="D1029" s="5" t="s">
        <v>3120</v>
      </c>
      <c r="E1029" s="16">
        <v>2025</v>
      </c>
    </row>
    <row r="1030" spans="1:5" ht="42.75" x14ac:dyDescent="0.45">
      <c r="A1030" s="4">
        <f t="shared" si="16"/>
        <v>1029</v>
      </c>
      <c r="B1030" s="6" t="s">
        <v>7312</v>
      </c>
      <c r="C1030" s="7" t="s">
        <v>3941</v>
      </c>
      <c r="D1030" s="5" t="s">
        <v>7313</v>
      </c>
      <c r="E1030" s="16">
        <v>2025</v>
      </c>
    </row>
    <row r="1031" spans="1:5" x14ac:dyDescent="0.45">
      <c r="A1031" s="4">
        <f t="shared" si="16"/>
        <v>1030</v>
      </c>
      <c r="B1031" s="6" t="s">
        <v>7355</v>
      </c>
      <c r="C1031" s="7" t="s">
        <v>3941</v>
      </c>
      <c r="D1031" s="5" t="s">
        <v>7356</v>
      </c>
      <c r="E1031" s="16">
        <v>2025</v>
      </c>
    </row>
    <row r="1032" spans="1:5" x14ac:dyDescent="0.45">
      <c r="A1032" s="4">
        <f t="shared" si="16"/>
        <v>1031</v>
      </c>
      <c r="B1032" s="6" t="s">
        <v>7357</v>
      </c>
      <c r="C1032" s="7" t="s">
        <v>3941</v>
      </c>
      <c r="D1032" s="5" t="s">
        <v>7358</v>
      </c>
      <c r="E1032" s="16">
        <v>2025</v>
      </c>
    </row>
    <row r="1033" spans="1:5" x14ac:dyDescent="0.45">
      <c r="A1033" s="4">
        <f t="shared" si="16"/>
        <v>1032</v>
      </c>
      <c r="B1033" s="6" t="s">
        <v>7450</v>
      </c>
      <c r="C1033" s="7" t="s">
        <v>3941</v>
      </c>
      <c r="D1033" s="5" t="s">
        <v>7451</v>
      </c>
      <c r="E1033" s="16">
        <v>2025</v>
      </c>
    </row>
    <row r="1034" spans="1:5" x14ac:dyDescent="0.45">
      <c r="A1034" s="4">
        <f t="shared" si="16"/>
        <v>1033</v>
      </c>
      <c r="B1034" s="6" t="s">
        <v>7460</v>
      </c>
      <c r="C1034" s="7" t="s">
        <v>3941</v>
      </c>
      <c r="D1034" s="5" t="s">
        <v>7451</v>
      </c>
      <c r="E1034" s="16">
        <v>2025</v>
      </c>
    </row>
    <row r="1035" spans="1:5" x14ac:dyDescent="0.45">
      <c r="A1035" s="4">
        <f t="shared" si="16"/>
        <v>1034</v>
      </c>
      <c r="B1035" s="6" t="s">
        <v>7510</v>
      </c>
      <c r="C1035" s="7" t="s">
        <v>3941</v>
      </c>
      <c r="D1035" s="5" t="s">
        <v>8922</v>
      </c>
      <c r="E1035" s="16">
        <v>2025</v>
      </c>
    </row>
    <row r="1036" spans="1:5" x14ac:dyDescent="0.45">
      <c r="A1036" s="4">
        <f t="shared" si="16"/>
        <v>1035</v>
      </c>
      <c r="B1036" s="6" t="s">
        <v>7549</v>
      </c>
      <c r="C1036" s="7" t="s">
        <v>3941</v>
      </c>
      <c r="D1036" s="5" t="s">
        <v>7548</v>
      </c>
      <c r="E1036" s="16">
        <v>2025</v>
      </c>
    </row>
    <row r="1037" spans="1:5" x14ac:dyDescent="0.45">
      <c r="A1037" s="4">
        <f t="shared" si="16"/>
        <v>1036</v>
      </c>
      <c r="B1037" s="6" t="s">
        <v>7596</v>
      </c>
      <c r="C1037" s="7" t="s">
        <v>3941</v>
      </c>
      <c r="D1037" s="5" t="s">
        <v>7595</v>
      </c>
      <c r="E1037" s="16">
        <v>2025</v>
      </c>
    </row>
    <row r="1038" spans="1:5" ht="28.5" x14ac:dyDescent="0.45">
      <c r="A1038" s="4">
        <f t="shared" si="16"/>
        <v>1037</v>
      </c>
      <c r="B1038" s="6" t="s">
        <v>7667</v>
      </c>
      <c r="C1038" s="7" t="s">
        <v>3941</v>
      </c>
      <c r="D1038" s="5" t="s">
        <v>7666</v>
      </c>
      <c r="E1038" s="16">
        <v>2025</v>
      </c>
    </row>
    <row r="1039" spans="1:5" x14ac:dyDescent="0.45">
      <c r="A1039" s="4">
        <f t="shared" si="16"/>
        <v>1038</v>
      </c>
      <c r="B1039" s="6" t="s">
        <v>7696</v>
      </c>
      <c r="C1039" s="7" t="s">
        <v>3941</v>
      </c>
      <c r="D1039" s="5" t="s">
        <v>7695</v>
      </c>
      <c r="E1039" s="16">
        <v>2025</v>
      </c>
    </row>
    <row r="1040" spans="1:5" x14ac:dyDescent="0.45">
      <c r="A1040" s="4">
        <f t="shared" si="16"/>
        <v>1039</v>
      </c>
      <c r="B1040" s="6" t="s">
        <v>7732</v>
      </c>
      <c r="C1040" s="7" t="s">
        <v>3941</v>
      </c>
      <c r="D1040" s="5" t="s">
        <v>7731</v>
      </c>
      <c r="E1040" s="16">
        <v>2025</v>
      </c>
    </row>
    <row r="1041" spans="1:5" x14ac:dyDescent="0.45">
      <c r="A1041" s="4">
        <f t="shared" si="16"/>
        <v>1040</v>
      </c>
      <c r="B1041" s="6" t="s">
        <v>7763</v>
      </c>
      <c r="C1041" s="7" t="s">
        <v>3941</v>
      </c>
      <c r="D1041" s="5" t="s">
        <v>7762</v>
      </c>
      <c r="E1041" s="16">
        <v>2025</v>
      </c>
    </row>
    <row r="1042" spans="1:5" x14ac:dyDescent="0.45">
      <c r="A1042" s="4">
        <f t="shared" si="16"/>
        <v>1041</v>
      </c>
      <c r="B1042" s="6" t="s">
        <v>7823</v>
      </c>
      <c r="C1042" s="7" t="s">
        <v>3941</v>
      </c>
      <c r="D1042" s="5" t="s">
        <v>7822</v>
      </c>
      <c r="E1042" s="16">
        <v>2025</v>
      </c>
    </row>
    <row r="1043" spans="1:5" x14ac:dyDescent="0.45">
      <c r="A1043" s="4">
        <f t="shared" si="16"/>
        <v>1042</v>
      </c>
      <c r="B1043" s="6" t="s">
        <v>7863</v>
      </c>
      <c r="C1043" s="7" t="s">
        <v>3941</v>
      </c>
      <c r="D1043" s="5" t="s">
        <v>3782</v>
      </c>
      <c r="E1043" s="16">
        <v>2025</v>
      </c>
    </row>
    <row r="1044" spans="1:5" ht="28.5" x14ac:dyDescent="0.45">
      <c r="A1044" s="4">
        <f t="shared" si="16"/>
        <v>1043</v>
      </c>
      <c r="B1044" s="6" t="s">
        <v>7879</v>
      </c>
      <c r="C1044" s="7" t="s">
        <v>3941</v>
      </c>
      <c r="D1044" s="5" t="s">
        <v>7878</v>
      </c>
      <c r="E1044" s="16">
        <v>2025</v>
      </c>
    </row>
    <row r="1045" spans="1:5" ht="28.5" x14ac:dyDescent="0.45">
      <c r="A1045" s="4">
        <f t="shared" si="16"/>
        <v>1044</v>
      </c>
      <c r="B1045" s="6" t="s">
        <v>7920</v>
      </c>
      <c r="C1045" s="7" t="s">
        <v>3941</v>
      </c>
      <c r="D1045" s="5" t="s">
        <v>7919</v>
      </c>
      <c r="E1045" s="16">
        <v>2025</v>
      </c>
    </row>
    <row r="1046" spans="1:5" x14ac:dyDescent="0.45">
      <c r="A1046" s="4">
        <f t="shared" si="16"/>
        <v>1045</v>
      </c>
      <c r="B1046" s="6" t="s">
        <v>8005</v>
      </c>
      <c r="C1046" s="7" t="s">
        <v>3941</v>
      </c>
      <c r="D1046" s="5" t="s">
        <v>8004</v>
      </c>
      <c r="E1046" s="16">
        <v>2025</v>
      </c>
    </row>
    <row r="1047" spans="1:5" x14ac:dyDescent="0.45">
      <c r="A1047" s="4">
        <f t="shared" si="16"/>
        <v>1046</v>
      </c>
      <c r="B1047" s="6" t="s">
        <v>8040</v>
      </c>
      <c r="C1047" s="7" t="s">
        <v>3941</v>
      </c>
      <c r="D1047" s="5" t="s">
        <v>8039</v>
      </c>
      <c r="E1047" s="16">
        <v>2025</v>
      </c>
    </row>
    <row r="1048" spans="1:5" x14ac:dyDescent="0.45">
      <c r="A1048" s="4">
        <f t="shared" si="16"/>
        <v>1047</v>
      </c>
      <c r="B1048" s="6" t="s">
        <v>8085</v>
      </c>
      <c r="C1048" s="7" t="s">
        <v>3941</v>
      </c>
      <c r="D1048" s="5" t="s">
        <v>3112</v>
      </c>
      <c r="E1048" s="16">
        <v>2025</v>
      </c>
    </row>
    <row r="1049" spans="1:5" x14ac:dyDescent="0.45">
      <c r="A1049" s="4">
        <f t="shared" si="16"/>
        <v>1048</v>
      </c>
      <c r="B1049" s="6" t="s">
        <v>8112</v>
      </c>
      <c r="C1049" s="7" t="s">
        <v>3941</v>
      </c>
      <c r="D1049" s="5" t="s">
        <v>8111</v>
      </c>
      <c r="E1049" s="16">
        <v>2025</v>
      </c>
    </row>
    <row r="1050" spans="1:5" x14ac:dyDescent="0.45">
      <c r="A1050" s="4">
        <f t="shared" si="16"/>
        <v>1049</v>
      </c>
      <c r="B1050" s="6" t="s">
        <v>8118</v>
      </c>
      <c r="C1050" s="7" t="s">
        <v>3941</v>
      </c>
      <c r="D1050" s="5" t="s">
        <v>8117</v>
      </c>
      <c r="E1050" s="16">
        <v>2025</v>
      </c>
    </row>
    <row r="1051" spans="1:5" x14ac:dyDescent="0.45">
      <c r="A1051" s="4">
        <f t="shared" si="16"/>
        <v>1050</v>
      </c>
      <c r="B1051" s="6" t="s">
        <v>8153</v>
      </c>
      <c r="C1051" s="7" t="s">
        <v>3941</v>
      </c>
      <c r="D1051" s="5" t="s">
        <v>8152</v>
      </c>
      <c r="E1051" s="16">
        <v>2025</v>
      </c>
    </row>
    <row r="1052" spans="1:5" ht="42.75" x14ac:dyDescent="0.45">
      <c r="A1052" s="4">
        <f t="shared" si="16"/>
        <v>1051</v>
      </c>
      <c r="B1052" s="6" t="s">
        <v>8201</v>
      </c>
      <c r="C1052" s="7" t="s">
        <v>3941</v>
      </c>
      <c r="D1052" s="5" t="s">
        <v>8202</v>
      </c>
      <c r="E1052" s="16">
        <v>2025</v>
      </c>
    </row>
    <row r="1053" spans="1:5" x14ac:dyDescent="0.45">
      <c r="A1053" s="4">
        <f t="shared" si="16"/>
        <v>1052</v>
      </c>
      <c r="B1053" s="6" t="s">
        <v>8258</v>
      </c>
      <c r="C1053" s="7" t="s">
        <v>3941</v>
      </c>
      <c r="D1053" s="5" t="s">
        <v>8257</v>
      </c>
      <c r="E1053" s="16">
        <v>2026</v>
      </c>
    </row>
    <row r="1054" spans="1:5" x14ac:dyDescent="0.45">
      <c r="A1054" s="4">
        <f t="shared" si="16"/>
        <v>1053</v>
      </c>
      <c r="B1054" s="6" t="s">
        <v>8277</v>
      </c>
      <c r="C1054" s="7" t="s">
        <v>3941</v>
      </c>
      <c r="D1054" s="5" t="s">
        <v>8276</v>
      </c>
      <c r="E1054" s="16">
        <v>2026</v>
      </c>
    </row>
    <row r="1055" spans="1:5" x14ac:dyDescent="0.45">
      <c r="A1055" s="4">
        <f t="shared" si="16"/>
        <v>1054</v>
      </c>
      <c r="B1055" s="6" t="s">
        <v>8309</v>
      </c>
      <c r="C1055" s="7" t="s">
        <v>3941</v>
      </c>
      <c r="D1055" s="5" t="s">
        <v>8308</v>
      </c>
      <c r="E1055" s="16">
        <v>2026</v>
      </c>
    </row>
    <row r="1056" spans="1:5" ht="28.5" x14ac:dyDescent="0.45">
      <c r="A1056" s="4">
        <f t="shared" si="16"/>
        <v>1055</v>
      </c>
      <c r="B1056" s="6" t="s">
        <v>8334</v>
      </c>
      <c r="C1056" s="7" t="s">
        <v>3941</v>
      </c>
      <c r="D1056" s="5" t="s">
        <v>8333</v>
      </c>
      <c r="E1056" s="16">
        <v>2026</v>
      </c>
    </row>
    <row r="1057" spans="1:5" ht="28.5" x14ac:dyDescent="0.45">
      <c r="A1057" s="4">
        <f t="shared" si="16"/>
        <v>1056</v>
      </c>
      <c r="B1057" s="6" t="s">
        <v>8370</v>
      </c>
      <c r="C1057" s="7" t="s">
        <v>3941</v>
      </c>
      <c r="D1057" s="5" t="s">
        <v>8371</v>
      </c>
      <c r="E1057" s="16">
        <v>2026</v>
      </c>
    </row>
    <row r="1058" spans="1:5" x14ac:dyDescent="0.45">
      <c r="A1058" s="4">
        <f t="shared" si="16"/>
        <v>1057</v>
      </c>
      <c r="B1058" s="6" t="s">
        <v>8409</v>
      </c>
      <c r="C1058" s="7" t="s">
        <v>3941</v>
      </c>
      <c r="D1058" s="5" t="s">
        <v>8408</v>
      </c>
      <c r="E1058" s="16">
        <v>2026</v>
      </c>
    </row>
    <row r="1059" spans="1:5" x14ac:dyDescent="0.45">
      <c r="A1059" s="4">
        <f t="shared" si="16"/>
        <v>1058</v>
      </c>
      <c r="B1059" s="6" t="s">
        <v>8462</v>
      </c>
      <c r="C1059" s="7" t="s">
        <v>3941</v>
      </c>
      <c r="D1059" s="5" t="s">
        <v>7762</v>
      </c>
      <c r="E1059" s="16">
        <v>2026</v>
      </c>
    </row>
    <row r="1060" spans="1:5" ht="28.5" x14ac:dyDescent="0.45">
      <c r="A1060" s="4">
        <f t="shared" si="16"/>
        <v>1059</v>
      </c>
      <c r="B1060" s="6" t="s">
        <v>8509</v>
      </c>
      <c r="C1060" s="7" t="s">
        <v>3941</v>
      </c>
      <c r="D1060" s="5" t="s">
        <v>8510</v>
      </c>
      <c r="E1060" s="16">
        <v>2026</v>
      </c>
    </row>
    <row r="1061" spans="1:5" x14ac:dyDescent="0.45">
      <c r="A1061" s="4">
        <f t="shared" si="16"/>
        <v>1060</v>
      </c>
      <c r="B1061" s="6" t="s">
        <v>8568</v>
      </c>
      <c r="C1061" s="7" t="s">
        <v>3941</v>
      </c>
      <c r="D1061" s="5" t="s">
        <v>8567</v>
      </c>
      <c r="E1061" s="16">
        <v>2026</v>
      </c>
    </row>
    <row r="1062" spans="1:5" ht="42.75" x14ac:dyDescent="0.45">
      <c r="A1062" s="4">
        <f t="shared" si="16"/>
        <v>1061</v>
      </c>
      <c r="B1062" s="6" t="s">
        <v>8616</v>
      </c>
      <c r="C1062" s="7" t="s">
        <v>3941</v>
      </c>
      <c r="D1062" s="5" t="s">
        <v>8615</v>
      </c>
      <c r="E1062" s="16">
        <v>2026</v>
      </c>
    </row>
    <row r="1063" spans="1:5" x14ac:dyDescent="0.45">
      <c r="A1063" s="4">
        <f t="shared" si="16"/>
        <v>1062</v>
      </c>
      <c r="B1063" s="6" t="s">
        <v>6773</v>
      </c>
      <c r="C1063" s="7" t="s">
        <v>3941</v>
      </c>
      <c r="D1063" s="5" t="s">
        <v>8923</v>
      </c>
      <c r="E1063" s="16">
        <v>2025</v>
      </c>
    </row>
    <row r="1064" spans="1:5" ht="28.5" x14ac:dyDescent="0.45">
      <c r="A1064" s="4">
        <f t="shared" si="16"/>
        <v>1063</v>
      </c>
      <c r="B1064" s="6" t="s">
        <v>6762</v>
      </c>
      <c r="C1064" s="7" t="s">
        <v>3941</v>
      </c>
      <c r="D1064" s="5" t="s">
        <v>8924</v>
      </c>
      <c r="E1064" s="16">
        <v>2025</v>
      </c>
    </row>
    <row r="1065" spans="1:5" ht="42.75" x14ac:dyDescent="0.45">
      <c r="A1065" s="4">
        <f t="shared" si="16"/>
        <v>1064</v>
      </c>
      <c r="B1065" s="6" t="s">
        <v>6800</v>
      </c>
      <c r="C1065" s="7" t="s">
        <v>3941</v>
      </c>
      <c r="D1065" s="5" t="s">
        <v>8925</v>
      </c>
      <c r="E1065" s="16">
        <v>2025</v>
      </c>
    </row>
    <row r="1066" spans="1:5" ht="28.5" x14ac:dyDescent="0.45">
      <c r="A1066" s="4">
        <f t="shared" si="16"/>
        <v>1065</v>
      </c>
      <c r="B1066" s="6" t="s">
        <v>6825</v>
      </c>
      <c r="C1066" s="7" t="s">
        <v>3941</v>
      </c>
      <c r="D1066" s="5" t="s">
        <v>8926</v>
      </c>
      <c r="E1066" s="16">
        <v>2025</v>
      </c>
    </row>
    <row r="1067" spans="1:5" x14ac:dyDescent="0.45">
      <c r="A1067" s="4">
        <f t="shared" si="16"/>
        <v>1066</v>
      </c>
      <c r="B1067" s="6" t="s">
        <v>6855</v>
      </c>
      <c r="C1067" s="7" t="s">
        <v>3941</v>
      </c>
      <c r="D1067" s="5" t="s">
        <v>8927</v>
      </c>
      <c r="E1067" s="16">
        <v>2025</v>
      </c>
    </row>
    <row r="1068" spans="1:5" x14ac:dyDescent="0.45">
      <c r="A1068" s="4">
        <f t="shared" si="16"/>
        <v>1067</v>
      </c>
      <c r="B1068" s="6" t="s">
        <v>6906</v>
      </c>
      <c r="C1068" s="7" t="s">
        <v>3941</v>
      </c>
      <c r="D1068" s="5" t="s">
        <v>8928</v>
      </c>
      <c r="E1068" s="16">
        <v>2025</v>
      </c>
    </row>
    <row r="1069" spans="1:5" ht="42.75" x14ac:dyDescent="0.45">
      <c r="A1069" s="4">
        <f t="shared" si="16"/>
        <v>1068</v>
      </c>
      <c r="B1069" s="6" t="s">
        <v>6937</v>
      </c>
      <c r="C1069" s="7" t="s">
        <v>3941</v>
      </c>
      <c r="D1069" s="5" t="s">
        <v>8929</v>
      </c>
      <c r="E1069" s="16">
        <v>2025</v>
      </c>
    </row>
    <row r="1070" spans="1:5" x14ac:dyDescent="0.45">
      <c r="A1070" s="4">
        <f t="shared" si="16"/>
        <v>1069</v>
      </c>
      <c r="B1070" s="6" t="s">
        <v>6966</v>
      </c>
      <c r="C1070" s="7" t="s">
        <v>3941</v>
      </c>
      <c r="D1070" s="5" t="s">
        <v>8930</v>
      </c>
      <c r="E1070" s="16">
        <v>2025</v>
      </c>
    </row>
    <row r="1071" spans="1:5" x14ac:dyDescent="0.45">
      <c r="A1071" s="4">
        <f t="shared" si="16"/>
        <v>1070</v>
      </c>
      <c r="B1071" s="6" t="s">
        <v>7009</v>
      </c>
      <c r="C1071" s="7" t="s">
        <v>3941</v>
      </c>
      <c r="D1071" s="5" t="s">
        <v>8931</v>
      </c>
      <c r="E1071" s="16">
        <v>2025</v>
      </c>
    </row>
    <row r="1072" spans="1:5" x14ac:dyDescent="0.45">
      <c r="A1072" s="4">
        <f t="shared" si="16"/>
        <v>1071</v>
      </c>
      <c r="B1072" s="6" t="s">
        <v>7045</v>
      </c>
      <c r="C1072" s="7" t="s">
        <v>3941</v>
      </c>
      <c r="D1072" s="5" t="s">
        <v>8932</v>
      </c>
      <c r="E1072" s="16">
        <v>2025</v>
      </c>
    </row>
    <row r="1073" spans="1:5" x14ac:dyDescent="0.45">
      <c r="A1073" s="4">
        <f t="shared" si="16"/>
        <v>1072</v>
      </c>
      <c r="B1073" s="6" t="s">
        <v>7089</v>
      </c>
      <c r="C1073" s="7" t="s">
        <v>3941</v>
      </c>
      <c r="D1073" s="5" t="s">
        <v>8933</v>
      </c>
      <c r="E1073" s="16">
        <v>2025</v>
      </c>
    </row>
    <row r="1074" spans="1:5" ht="28.5" x14ac:dyDescent="0.45">
      <c r="A1074" s="4">
        <f t="shared" si="16"/>
        <v>1073</v>
      </c>
      <c r="B1074" s="6" t="s">
        <v>7136</v>
      </c>
      <c r="C1074" s="7" t="s">
        <v>3941</v>
      </c>
      <c r="D1074" s="5" t="s">
        <v>8934</v>
      </c>
      <c r="E1074" s="16">
        <v>2025</v>
      </c>
    </row>
    <row r="1075" spans="1:5" x14ac:dyDescent="0.45">
      <c r="A1075" s="4">
        <f t="shared" si="16"/>
        <v>1074</v>
      </c>
      <c r="B1075" s="6" t="s">
        <v>7171</v>
      </c>
      <c r="C1075" s="7" t="s">
        <v>3941</v>
      </c>
      <c r="D1075" s="5" t="s">
        <v>8935</v>
      </c>
      <c r="E1075" s="16">
        <v>2025</v>
      </c>
    </row>
    <row r="1076" spans="1:5" x14ac:dyDescent="0.45">
      <c r="A1076" s="4">
        <f t="shared" si="16"/>
        <v>1075</v>
      </c>
      <c r="B1076" s="6" t="s">
        <v>7213</v>
      </c>
      <c r="C1076" s="7" t="s">
        <v>3941</v>
      </c>
      <c r="D1076" s="5" t="s">
        <v>8936</v>
      </c>
      <c r="E1076" s="16">
        <v>2025</v>
      </c>
    </row>
    <row r="1077" spans="1:5" x14ac:dyDescent="0.45">
      <c r="A1077" s="4">
        <f t="shared" si="16"/>
        <v>1076</v>
      </c>
      <c r="B1077" s="6" t="s">
        <v>7246</v>
      </c>
      <c r="C1077" s="7" t="s">
        <v>3941</v>
      </c>
      <c r="D1077" s="5" t="s">
        <v>7247</v>
      </c>
      <c r="E1077" s="16">
        <v>2025</v>
      </c>
    </row>
    <row r="1078" spans="1:5" x14ac:dyDescent="0.45">
      <c r="A1078" s="4">
        <f t="shared" si="16"/>
        <v>1077</v>
      </c>
      <c r="B1078" s="6" t="s">
        <v>7276</v>
      </c>
      <c r="C1078" s="7" t="s">
        <v>3941</v>
      </c>
      <c r="D1078" s="5" t="s">
        <v>8937</v>
      </c>
      <c r="E1078" s="16">
        <v>2025</v>
      </c>
    </row>
    <row r="1079" spans="1:5" x14ac:dyDescent="0.45">
      <c r="A1079" s="4">
        <f t="shared" si="16"/>
        <v>1078</v>
      </c>
      <c r="B1079" s="6" t="s">
        <v>7318</v>
      </c>
      <c r="C1079" s="7" t="s">
        <v>3941</v>
      </c>
      <c r="D1079" s="5" t="s">
        <v>8938</v>
      </c>
      <c r="E1079" s="16">
        <v>2025</v>
      </c>
    </row>
    <row r="1080" spans="1:5" x14ac:dyDescent="0.45">
      <c r="A1080" s="4">
        <f t="shared" si="16"/>
        <v>1079</v>
      </c>
      <c r="B1080" s="6" t="s">
        <v>7354</v>
      </c>
      <c r="C1080" s="7" t="s">
        <v>3941</v>
      </c>
      <c r="D1080" s="5" t="s">
        <v>8939</v>
      </c>
      <c r="E1080" s="16">
        <v>2025</v>
      </c>
    </row>
    <row r="1081" spans="1:5" x14ac:dyDescent="0.45">
      <c r="A1081" s="4">
        <f t="shared" si="16"/>
        <v>1080</v>
      </c>
      <c r="B1081" s="6" t="s">
        <v>7402</v>
      </c>
      <c r="C1081" s="7" t="s">
        <v>3941</v>
      </c>
      <c r="D1081" s="5" t="s">
        <v>8940</v>
      </c>
      <c r="E1081" s="16">
        <v>2025</v>
      </c>
    </row>
    <row r="1082" spans="1:5" x14ac:dyDescent="0.45">
      <c r="A1082" s="4">
        <f t="shared" si="16"/>
        <v>1081</v>
      </c>
      <c r="B1082" s="6" t="s">
        <v>7359</v>
      </c>
      <c r="C1082" s="7" t="s">
        <v>3941</v>
      </c>
      <c r="D1082" s="5" t="s">
        <v>7360</v>
      </c>
      <c r="E1082" s="16">
        <v>2025</v>
      </c>
    </row>
    <row r="1083" spans="1:5" ht="42.75" x14ac:dyDescent="0.45">
      <c r="A1083" s="4">
        <f t="shared" si="16"/>
        <v>1082</v>
      </c>
      <c r="B1083" s="6" t="s">
        <v>7439</v>
      </c>
      <c r="C1083" s="7" t="s">
        <v>3941</v>
      </c>
      <c r="D1083" s="5" t="s">
        <v>8941</v>
      </c>
      <c r="E1083" s="16">
        <v>2025</v>
      </c>
    </row>
    <row r="1084" spans="1:5" ht="28.5" x14ac:dyDescent="0.45">
      <c r="A1084" s="4">
        <f t="shared" si="16"/>
        <v>1083</v>
      </c>
      <c r="B1084" s="6" t="s">
        <v>7477</v>
      </c>
      <c r="C1084" s="7" t="s">
        <v>3941</v>
      </c>
      <c r="D1084" s="5" t="s">
        <v>8942</v>
      </c>
      <c r="E1084" s="16">
        <v>2025</v>
      </c>
    </row>
    <row r="1085" spans="1:5" x14ac:dyDescent="0.45">
      <c r="A1085" s="4">
        <f t="shared" si="16"/>
        <v>1084</v>
      </c>
      <c r="B1085" s="6" t="s">
        <v>7515</v>
      </c>
      <c r="C1085" s="7" t="s">
        <v>3941</v>
      </c>
      <c r="D1085" s="5" t="s">
        <v>8943</v>
      </c>
      <c r="E1085" s="16">
        <v>2025</v>
      </c>
    </row>
    <row r="1086" spans="1:5" ht="99.75" x14ac:dyDescent="0.45">
      <c r="A1086" s="4">
        <f t="shared" si="16"/>
        <v>1085</v>
      </c>
      <c r="B1086" s="6" t="s">
        <v>7558</v>
      </c>
      <c r="C1086" s="7" t="s">
        <v>3941</v>
      </c>
      <c r="D1086" s="5" t="s">
        <v>8944</v>
      </c>
      <c r="E1086" s="16">
        <v>2025</v>
      </c>
    </row>
    <row r="1087" spans="1:5" x14ac:dyDescent="0.45">
      <c r="A1087" s="4">
        <f t="shared" si="16"/>
        <v>1086</v>
      </c>
      <c r="B1087" s="6" t="s">
        <v>7604</v>
      </c>
      <c r="C1087" s="7" t="s">
        <v>3941</v>
      </c>
      <c r="D1087" s="5" t="s">
        <v>8945</v>
      </c>
      <c r="E1087" s="16">
        <v>2025</v>
      </c>
    </row>
    <row r="1088" spans="1:5" x14ac:dyDescent="0.45">
      <c r="A1088" s="4">
        <f t="shared" si="16"/>
        <v>1087</v>
      </c>
      <c r="B1088" s="6" t="s">
        <v>7632</v>
      </c>
      <c r="C1088" s="7" t="s">
        <v>3941</v>
      </c>
      <c r="D1088" s="5" t="s">
        <v>8946</v>
      </c>
      <c r="E1088" s="16">
        <v>2025</v>
      </c>
    </row>
    <row r="1089" spans="1:5" ht="42.75" x14ac:dyDescent="0.45">
      <c r="A1089" s="4">
        <f t="shared" si="16"/>
        <v>1088</v>
      </c>
      <c r="B1089" s="6" t="s">
        <v>7683</v>
      </c>
      <c r="C1089" s="7" t="s">
        <v>3941</v>
      </c>
      <c r="D1089" s="5" t="s">
        <v>8947</v>
      </c>
      <c r="E1089" s="16">
        <v>2025</v>
      </c>
    </row>
    <row r="1090" spans="1:5" x14ac:dyDescent="0.45">
      <c r="A1090" s="4">
        <f t="shared" si="16"/>
        <v>1089</v>
      </c>
      <c r="B1090" s="6" t="s">
        <v>7721</v>
      </c>
      <c r="C1090" s="7" t="s">
        <v>3941</v>
      </c>
      <c r="D1090" s="5" t="s">
        <v>7720</v>
      </c>
      <c r="E1090" s="16">
        <v>2025</v>
      </c>
    </row>
    <row r="1091" spans="1:5" x14ac:dyDescent="0.45">
      <c r="A1091" s="4">
        <f t="shared" ref="A1091:A1154" si="17">IF(A1090="No",1,A1090+1)</f>
        <v>1090</v>
      </c>
      <c r="B1091" s="6" t="s">
        <v>7759</v>
      </c>
      <c r="C1091" s="7" t="s">
        <v>3941</v>
      </c>
      <c r="D1091" s="5" t="s">
        <v>721</v>
      </c>
      <c r="E1091" s="16">
        <v>2025</v>
      </c>
    </row>
    <row r="1092" spans="1:5" x14ac:dyDescent="0.45">
      <c r="A1092" s="4">
        <f t="shared" si="17"/>
        <v>1091</v>
      </c>
      <c r="B1092" s="6" t="s">
        <v>7787</v>
      </c>
      <c r="C1092" s="7" t="s">
        <v>3941</v>
      </c>
      <c r="D1092" s="5" t="s">
        <v>8948</v>
      </c>
      <c r="E1092" s="16">
        <v>2025</v>
      </c>
    </row>
    <row r="1093" spans="1:5" x14ac:dyDescent="0.45">
      <c r="A1093" s="4">
        <f t="shared" si="17"/>
        <v>1092</v>
      </c>
      <c r="B1093" s="6" t="s">
        <v>7807</v>
      </c>
      <c r="C1093" s="7" t="s">
        <v>3941</v>
      </c>
      <c r="D1093" s="5" t="s">
        <v>8949</v>
      </c>
      <c r="E1093" s="16">
        <v>2025</v>
      </c>
    </row>
    <row r="1094" spans="1:5" x14ac:dyDescent="0.45">
      <c r="A1094" s="4">
        <f t="shared" si="17"/>
        <v>1093</v>
      </c>
      <c r="B1094" s="6" t="s">
        <v>7842</v>
      </c>
      <c r="C1094" s="7" t="s">
        <v>3941</v>
      </c>
      <c r="D1094" s="5" t="s">
        <v>8950</v>
      </c>
      <c r="E1094" s="16">
        <v>2025</v>
      </c>
    </row>
    <row r="1095" spans="1:5" ht="28.5" x14ac:dyDescent="0.45">
      <c r="A1095" s="4">
        <f t="shared" si="17"/>
        <v>1094</v>
      </c>
      <c r="B1095" s="6" t="s">
        <v>7882</v>
      </c>
      <c r="C1095" s="7" t="s">
        <v>3941</v>
      </c>
      <c r="D1095" s="5" t="s">
        <v>8951</v>
      </c>
      <c r="E1095" s="16">
        <v>2025</v>
      </c>
    </row>
    <row r="1096" spans="1:5" ht="114" x14ac:dyDescent="0.45">
      <c r="A1096" s="4">
        <f t="shared" si="17"/>
        <v>1095</v>
      </c>
      <c r="B1096" s="6" t="s">
        <v>7921</v>
      </c>
      <c r="C1096" s="7" t="s">
        <v>3941</v>
      </c>
      <c r="D1096" s="5" t="s">
        <v>8952</v>
      </c>
      <c r="E1096" s="16">
        <v>2025</v>
      </c>
    </row>
    <row r="1097" spans="1:5" ht="28.5" x14ac:dyDescent="0.45">
      <c r="A1097" s="4">
        <f t="shared" si="17"/>
        <v>1096</v>
      </c>
      <c r="B1097" s="6" t="s">
        <v>7968</v>
      </c>
      <c r="C1097" s="7" t="s">
        <v>3941</v>
      </c>
      <c r="D1097" s="5" t="s">
        <v>8953</v>
      </c>
      <c r="E1097" s="16">
        <v>2025</v>
      </c>
    </row>
    <row r="1098" spans="1:5" x14ac:dyDescent="0.45">
      <c r="A1098" s="4">
        <f t="shared" si="17"/>
        <v>1097</v>
      </c>
      <c r="B1098" s="6" t="s">
        <v>7979</v>
      </c>
      <c r="C1098" s="7" t="s">
        <v>3941</v>
      </c>
      <c r="D1098" s="5" t="s">
        <v>8954</v>
      </c>
      <c r="E1098" s="16">
        <v>2025</v>
      </c>
    </row>
    <row r="1099" spans="1:5" x14ac:dyDescent="0.45">
      <c r="A1099" s="4">
        <f t="shared" si="17"/>
        <v>1098</v>
      </c>
      <c r="B1099" s="6" t="s">
        <v>8042</v>
      </c>
      <c r="C1099" s="7" t="s">
        <v>3941</v>
      </c>
      <c r="D1099" s="5" t="s">
        <v>8041</v>
      </c>
      <c r="E1099" s="16">
        <v>2025</v>
      </c>
    </row>
    <row r="1100" spans="1:5" ht="28.5" x14ac:dyDescent="0.45">
      <c r="A1100" s="4">
        <f t="shared" si="17"/>
        <v>1099</v>
      </c>
      <c r="B1100" s="6" t="s">
        <v>8955</v>
      </c>
      <c r="C1100" s="7" t="s">
        <v>3941</v>
      </c>
      <c r="D1100" s="5" t="s">
        <v>8956</v>
      </c>
      <c r="E1100" s="16">
        <v>2025</v>
      </c>
    </row>
    <row r="1101" spans="1:5" x14ac:dyDescent="0.45">
      <c r="A1101" s="4">
        <f t="shared" si="17"/>
        <v>1100</v>
      </c>
      <c r="B1101" s="6" t="s">
        <v>8121</v>
      </c>
      <c r="C1101" s="7" t="s">
        <v>3941</v>
      </c>
      <c r="D1101" s="5" t="s">
        <v>8957</v>
      </c>
      <c r="E1101" s="16">
        <v>2025</v>
      </c>
    </row>
    <row r="1102" spans="1:5" ht="28.5" x14ac:dyDescent="0.45">
      <c r="A1102" s="4">
        <f t="shared" si="17"/>
        <v>1101</v>
      </c>
      <c r="B1102" s="6" t="s">
        <v>8154</v>
      </c>
      <c r="C1102" s="7" t="s">
        <v>3941</v>
      </c>
      <c r="D1102" s="5" t="s">
        <v>8958</v>
      </c>
      <c r="E1102" s="16">
        <v>2025</v>
      </c>
    </row>
    <row r="1103" spans="1:5" ht="28.5" x14ac:dyDescent="0.45">
      <c r="A1103" s="4">
        <f t="shared" si="17"/>
        <v>1102</v>
      </c>
      <c r="B1103" s="6" t="s">
        <v>8183</v>
      </c>
      <c r="C1103" s="7" t="s">
        <v>3941</v>
      </c>
      <c r="D1103" s="5" t="s">
        <v>8182</v>
      </c>
      <c r="E1103" s="16">
        <v>2025</v>
      </c>
    </row>
    <row r="1104" spans="1:5" x14ac:dyDescent="0.45">
      <c r="A1104" s="4">
        <f t="shared" si="17"/>
        <v>1103</v>
      </c>
      <c r="B1104" s="6" t="s">
        <v>8959</v>
      </c>
      <c r="C1104" s="7" t="s">
        <v>3941</v>
      </c>
      <c r="D1104" s="5" t="s">
        <v>8960</v>
      </c>
      <c r="E1104" s="16">
        <v>2026</v>
      </c>
    </row>
    <row r="1105" spans="1:5" x14ac:dyDescent="0.45">
      <c r="A1105" s="4">
        <f t="shared" si="17"/>
        <v>1104</v>
      </c>
      <c r="B1105" s="6" t="s">
        <v>8271</v>
      </c>
      <c r="C1105" s="7" t="s">
        <v>3941</v>
      </c>
      <c r="D1105" s="5" t="s">
        <v>8961</v>
      </c>
      <c r="E1105" s="16">
        <v>2025</v>
      </c>
    </row>
    <row r="1106" spans="1:5" x14ac:dyDescent="0.45">
      <c r="A1106" s="4">
        <f t="shared" si="17"/>
        <v>1105</v>
      </c>
      <c r="B1106" s="6" t="s">
        <v>8300</v>
      </c>
      <c r="C1106" s="7" t="s">
        <v>3941</v>
      </c>
      <c r="D1106" s="5" t="s">
        <v>8962</v>
      </c>
      <c r="E1106" s="16">
        <v>2026</v>
      </c>
    </row>
    <row r="1107" spans="1:5" x14ac:dyDescent="0.45">
      <c r="A1107" s="4">
        <f t="shared" si="17"/>
        <v>1106</v>
      </c>
      <c r="B1107" s="6" t="s">
        <v>8336</v>
      </c>
      <c r="C1107" s="7" t="s">
        <v>3941</v>
      </c>
      <c r="D1107" s="5" t="s">
        <v>8335</v>
      </c>
      <c r="E1107" s="16">
        <v>2026</v>
      </c>
    </row>
    <row r="1108" spans="1:5" x14ac:dyDescent="0.45">
      <c r="A1108" s="4">
        <f t="shared" si="17"/>
        <v>1107</v>
      </c>
      <c r="B1108" s="6" t="s">
        <v>8432</v>
      </c>
      <c r="C1108" s="7" t="s">
        <v>3941</v>
      </c>
      <c r="D1108" s="5" t="s">
        <v>8431</v>
      </c>
      <c r="E1108" s="16">
        <v>2026</v>
      </c>
    </row>
    <row r="1109" spans="1:5" x14ac:dyDescent="0.45">
      <c r="A1109" s="4">
        <f t="shared" si="17"/>
        <v>1108</v>
      </c>
      <c r="B1109" s="6" t="s">
        <v>8160</v>
      </c>
      <c r="C1109" s="7" t="s">
        <v>3941</v>
      </c>
      <c r="D1109" s="5" t="s">
        <v>8159</v>
      </c>
      <c r="E1109" s="16">
        <v>2025</v>
      </c>
    </row>
    <row r="1110" spans="1:5" ht="28.5" x14ac:dyDescent="0.45">
      <c r="A1110" s="4">
        <f t="shared" si="17"/>
        <v>1109</v>
      </c>
      <c r="B1110" s="6" t="s">
        <v>8483</v>
      </c>
      <c r="C1110" s="7" t="s">
        <v>3941</v>
      </c>
      <c r="D1110" s="5" t="s">
        <v>8482</v>
      </c>
      <c r="E1110" s="16">
        <v>2026</v>
      </c>
    </row>
    <row r="1111" spans="1:5" x14ac:dyDescent="0.45">
      <c r="A1111" s="4">
        <f t="shared" si="17"/>
        <v>1110</v>
      </c>
      <c r="B1111" s="6" t="s">
        <v>8963</v>
      </c>
      <c r="C1111" s="7" t="s">
        <v>3941</v>
      </c>
      <c r="D1111" s="5" t="s">
        <v>8545</v>
      </c>
      <c r="E1111" s="16">
        <v>2026</v>
      </c>
    </row>
    <row r="1112" spans="1:5" x14ac:dyDescent="0.45">
      <c r="A1112" s="4">
        <f t="shared" si="17"/>
        <v>1111</v>
      </c>
      <c r="B1112" s="6" t="s">
        <v>8964</v>
      </c>
      <c r="C1112" s="7" t="s">
        <v>3941</v>
      </c>
      <c r="D1112" s="5" t="s">
        <v>8572</v>
      </c>
      <c r="E1112" s="16">
        <v>2026</v>
      </c>
    </row>
    <row r="1113" spans="1:5" x14ac:dyDescent="0.45">
      <c r="A1113" s="4">
        <f t="shared" si="17"/>
        <v>1112</v>
      </c>
      <c r="B1113" s="6" t="s">
        <v>6863</v>
      </c>
      <c r="C1113" s="7" t="s">
        <v>3941</v>
      </c>
      <c r="D1113" s="5" t="s">
        <v>3620</v>
      </c>
      <c r="E1113" s="16">
        <v>2025</v>
      </c>
    </row>
    <row r="1114" spans="1:5" x14ac:dyDescent="0.45">
      <c r="A1114" s="4">
        <f t="shared" si="17"/>
        <v>1113</v>
      </c>
      <c r="B1114" s="6" t="s">
        <v>6896</v>
      </c>
      <c r="C1114" s="7" t="s">
        <v>3941</v>
      </c>
      <c r="D1114" s="5" t="s">
        <v>6897</v>
      </c>
      <c r="E1114" s="16">
        <v>2025</v>
      </c>
    </row>
    <row r="1115" spans="1:5" x14ac:dyDescent="0.45">
      <c r="A1115" s="4">
        <f t="shared" si="17"/>
        <v>1114</v>
      </c>
      <c r="B1115" s="6" t="s">
        <v>7130</v>
      </c>
      <c r="C1115" s="7" t="s">
        <v>3941</v>
      </c>
      <c r="D1115" s="5" t="s">
        <v>7131</v>
      </c>
      <c r="E1115" s="16">
        <v>2025</v>
      </c>
    </row>
    <row r="1116" spans="1:5" x14ac:dyDescent="0.45">
      <c r="A1116" s="4">
        <f t="shared" si="17"/>
        <v>1115</v>
      </c>
      <c r="B1116" s="6" t="s">
        <v>7201</v>
      </c>
      <c r="C1116" s="7" t="s">
        <v>3941</v>
      </c>
      <c r="D1116" s="5" t="s">
        <v>3093</v>
      </c>
      <c r="E1116" s="16">
        <v>2025</v>
      </c>
    </row>
    <row r="1117" spans="1:5" x14ac:dyDescent="0.45">
      <c r="A1117" s="4">
        <f t="shared" si="17"/>
        <v>1116</v>
      </c>
      <c r="B1117" s="6" t="s">
        <v>7317</v>
      </c>
      <c r="C1117" s="7" t="s">
        <v>3941</v>
      </c>
      <c r="D1117" s="5" t="s">
        <v>7835</v>
      </c>
      <c r="E1117" s="16">
        <v>2025</v>
      </c>
    </row>
    <row r="1118" spans="1:5" x14ac:dyDescent="0.45">
      <c r="A1118" s="4">
        <f t="shared" si="17"/>
        <v>1117</v>
      </c>
      <c r="B1118" s="6" t="s">
        <v>7388</v>
      </c>
      <c r="C1118" s="7" t="s">
        <v>3941</v>
      </c>
      <c r="D1118" s="5" t="s">
        <v>7397</v>
      </c>
      <c r="E1118" s="16">
        <v>2025</v>
      </c>
    </row>
    <row r="1119" spans="1:5" x14ac:dyDescent="0.45">
      <c r="A1119" s="4">
        <f t="shared" si="17"/>
        <v>1118</v>
      </c>
      <c r="B1119" s="6" t="s">
        <v>7396</v>
      </c>
      <c r="C1119" s="7" t="s">
        <v>3941</v>
      </c>
      <c r="D1119" s="5" t="s">
        <v>7397</v>
      </c>
      <c r="E1119" s="16">
        <v>2025</v>
      </c>
    </row>
    <row r="1120" spans="1:5" x14ac:dyDescent="0.45">
      <c r="A1120" s="4">
        <f t="shared" si="17"/>
        <v>1119</v>
      </c>
      <c r="B1120" s="6" t="s">
        <v>7801</v>
      </c>
      <c r="C1120" s="7" t="s">
        <v>3941</v>
      </c>
      <c r="D1120" s="5" t="s">
        <v>5533</v>
      </c>
      <c r="E1120" s="16">
        <v>2025</v>
      </c>
    </row>
    <row r="1121" spans="1:5" x14ac:dyDescent="0.45">
      <c r="A1121" s="4">
        <f t="shared" si="17"/>
        <v>1120</v>
      </c>
      <c r="B1121" s="6" t="s">
        <v>7836</v>
      </c>
      <c r="C1121" s="7" t="s">
        <v>3941</v>
      </c>
      <c r="D1121" s="5" t="s">
        <v>7835</v>
      </c>
      <c r="E1121" s="16">
        <v>2025</v>
      </c>
    </row>
    <row r="1122" spans="1:5" x14ac:dyDescent="0.45">
      <c r="A1122" s="4">
        <f t="shared" si="17"/>
        <v>1121</v>
      </c>
      <c r="B1122" s="6" t="s">
        <v>8036</v>
      </c>
      <c r="C1122" s="7" t="s">
        <v>3941</v>
      </c>
      <c r="D1122" s="5" t="s">
        <v>7835</v>
      </c>
      <c r="E1122" s="16">
        <v>2025</v>
      </c>
    </row>
    <row r="1123" spans="1:5" x14ac:dyDescent="0.45">
      <c r="A1123" s="4">
        <f t="shared" si="17"/>
        <v>1122</v>
      </c>
      <c r="B1123" s="6" t="s">
        <v>6736</v>
      </c>
      <c r="C1123" s="7" t="s">
        <v>3941</v>
      </c>
      <c r="D1123" s="5" t="s">
        <v>6737</v>
      </c>
      <c r="E1123" s="16">
        <v>2025</v>
      </c>
    </row>
    <row r="1124" spans="1:5" x14ac:dyDescent="0.45">
      <c r="A1124" s="4">
        <f t="shared" si="17"/>
        <v>1123</v>
      </c>
      <c r="B1124" s="6" t="s">
        <v>6757</v>
      </c>
      <c r="C1124" s="7" t="s">
        <v>3941</v>
      </c>
      <c r="D1124" s="5" t="s">
        <v>6758</v>
      </c>
      <c r="E1124" s="16">
        <v>2025</v>
      </c>
    </row>
    <row r="1125" spans="1:5" x14ac:dyDescent="0.45">
      <c r="A1125" s="4">
        <f t="shared" si="17"/>
        <v>1124</v>
      </c>
      <c r="B1125" s="6" t="s">
        <v>6774</v>
      </c>
      <c r="C1125" s="7" t="s">
        <v>3941</v>
      </c>
      <c r="D1125" s="5" t="s">
        <v>6193</v>
      </c>
      <c r="E1125" s="16">
        <v>2025</v>
      </c>
    </row>
    <row r="1126" spans="1:5" x14ac:dyDescent="0.45">
      <c r="A1126" s="4">
        <f t="shared" si="17"/>
        <v>1125</v>
      </c>
      <c r="B1126" s="6" t="s">
        <v>6815</v>
      </c>
      <c r="C1126" s="7" t="s">
        <v>3941</v>
      </c>
      <c r="D1126" s="5" t="s">
        <v>6816</v>
      </c>
      <c r="E1126" s="16">
        <v>2025</v>
      </c>
    </row>
    <row r="1127" spans="1:5" x14ac:dyDescent="0.45">
      <c r="A1127" s="4">
        <f t="shared" si="17"/>
        <v>1126</v>
      </c>
      <c r="B1127" s="6" t="s">
        <v>6864</v>
      </c>
      <c r="C1127" s="7" t="s">
        <v>3941</v>
      </c>
      <c r="D1127" s="5" t="s">
        <v>6865</v>
      </c>
      <c r="E1127" s="16">
        <v>2025</v>
      </c>
    </row>
    <row r="1128" spans="1:5" x14ac:dyDescent="0.45">
      <c r="A1128" s="4">
        <f t="shared" si="17"/>
        <v>1127</v>
      </c>
      <c r="B1128" s="6" t="s">
        <v>6889</v>
      </c>
      <c r="C1128" s="7" t="s">
        <v>3941</v>
      </c>
      <c r="D1128" s="5" t="s">
        <v>6890</v>
      </c>
      <c r="E1128" s="16">
        <v>2025</v>
      </c>
    </row>
    <row r="1129" spans="1:5" x14ac:dyDescent="0.45">
      <c r="A1129" s="4">
        <f t="shared" si="17"/>
        <v>1128</v>
      </c>
      <c r="B1129" s="6" t="s">
        <v>6930</v>
      </c>
      <c r="C1129" s="7" t="s">
        <v>3941</v>
      </c>
      <c r="D1129" s="5" t="s">
        <v>6931</v>
      </c>
      <c r="E1129" s="16">
        <v>2025</v>
      </c>
    </row>
    <row r="1130" spans="1:5" x14ac:dyDescent="0.45">
      <c r="A1130" s="4">
        <f t="shared" si="17"/>
        <v>1129</v>
      </c>
      <c r="B1130" s="6" t="s">
        <v>6958</v>
      </c>
      <c r="C1130" s="7" t="s">
        <v>3941</v>
      </c>
      <c r="D1130" s="5" t="s">
        <v>6959</v>
      </c>
      <c r="E1130" s="16">
        <v>2025</v>
      </c>
    </row>
    <row r="1131" spans="1:5" ht="57" x14ac:dyDescent="0.45">
      <c r="A1131" s="4">
        <f t="shared" si="17"/>
        <v>1130</v>
      </c>
      <c r="B1131" s="6" t="s">
        <v>6985</v>
      </c>
      <c r="C1131" s="7" t="s">
        <v>3941</v>
      </c>
      <c r="D1131" s="5" t="s">
        <v>6986</v>
      </c>
      <c r="E1131" s="16">
        <v>2025</v>
      </c>
    </row>
    <row r="1132" spans="1:5" ht="57" x14ac:dyDescent="0.45">
      <c r="A1132" s="4">
        <f t="shared" si="17"/>
        <v>1131</v>
      </c>
      <c r="B1132" s="6" t="s">
        <v>7030</v>
      </c>
      <c r="C1132" s="7" t="s">
        <v>3941</v>
      </c>
      <c r="D1132" s="5" t="s">
        <v>7029</v>
      </c>
      <c r="E1132" s="16">
        <v>2025</v>
      </c>
    </row>
    <row r="1133" spans="1:5" x14ac:dyDescent="0.45">
      <c r="A1133" s="4">
        <f t="shared" si="17"/>
        <v>1132</v>
      </c>
      <c r="B1133" s="6" t="s">
        <v>7048</v>
      </c>
      <c r="C1133" s="7" t="s">
        <v>3941</v>
      </c>
      <c r="D1133" s="5" t="s">
        <v>6512</v>
      </c>
      <c r="E1133" s="16">
        <v>2025</v>
      </c>
    </row>
    <row r="1134" spans="1:5" ht="42.75" x14ac:dyDescent="0.45">
      <c r="A1134" s="4">
        <f t="shared" si="17"/>
        <v>1133</v>
      </c>
      <c r="B1134" s="6" t="s">
        <v>7056</v>
      </c>
      <c r="C1134" s="7" t="s">
        <v>3941</v>
      </c>
      <c r="D1134" s="5" t="s">
        <v>7057</v>
      </c>
      <c r="E1134" s="16">
        <v>2025</v>
      </c>
    </row>
    <row r="1135" spans="1:5" x14ac:dyDescent="0.45">
      <c r="A1135" s="4">
        <f t="shared" si="17"/>
        <v>1134</v>
      </c>
      <c r="B1135" s="6" t="s">
        <v>7099</v>
      </c>
      <c r="C1135" s="7" t="s">
        <v>3941</v>
      </c>
      <c r="D1135" s="5" t="s">
        <v>7100</v>
      </c>
      <c r="E1135" s="16">
        <v>2025</v>
      </c>
    </row>
    <row r="1136" spans="1:5" ht="42.75" x14ac:dyDescent="0.45">
      <c r="A1136" s="4">
        <f t="shared" si="17"/>
        <v>1135</v>
      </c>
      <c r="B1136" s="6" t="s">
        <v>7141</v>
      </c>
      <c r="C1136" s="7" t="s">
        <v>3941</v>
      </c>
      <c r="D1136" s="5" t="s">
        <v>7142</v>
      </c>
      <c r="E1136" s="16">
        <v>2025</v>
      </c>
    </row>
    <row r="1137" spans="1:5" x14ac:dyDescent="0.45">
      <c r="A1137" s="4">
        <f t="shared" si="17"/>
        <v>1136</v>
      </c>
      <c r="B1137" s="6" t="s">
        <v>7174</v>
      </c>
      <c r="C1137" s="7" t="s">
        <v>3941</v>
      </c>
      <c r="D1137" s="5" t="s">
        <v>7175</v>
      </c>
      <c r="E1137" s="16">
        <v>2025</v>
      </c>
    </row>
    <row r="1138" spans="1:5" ht="28.5" x14ac:dyDescent="0.45">
      <c r="A1138" s="4">
        <f t="shared" si="17"/>
        <v>1137</v>
      </c>
      <c r="B1138" s="6" t="s">
        <v>7214</v>
      </c>
      <c r="C1138" s="7" t="s">
        <v>3941</v>
      </c>
      <c r="D1138" s="5" t="s">
        <v>7215</v>
      </c>
      <c r="E1138" s="16">
        <v>2025</v>
      </c>
    </row>
    <row r="1139" spans="1:5" ht="28.5" x14ac:dyDescent="0.45">
      <c r="A1139" s="4">
        <f t="shared" si="17"/>
        <v>1138</v>
      </c>
      <c r="B1139" s="6" t="s">
        <v>7256</v>
      </c>
      <c r="C1139" s="7" t="s">
        <v>3941</v>
      </c>
      <c r="D1139" s="5" t="s">
        <v>7257</v>
      </c>
      <c r="E1139" s="16">
        <v>2025</v>
      </c>
    </row>
    <row r="1140" spans="1:5" x14ac:dyDescent="0.45">
      <c r="A1140" s="4">
        <f t="shared" si="17"/>
        <v>1139</v>
      </c>
      <c r="B1140" s="6" t="s">
        <v>7334</v>
      </c>
      <c r="C1140" s="7" t="s">
        <v>3941</v>
      </c>
      <c r="D1140" s="5" t="s">
        <v>7335</v>
      </c>
      <c r="E1140" s="16">
        <v>2025</v>
      </c>
    </row>
    <row r="1141" spans="1:5" x14ac:dyDescent="0.45">
      <c r="A1141" s="4">
        <f t="shared" si="17"/>
        <v>1140</v>
      </c>
      <c r="B1141" s="6" t="s">
        <v>7372</v>
      </c>
      <c r="C1141" s="7" t="s">
        <v>3941</v>
      </c>
      <c r="D1141" s="5" t="s">
        <v>7373</v>
      </c>
      <c r="E1141" s="16">
        <v>2025</v>
      </c>
    </row>
    <row r="1142" spans="1:5" ht="28.5" x14ac:dyDescent="0.45">
      <c r="A1142" s="4">
        <f t="shared" si="17"/>
        <v>1141</v>
      </c>
      <c r="B1142" s="6" t="s">
        <v>7289</v>
      </c>
      <c r="C1142" s="7" t="s">
        <v>3941</v>
      </c>
      <c r="D1142" s="5" t="s">
        <v>7290</v>
      </c>
      <c r="E1142" s="16">
        <v>2025</v>
      </c>
    </row>
    <row r="1143" spans="1:5" x14ac:dyDescent="0.45">
      <c r="A1143" s="4">
        <f t="shared" si="17"/>
        <v>1142</v>
      </c>
      <c r="B1143" s="6" t="s">
        <v>7452</v>
      </c>
      <c r="C1143" s="7" t="s">
        <v>3941</v>
      </c>
      <c r="D1143" s="5" t="s">
        <v>8324</v>
      </c>
      <c r="E1143" s="16">
        <v>2025</v>
      </c>
    </row>
    <row r="1144" spans="1:5" x14ac:dyDescent="0.45">
      <c r="A1144" s="4">
        <f t="shared" si="17"/>
        <v>1143</v>
      </c>
      <c r="B1144" s="6" t="s">
        <v>7486</v>
      </c>
      <c r="C1144" s="7" t="s">
        <v>3941</v>
      </c>
      <c r="D1144" s="5" t="s">
        <v>7487</v>
      </c>
      <c r="E1144" s="16">
        <v>2025</v>
      </c>
    </row>
    <row r="1145" spans="1:5" x14ac:dyDescent="0.45">
      <c r="A1145" s="4">
        <f t="shared" si="17"/>
        <v>1144</v>
      </c>
      <c r="B1145" s="6" t="s">
        <v>7522</v>
      </c>
      <c r="C1145" s="7" t="s">
        <v>3941</v>
      </c>
      <c r="D1145" s="5" t="s">
        <v>7521</v>
      </c>
      <c r="E1145" s="16">
        <v>2025</v>
      </c>
    </row>
    <row r="1146" spans="1:5" x14ac:dyDescent="0.45">
      <c r="A1146" s="4">
        <f t="shared" si="17"/>
        <v>1145</v>
      </c>
      <c r="B1146" s="6" t="s">
        <v>7562</v>
      </c>
      <c r="C1146" s="7" t="s">
        <v>3941</v>
      </c>
      <c r="D1146" s="5" t="s">
        <v>7561</v>
      </c>
      <c r="E1146" s="16">
        <v>2025</v>
      </c>
    </row>
    <row r="1147" spans="1:5" x14ac:dyDescent="0.45">
      <c r="A1147" s="4">
        <f t="shared" si="17"/>
        <v>1146</v>
      </c>
      <c r="B1147" s="6" t="s">
        <v>8965</v>
      </c>
      <c r="C1147" s="7" t="s">
        <v>3941</v>
      </c>
      <c r="D1147" s="5" t="s">
        <v>7616</v>
      </c>
      <c r="E1147" s="16">
        <v>2025</v>
      </c>
    </row>
    <row r="1148" spans="1:5" x14ac:dyDescent="0.45">
      <c r="A1148" s="4">
        <f t="shared" si="17"/>
        <v>1147</v>
      </c>
      <c r="B1148" s="6" t="s">
        <v>7645</v>
      </c>
      <c r="C1148" s="7" t="s">
        <v>3941</v>
      </c>
      <c r="D1148" s="5" t="s">
        <v>7646</v>
      </c>
      <c r="E1148" s="16">
        <v>2025</v>
      </c>
    </row>
    <row r="1149" spans="1:5" x14ac:dyDescent="0.45">
      <c r="A1149" s="4">
        <f t="shared" si="17"/>
        <v>1148</v>
      </c>
      <c r="B1149" s="6" t="s">
        <v>8026</v>
      </c>
      <c r="C1149" s="7" t="s">
        <v>3941</v>
      </c>
      <c r="D1149" s="5" t="s">
        <v>8025</v>
      </c>
      <c r="E1149" s="16">
        <v>2025</v>
      </c>
    </row>
    <row r="1150" spans="1:5" x14ac:dyDescent="0.45">
      <c r="A1150" s="4">
        <f t="shared" si="17"/>
        <v>1149</v>
      </c>
      <c r="B1150" s="6" t="s">
        <v>8082</v>
      </c>
      <c r="C1150" s="7" t="s">
        <v>3941</v>
      </c>
      <c r="D1150" s="5" t="s">
        <v>8190</v>
      </c>
      <c r="E1150" s="16">
        <v>2025</v>
      </c>
    </row>
    <row r="1151" spans="1:5" x14ac:dyDescent="0.45">
      <c r="A1151" s="4">
        <f t="shared" si="17"/>
        <v>1150</v>
      </c>
      <c r="B1151" s="6" t="s">
        <v>8120</v>
      </c>
      <c r="C1151" s="7" t="s">
        <v>3941</v>
      </c>
      <c r="D1151" s="5" t="s">
        <v>8119</v>
      </c>
      <c r="E1151" s="16">
        <v>2025</v>
      </c>
    </row>
    <row r="1152" spans="1:5" x14ac:dyDescent="0.45">
      <c r="A1152" s="4">
        <f t="shared" si="17"/>
        <v>1151</v>
      </c>
      <c r="B1152" s="6" t="s">
        <v>8203</v>
      </c>
      <c r="C1152" s="7" t="s">
        <v>3941</v>
      </c>
      <c r="D1152" s="5" t="s">
        <v>8204</v>
      </c>
      <c r="E1152" s="16">
        <v>2025</v>
      </c>
    </row>
    <row r="1153" spans="1:5" x14ac:dyDescent="0.45">
      <c r="A1153" s="4">
        <f t="shared" si="17"/>
        <v>1152</v>
      </c>
      <c r="B1153" s="6" t="s">
        <v>6684</v>
      </c>
      <c r="C1153" s="7" t="s">
        <v>3941</v>
      </c>
      <c r="D1153" s="5" t="s">
        <v>6685</v>
      </c>
      <c r="E1153" s="16">
        <v>2025</v>
      </c>
    </row>
    <row r="1154" spans="1:5" x14ac:dyDescent="0.45">
      <c r="A1154" s="4">
        <f t="shared" si="17"/>
        <v>1153</v>
      </c>
      <c r="B1154" s="6" t="s">
        <v>6689</v>
      </c>
      <c r="C1154" s="7" t="s">
        <v>3941</v>
      </c>
      <c r="D1154" s="5" t="s">
        <v>6690</v>
      </c>
      <c r="E1154" s="16">
        <v>2025</v>
      </c>
    </row>
    <row r="1155" spans="1:5" x14ac:dyDescent="0.45">
      <c r="A1155" s="4">
        <f t="shared" ref="A1155:A1218" si="18">IF(A1154="No",1,A1154+1)</f>
        <v>1154</v>
      </c>
      <c r="B1155" s="6" t="s">
        <v>6694</v>
      </c>
      <c r="C1155" s="7" t="s">
        <v>3941</v>
      </c>
      <c r="D1155" s="5" t="s">
        <v>6695</v>
      </c>
      <c r="E1155" s="16">
        <v>2025</v>
      </c>
    </row>
    <row r="1156" spans="1:5" ht="28.5" x14ac:dyDescent="0.45">
      <c r="A1156" s="4">
        <f t="shared" si="18"/>
        <v>1155</v>
      </c>
      <c r="B1156" s="6" t="s">
        <v>6693</v>
      </c>
      <c r="C1156" s="7" t="s">
        <v>3941</v>
      </c>
      <c r="D1156" s="5" t="s">
        <v>8966</v>
      </c>
      <c r="E1156" s="16">
        <v>2025</v>
      </c>
    </row>
    <row r="1157" spans="1:5" x14ac:dyDescent="0.45">
      <c r="A1157" s="4">
        <f t="shared" si="18"/>
        <v>1156</v>
      </c>
      <c r="B1157" s="6" t="s">
        <v>6712</v>
      </c>
      <c r="C1157" s="7" t="s">
        <v>3941</v>
      </c>
      <c r="D1157" s="5" t="s">
        <v>8967</v>
      </c>
      <c r="E1157" s="16">
        <v>2025</v>
      </c>
    </row>
    <row r="1158" spans="1:5" x14ac:dyDescent="0.45">
      <c r="A1158" s="4">
        <f t="shared" si="18"/>
        <v>1157</v>
      </c>
      <c r="B1158" s="6" t="s">
        <v>6761</v>
      </c>
      <c r="C1158" s="7" t="s">
        <v>3941</v>
      </c>
      <c r="D1158" s="5" t="s">
        <v>8968</v>
      </c>
      <c r="E1158" s="16">
        <v>2025</v>
      </c>
    </row>
    <row r="1159" spans="1:5" x14ac:dyDescent="0.45">
      <c r="A1159" s="4">
        <f t="shared" si="18"/>
        <v>1158</v>
      </c>
      <c r="B1159" s="6" t="s">
        <v>6819</v>
      </c>
      <c r="C1159" s="7" t="s">
        <v>3941</v>
      </c>
      <c r="D1159" s="5" t="s">
        <v>8969</v>
      </c>
      <c r="E1159" s="16">
        <v>2025</v>
      </c>
    </row>
    <row r="1160" spans="1:5" ht="28.5" x14ac:dyDescent="0.45">
      <c r="A1160" s="4">
        <f t="shared" si="18"/>
        <v>1159</v>
      </c>
      <c r="B1160" s="6" t="s">
        <v>6870</v>
      </c>
      <c r="C1160" s="7" t="s">
        <v>3941</v>
      </c>
      <c r="D1160" s="5" t="s">
        <v>8970</v>
      </c>
      <c r="E1160" s="16">
        <v>2025</v>
      </c>
    </row>
    <row r="1161" spans="1:5" ht="42.75" x14ac:dyDescent="0.45">
      <c r="A1161" s="4">
        <f t="shared" si="18"/>
        <v>1160</v>
      </c>
      <c r="B1161" s="6" t="s">
        <v>6940</v>
      </c>
      <c r="C1161" s="7" t="s">
        <v>3941</v>
      </c>
      <c r="D1161" s="5" t="s">
        <v>6941</v>
      </c>
      <c r="E1161" s="16">
        <v>2025</v>
      </c>
    </row>
    <row r="1162" spans="1:5" x14ac:dyDescent="0.45">
      <c r="A1162" s="4">
        <f t="shared" si="18"/>
        <v>1161</v>
      </c>
      <c r="B1162" s="6" t="s">
        <v>6968</v>
      </c>
      <c r="C1162" s="7" t="s">
        <v>3941</v>
      </c>
      <c r="D1162" s="5" t="s">
        <v>6969</v>
      </c>
      <c r="E1162" s="16">
        <v>2025</v>
      </c>
    </row>
    <row r="1163" spans="1:5" x14ac:dyDescent="0.45">
      <c r="A1163" s="4">
        <f t="shared" si="18"/>
        <v>1162</v>
      </c>
      <c r="B1163" s="6" t="s">
        <v>6998</v>
      </c>
      <c r="C1163" s="7" t="s">
        <v>3941</v>
      </c>
      <c r="D1163" s="5" t="s">
        <v>6999</v>
      </c>
      <c r="E1163" s="16">
        <v>2025</v>
      </c>
    </row>
    <row r="1164" spans="1:5" x14ac:dyDescent="0.45">
      <c r="A1164" s="4">
        <f t="shared" si="18"/>
        <v>1163</v>
      </c>
      <c r="B1164" s="6" t="s">
        <v>7024</v>
      </c>
      <c r="C1164" s="7" t="s">
        <v>3941</v>
      </c>
      <c r="D1164" s="5" t="s">
        <v>4510</v>
      </c>
      <c r="E1164" s="16">
        <v>2025</v>
      </c>
    </row>
    <row r="1165" spans="1:5" x14ac:dyDescent="0.45">
      <c r="A1165" s="4">
        <f t="shared" si="18"/>
        <v>1164</v>
      </c>
      <c r="B1165" s="6" t="s">
        <v>7036</v>
      </c>
      <c r="C1165" s="7" t="s">
        <v>3941</v>
      </c>
      <c r="D1165" s="5" t="s">
        <v>7037</v>
      </c>
      <c r="E1165" s="16">
        <v>2025</v>
      </c>
    </row>
    <row r="1166" spans="1:5" x14ac:dyDescent="0.45">
      <c r="A1166" s="4">
        <f t="shared" si="18"/>
        <v>1165</v>
      </c>
      <c r="B1166" s="6" t="s">
        <v>7067</v>
      </c>
      <c r="C1166" s="7" t="s">
        <v>3941</v>
      </c>
      <c r="D1166" s="5" t="s">
        <v>4799</v>
      </c>
      <c r="E1166" s="16">
        <v>2025</v>
      </c>
    </row>
    <row r="1167" spans="1:5" x14ac:dyDescent="0.45">
      <c r="A1167" s="4">
        <f t="shared" si="18"/>
        <v>1166</v>
      </c>
      <c r="B1167" s="6" t="s">
        <v>7109</v>
      </c>
      <c r="C1167" s="7" t="s">
        <v>3941</v>
      </c>
      <c r="D1167" s="5" t="s">
        <v>7110</v>
      </c>
      <c r="E1167" s="16">
        <v>2025</v>
      </c>
    </row>
    <row r="1168" spans="1:5" x14ac:dyDescent="0.45">
      <c r="A1168" s="4">
        <f t="shared" si="18"/>
        <v>1167</v>
      </c>
      <c r="B1168" s="6" t="s">
        <v>7132</v>
      </c>
      <c r="C1168" s="7" t="s">
        <v>3941</v>
      </c>
      <c r="D1168" s="5" t="s">
        <v>7133</v>
      </c>
      <c r="E1168" s="16">
        <v>2025</v>
      </c>
    </row>
    <row r="1169" spans="1:5" ht="114" x14ac:dyDescent="0.45">
      <c r="A1169" s="4">
        <f t="shared" si="18"/>
        <v>1168</v>
      </c>
      <c r="B1169" s="6" t="s">
        <v>7186</v>
      </c>
      <c r="C1169" s="7" t="s">
        <v>3941</v>
      </c>
      <c r="D1169" s="5" t="s">
        <v>7187</v>
      </c>
      <c r="E1169" s="16">
        <v>2025</v>
      </c>
    </row>
    <row r="1170" spans="1:5" x14ac:dyDescent="0.45">
      <c r="A1170" s="4">
        <f t="shared" si="18"/>
        <v>1169</v>
      </c>
      <c r="B1170" s="6" t="s">
        <v>7236</v>
      </c>
      <c r="C1170" s="7" t="s">
        <v>3941</v>
      </c>
      <c r="D1170" s="5" t="s">
        <v>7237</v>
      </c>
      <c r="E1170" s="16">
        <v>2025</v>
      </c>
    </row>
    <row r="1171" spans="1:5" x14ac:dyDescent="0.45">
      <c r="A1171" s="4">
        <f t="shared" si="18"/>
        <v>1170</v>
      </c>
      <c r="B1171" s="6" t="s">
        <v>7326</v>
      </c>
      <c r="C1171" s="7" t="s">
        <v>3941</v>
      </c>
      <c r="D1171" s="5" t="s">
        <v>7327</v>
      </c>
      <c r="E1171" s="16">
        <v>2025</v>
      </c>
    </row>
    <row r="1172" spans="1:5" x14ac:dyDescent="0.45">
      <c r="A1172" s="4">
        <f t="shared" si="18"/>
        <v>1171</v>
      </c>
      <c r="B1172" s="6" t="s">
        <v>7361</v>
      </c>
      <c r="C1172" s="7" t="s">
        <v>3941</v>
      </c>
      <c r="D1172" s="5" t="s">
        <v>2350</v>
      </c>
      <c r="E1172" s="16">
        <v>2025</v>
      </c>
    </row>
    <row r="1173" spans="1:5" x14ac:dyDescent="0.45">
      <c r="A1173" s="4">
        <f t="shared" si="18"/>
        <v>1172</v>
      </c>
      <c r="B1173" s="6" t="s">
        <v>7419</v>
      </c>
      <c r="C1173" s="7" t="s">
        <v>3941</v>
      </c>
      <c r="D1173" s="5" t="s">
        <v>4799</v>
      </c>
      <c r="E1173" s="16">
        <v>2025</v>
      </c>
    </row>
    <row r="1174" spans="1:5" x14ac:dyDescent="0.45">
      <c r="A1174" s="4">
        <f t="shared" si="18"/>
        <v>1173</v>
      </c>
      <c r="B1174" s="6" t="s">
        <v>7423</v>
      </c>
      <c r="C1174" s="7" t="s">
        <v>3941</v>
      </c>
      <c r="D1174" s="5" t="s">
        <v>7133</v>
      </c>
      <c r="E1174" s="16">
        <v>2025</v>
      </c>
    </row>
    <row r="1175" spans="1:5" x14ac:dyDescent="0.45">
      <c r="A1175" s="4">
        <f t="shared" si="18"/>
        <v>1174</v>
      </c>
      <c r="B1175" s="6" t="s">
        <v>7424</v>
      </c>
      <c r="C1175" s="7" t="s">
        <v>3941</v>
      </c>
      <c r="D1175" s="5" t="s">
        <v>7133</v>
      </c>
      <c r="E1175" s="16">
        <v>2025</v>
      </c>
    </row>
    <row r="1176" spans="1:5" ht="42.75" x14ac:dyDescent="0.45">
      <c r="A1176" s="4">
        <f t="shared" si="18"/>
        <v>1175</v>
      </c>
      <c r="B1176" s="6" t="s">
        <v>7431</v>
      </c>
      <c r="C1176" s="7" t="s">
        <v>3941</v>
      </c>
      <c r="D1176" s="5" t="s">
        <v>7432</v>
      </c>
      <c r="E1176" s="16">
        <v>2025</v>
      </c>
    </row>
    <row r="1177" spans="1:5" ht="42.75" x14ac:dyDescent="0.45">
      <c r="A1177" s="4">
        <f t="shared" si="18"/>
        <v>1176</v>
      </c>
      <c r="B1177" s="6" t="s">
        <v>7446</v>
      </c>
      <c r="C1177" s="7" t="s">
        <v>3941</v>
      </c>
      <c r="D1177" s="5" t="s">
        <v>7447</v>
      </c>
      <c r="E1177" s="16">
        <v>2025</v>
      </c>
    </row>
    <row r="1178" spans="1:5" x14ac:dyDescent="0.45">
      <c r="A1178" s="4">
        <f t="shared" si="18"/>
        <v>1177</v>
      </c>
      <c r="B1178" s="6" t="s">
        <v>7484</v>
      </c>
      <c r="C1178" s="7" t="s">
        <v>3941</v>
      </c>
      <c r="D1178" s="5" t="s">
        <v>5674</v>
      </c>
      <c r="E1178" s="16">
        <v>2025</v>
      </c>
    </row>
    <row r="1179" spans="1:5" x14ac:dyDescent="0.45">
      <c r="A1179" s="4">
        <f t="shared" si="18"/>
        <v>1178</v>
      </c>
      <c r="B1179" s="6" t="s">
        <v>7553</v>
      </c>
      <c r="C1179" s="7" t="s">
        <v>3941</v>
      </c>
      <c r="D1179" s="5" t="s">
        <v>8971</v>
      </c>
      <c r="E1179" s="16">
        <v>2025</v>
      </c>
    </row>
    <row r="1180" spans="1:5" x14ac:dyDescent="0.45">
      <c r="A1180" s="4">
        <f t="shared" si="18"/>
        <v>1179</v>
      </c>
      <c r="B1180" s="6" t="s">
        <v>7591</v>
      </c>
      <c r="C1180" s="7" t="s">
        <v>3941</v>
      </c>
      <c r="D1180" s="5" t="s">
        <v>8972</v>
      </c>
      <c r="E1180" s="16">
        <v>2025</v>
      </c>
    </row>
    <row r="1181" spans="1:5" x14ac:dyDescent="0.45">
      <c r="A1181" s="4">
        <f t="shared" si="18"/>
        <v>1180</v>
      </c>
      <c r="B1181" s="6" t="s">
        <v>7617</v>
      </c>
      <c r="C1181" s="7" t="s">
        <v>3941</v>
      </c>
      <c r="D1181" s="5" t="s">
        <v>8973</v>
      </c>
      <c r="E1181" s="16">
        <v>2025</v>
      </c>
    </row>
    <row r="1182" spans="1:5" x14ac:dyDescent="0.45">
      <c r="A1182" s="4">
        <f t="shared" si="18"/>
        <v>1181</v>
      </c>
      <c r="B1182" s="6" t="s">
        <v>7657</v>
      </c>
      <c r="C1182" s="7" t="s">
        <v>3941</v>
      </c>
      <c r="D1182" s="5" t="s">
        <v>8974</v>
      </c>
      <c r="E1182" s="16">
        <v>2025</v>
      </c>
    </row>
    <row r="1183" spans="1:5" ht="28.5" x14ac:dyDescent="0.45">
      <c r="A1183" s="4">
        <f t="shared" si="18"/>
        <v>1182</v>
      </c>
      <c r="B1183" s="6" t="s">
        <v>7700</v>
      </c>
      <c r="C1183" s="7" t="s">
        <v>3941</v>
      </c>
      <c r="D1183" s="5" t="s">
        <v>8975</v>
      </c>
      <c r="E1183" s="16">
        <v>2025</v>
      </c>
    </row>
    <row r="1184" spans="1:5" x14ac:dyDescent="0.45">
      <c r="A1184" s="4">
        <f t="shared" si="18"/>
        <v>1183</v>
      </c>
      <c r="B1184" s="6" t="s">
        <v>7758</v>
      </c>
      <c r="C1184" s="7" t="s">
        <v>3941</v>
      </c>
      <c r="D1184" s="5" t="s">
        <v>7757</v>
      </c>
      <c r="E1184" s="16">
        <v>2025</v>
      </c>
    </row>
    <row r="1185" spans="1:5" x14ac:dyDescent="0.45">
      <c r="A1185" s="4">
        <f t="shared" si="18"/>
        <v>1184</v>
      </c>
      <c r="B1185" s="6" t="s">
        <v>7805</v>
      </c>
      <c r="C1185" s="7" t="s">
        <v>3941</v>
      </c>
      <c r="D1185" s="5" t="s">
        <v>7804</v>
      </c>
      <c r="E1185" s="16">
        <v>2025</v>
      </c>
    </row>
    <row r="1186" spans="1:5" x14ac:dyDescent="0.45">
      <c r="A1186" s="4">
        <f t="shared" si="18"/>
        <v>1185</v>
      </c>
      <c r="B1186" s="6" t="s">
        <v>8976</v>
      </c>
      <c r="C1186" s="7" t="s">
        <v>3941</v>
      </c>
      <c r="D1186" s="5" t="s">
        <v>7830</v>
      </c>
      <c r="E1186" s="16">
        <v>2025</v>
      </c>
    </row>
    <row r="1187" spans="1:5" x14ac:dyDescent="0.45">
      <c r="A1187" s="4">
        <f t="shared" si="18"/>
        <v>1186</v>
      </c>
      <c r="B1187" s="6" t="s">
        <v>8977</v>
      </c>
      <c r="C1187" s="7" t="s">
        <v>3941</v>
      </c>
      <c r="D1187" s="5" t="s">
        <v>7850</v>
      </c>
      <c r="E1187" s="16">
        <v>2025</v>
      </c>
    </row>
    <row r="1188" spans="1:5" x14ac:dyDescent="0.45">
      <c r="A1188" s="4">
        <f t="shared" si="18"/>
        <v>1187</v>
      </c>
      <c r="B1188" s="6" t="s">
        <v>8978</v>
      </c>
      <c r="C1188" s="7" t="s">
        <v>3941</v>
      </c>
      <c r="D1188" s="5" t="s">
        <v>7852</v>
      </c>
      <c r="E1188" s="16">
        <v>2025</v>
      </c>
    </row>
    <row r="1189" spans="1:5" x14ac:dyDescent="0.45">
      <c r="A1189" s="4">
        <f t="shared" si="18"/>
        <v>1188</v>
      </c>
      <c r="B1189" s="6" t="s">
        <v>7887</v>
      </c>
      <c r="C1189" s="7" t="s">
        <v>3941</v>
      </c>
      <c r="D1189" s="5" t="s">
        <v>7886</v>
      </c>
      <c r="E1189" s="16">
        <v>2025</v>
      </c>
    </row>
    <row r="1190" spans="1:5" ht="28.5" x14ac:dyDescent="0.45">
      <c r="A1190" s="4">
        <f t="shared" si="18"/>
        <v>1189</v>
      </c>
      <c r="B1190" s="6" t="s">
        <v>7954</v>
      </c>
      <c r="C1190" s="7" t="s">
        <v>3941</v>
      </c>
      <c r="D1190" s="5" t="s">
        <v>7953</v>
      </c>
      <c r="E1190" s="16">
        <v>2025</v>
      </c>
    </row>
    <row r="1191" spans="1:5" x14ac:dyDescent="0.45">
      <c r="A1191" s="4">
        <f t="shared" si="18"/>
        <v>1190</v>
      </c>
      <c r="B1191" s="6" t="s">
        <v>7988</v>
      </c>
      <c r="C1191" s="7" t="s">
        <v>3941</v>
      </c>
      <c r="D1191" s="5" t="s">
        <v>7987</v>
      </c>
      <c r="E1191" s="16">
        <v>2025</v>
      </c>
    </row>
    <row r="1192" spans="1:5" x14ac:dyDescent="0.45">
      <c r="A1192" s="4">
        <f t="shared" si="18"/>
        <v>1191</v>
      </c>
      <c r="B1192" s="6" t="s">
        <v>8003</v>
      </c>
      <c r="C1192" s="7" t="s">
        <v>3941</v>
      </c>
      <c r="D1192" s="5" t="s">
        <v>8002</v>
      </c>
      <c r="E1192" s="16">
        <v>2025</v>
      </c>
    </row>
    <row r="1193" spans="1:5" x14ac:dyDescent="0.45">
      <c r="A1193" s="4">
        <f t="shared" si="18"/>
        <v>1192</v>
      </c>
      <c r="B1193" s="6" t="s">
        <v>8011</v>
      </c>
      <c r="C1193" s="7" t="s">
        <v>3941</v>
      </c>
      <c r="D1193" s="5" t="s">
        <v>8010</v>
      </c>
      <c r="E1193" s="16">
        <v>2025</v>
      </c>
    </row>
    <row r="1194" spans="1:5" x14ac:dyDescent="0.45">
      <c r="A1194" s="4">
        <f t="shared" si="18"/>
        <v>1193</v>
      </c>
      <c r="B1194" s="6" t="s">
        <v>8096</v>
      </c>
      <c r="C1194" s="7" t="s">
        <v>3941</v>
      </c>
      <c r="D1194" s="5" t="s">
        <v>8095</v>
      </c>
      <c r="E1194" s="16">
        <v>2025</v>
      </c>
    </row>
    <row r="1195" spans="1:5" x14ac:dyDescent="0.45">
      <c r="A1195" s="4">
        <f t="shared" si="18"/>
        <v>1194</v>
      </c>
      <c r="B1195" s="6" t="s">
        <v>8192</v>
      </c>
      <c r="C1195" s="7" t="s">
        <v>3941</v>
      </c>
      <c r="D1195" s="5" t="s">
        <v>8191</v>
      </c>
      <c r="E1195" s="16">
        <v>2025</v>
      </c>
    </row>
    <row r="1196" spans="1:5" x14ac:dyDescent="0.45">
      <c r="A1196" s="4">
        <f t="shared" si="18"/>
        <v>1195</v>
      </c>
      <c r="B1196" s="6" t="s">
        <v>6859</v>
      </c>
      <c r="C1196" s="7" t="s">
        <v>3941</v>
      </c>
      <c r="D1196" s="5" t="s">
        <v>6860</v>
      </c>
      <c r="E1196" s="16">
        <v>2025</v>
      </c>
    </row>
    <row r="1197" spans="1:5" x14ac:dyDescent="0.45">
      <c r="A1197" s="4">
        <f t="shared" si="18"/>
        <v>1196</v>
      </c>
      <c r="B1197" s="6" t="s">
        <v>6974</v>
      </c>
      <c r="C1197" s="7" t="s">
        <v>3941</v>
      </c>
      <c r="D1197" s="5" t="s">
        <v>6975</v>
      </c>
      <c r="E1197" s="16">
        <v>2025</v>
      </c>
    </row>
    <row r="1198" spans="1:5" x14ac:dyDescent="0.45">
      <c r="A1198" s="4">
        <f t="shared" si="18"/>
        <v>1197</v>
      </c>
      <c r="B1198" s="6" t="s">
        <v>7072</v>
      </c>
      <c r="C1198" s="7" t="s">
        <v>3941</v>
      </c>
      <c r="D1198" s="5" t="s">
        <v>7073</v>
      </c>
      <c r="E1198" s="16">
        <v>2025</v>
      </c>
    </row>
    <row r="1199" spans="1:5" x14ac:dyDescent="0.45">
      <c r="A1199" s="4">
        <f t="shared" si="18"/>
        <v>1198</v>
      </c>
      <c r="B1199" s="6" t="s">
        <v>7197</v>
      </c>
      <c r="C1199" s="7" t="s">
        <v>3941</v>
      </c>
      <c r="D1199" s="5" t="s">
        <v>7198</v>
      </c>
      <c r="E1199" s="16">
        <v>2025</v>
      </c>
    </row>
    <row r="1200" spans="1:5" x14ac:dyDescent="0.45">
      <c r="A1200" s="4">
        <f t="shared" si="18"/>
        <v>1199</v>
      </c>
      <c r="B1200" s="6" t="s">
        <v>7230</v>
      </c>
      <c r="C1200" s="7" t="s">
        <v>3941</v>
      </c>
      <c r="D1200" s="5" t="s">
        <v>7229</v>
      </c>
      <c r="E1200" s="16">
        <v>2025</v>
      </c>
    </row>
    <row r="1201" spans="1:5" x14ac:dyDescent="0.45">
      <c r="A1201" s="4">
        <f t="shared" si="18"/>
        <v>1200</v>
      </c>
      <c r="B1201" s="6" t="s">
        <v>7398</v>
      </c>
      <c r="C1201" s="7" t="s">
        <v>3941</v>
      </c>
      <c r="D1201" s="5" t="s">
        <v>6485</v>
      </c>
      <c r="E1201" s="16">
        <v>2025</v>
      </c>
    </row>
    <row r="1202" spans="1:5" x14ac:dyDescent="0.45">
      <c r="A1202" s="4">
        <f t="shared" si="18"/>
        <v>1201</v>
      </c>
      <c r="B1202" s="6" t="s">
        <v>7619</v>
      </c>
      <c r="C1202" s="7" t="s">
        <v>3941</v>
      </c>
      <c r="D1202" s="5" t="s">
        <v>7618</v>
      </c>
      <c r="E1202" s="16">
        <v>2025</v>
      </c>
    </row>
    <row r="1203" spans="1:5" x14ac:dyDescent="0.45">
      <c r="A1203" s="4">
        <f t="shared" si="18"/>
        <v>1202</v>
      </c>
      <c r="B1203" s="6" t="s">
        <v>7826</v>
      </c>
      <c r="C1203" s="7" t="s">
        <v>3941</v>
      </c>
      <c r="D1203" s="5" t="s">
        <v>5533</v>
      </c>
      <c r="E1203" s="16">
        <v>2025</v>
      </c>
    </row>
    <row r="1204" spans="1:5" x14ac:dyDescent="0.45">
      <c r="A1204" s="4">
        <f t="shared" si="18"/>
        <v>1203</v>
      </c>
      <c r="B1204" s="6" t="s">
        <v>7974</v>
      </c>
      <c r="C1204" s="7" t="s">
        <v>3941</v>
      </c>
      <c r="D1204" s="5" t="s">
        <v>7835</v>
      </c>
      <c r="E1204" s="16">
        <v>2025</v>
      </c>
    </row>
    <row r="1205" spans="1:5" x14ac:dyDescent="0.45">
      <c r="A1205" s="4">
        <f t="shared" si="18"/>
        <v>1204</v>
      </c>
      <c r="B1205" s="6" t="s">
        <v>8058</v>
      </c>
      <c r="C1205" s="7" t="s">
        <v>3941</v>
      </c>
      <c r="D1205" s="5" t="s">
        <v>8059</v>
      </c>
      <c r="E1205" s="16">
        <v>2025</v>
      </c>
    </row>
    <row r="1206" spans="1:5" x14ac:dyDescent="0.45">
      <c r="A1206" s="4">
        <f t="shared" si="18"/>
        <v>1205</v>
      </c>
      <c r="B1206" s="6" t="s">
        <v>6858</v>
      </c>
      <c r="C1206" s="7" t="s">
        <v>3941</v>
      </c>
      <c r="D1206" s="5" t="s">
        <v>6856</v>
      </c>
      <c r="E1206" s="16">
        <v>2025</v>
      </c>
    </row>
    <row r="1207" spans="1:5" x14ac:dyDescent="0.45">
      <c r="A1207" s="4">
        <f t="shared" si="18"/>
        <v>1206</v>
      </c>
      <c r="B1207" s="6" t="s">
        <v>6960</v>
      </c>
      <c r="C1207" s="7" t="s">
        <v>3941</v>
      </c>
      <c r="D1207" s="5" t="s">
        <v>6961</v>
      </c>
      <c r="E1207" s="16">
        <v>2025</v>
      </c>
    </row>
    <row r="1208" spans="1:5" x14ac:dyDescent="0.45">
      <c r="A1208" s="4">
        <f t="shared" si="18"/>
        <v>1207</v>
      </c>
      <c r="B1208" s="6" t="s">
        <v>7161</v>
      </c>
      <c r="C1208" s="7" t="s">
        <v>3941</v>
      </c>
      <c r="D1208" s="5" t="s">
        <v>4550</v>
      </c>
      <c r="E1208" s="16">
        <v>2025</v>
      </c>
    </row>
    <row r="1209" spans="1:5" x14ac:dyDescent="0.45">
      <c r="A1209" s="4">
        <f t="shared" si="18"/>
        <v>1208</v>
      </c>
      <c r="B1209" s="6" t="s">
        <v>7200</v>
      </c>
      <c r="C1209" s="7" t="s">
        <v>3941</v>
      </c>
      <c r="D1209" s="5" t="s">
        <v>3093</v>
      </c>
      <c r="E1209" s="16">
        <v>2025</v>
      </c>
    </row>
    <row r="1210" spans="1:5" x14ac:dyDescent="0.45">
      <c r="A1210" s="4">
        <f t="shared" si="18"/>
        <v>1209</v>
      </c>
      <c r="B1210" s="6" t="s">
        <v>7270</v>
      </c>
      <c r="C1210" s="7" t="s">
        <v>3941</v>
      </c>
      <c r="D1210" s="5" t="s">
        <v>7271</v>
      </c>
      <c r="E1210" s="16">
        <v>2025</v>
      </c>
    </row>
    <row r="1211" spans="1:5" x14ac:dyDescent="0.45">
      <c r="A1211" s="4">
        <f t="shared" si="18"/>
        <v>1210</v>
      </c>
      <c r="B1211" s="6" t="s">
        <v>7285</v>
      </c>
      <c r="C1211" s="7" t="s">
        <v>3941</v>
      </c>
      <c r="D1211" s="5" t="s">
        <v>8979</v>
      </c>
      <c r="E1211" s="16">
        <v>2025</v>
      </c>
    </row>
    <row r="1212" spans="1:5" x14ac:dyDescent="0.45">
      <c r="A1212" s="4">
        <f t="shared" si="18"/>
        <v>1211</v>
      </c>
      <c r="B1212" s="6" t="s">
        <v>7325</v>
      </c>
      <c r="C1212" s="7" t="s">
        <v>3941</v>
      </c>
      <c r="D1212" s="5" t="s">
        <v>8980</v>
      </c>
      <c r="E1212" s="16">
        <v>2025</v>
      </c>
    </row>
    <row r="1213" spans="1:5" x14ac:dyDescent="0.45">
      <c r="A1213" s="4">
        <f t="shared" si="18"/>
        <v>1212</v>
      </c>
      <c r="B1213" s="6" t="s">
        <v>7366</v>
      </c>
      <c r="C1213" s="7" t="s">
        <v>3941</v>
      </c>
      <c r="D1213" s="5" t="s">
        <v>7367</v>
      </c>
      <c r="E1213" s="16">
        <v>2025</v>
      </c>
    </row>
    <row r="1214" spans="1:5" x14ac:dyDescent="0.45">
      <c r="A1214" s="4">
        <f t="shared" si="18"/>
        <v>1213</v>
      </c>
      <c r="B1214" s="6" t="s">
        <v>7403</v>
      </c>
      <c r="C1214" s="7" t="s">
        <v>3941</v>
      </c>
      <c r="D1214" s="5" t="s">
        <v>8981</v>
      </c>
      <c r="E1214" s="16">
        <v>2025</v>
      </c>
    </row>
    <row r="1215" spans="1:5" ht="28.5" x14ac:dyDescent="0.45">
      <c r="A1215" s="4">
        <f t="shared" si="18"/>
        <v>1214</v>
      </c>
      <c r="B1215" s="6" t="s">
        <v>7443</v>
      </c>
      <c r="C1215" s="7" t="s">
        <v>3941</v>
      </c>
      <c r="D1215" s="5" t="s">
        <v>8982</v>
      </c>
      <c r="E1215" s="16">
        <v>2025</v>
      </c>
    </row>
    <row r="1216" spans="1:5" x14ac:dyDescent="0.45">
      <c r="A1216" s="4">
        <f t="shared" si="18"/>
        <v>1215</v>
      </c>
      <c r="B1216" s="6" t="s">
        <v>7482</v>
      </c>
      <c r="C1216" s="7" t="s">
        <v>3941</v>
      </c>
      <c r="D1216" s="5" t="s">
        <v>7483</v>
      </c>
      <c r="E1216" s="16">
        <v>2025</v>
      </c>
    </row>
    <row r="1217" spans="1:5" x14ac:dyDescent="0.45">
      <c r="A1217" s="4">
        <f t="shared" si="18"/>
        <v>1216</v>
      </c>
      <c r="B1217" s="6" t="s">
        <v>3119</v>
      </c>
      <c r="C1217" s="7" t="s">
        <v>3941</v>
      </c>
      <c r="D1217" s="5" t="s">
        <v>3120</v>
      </c>
      <c r="E1217" s="16">
        <v>2022</v>
      </c>
    </row>
    <row r="1218" spans="1:5" x14ac:dyDescent="0.45">
      <c r="A1218" s="4">
        <f t="shared" si="18"/>
        <v>1217</v>
      </c>
      <c r="B1218" s="6" t="s">
        <v>3121</v>
      </c>
      <c r="C1218" s="7" t="s">
        <v>3941</v>
      </c>
      <c r="D1218" s="5" t="s">
        <v>3122</v>
      </c>
      <c r="E1218" s="16">
        <v>2022</v>
      </c>
    </row>
    <row r="1219" spans="1:5" x14ac:dyDescent="0.45">
      <c r="A1219" s="4">
        <f t="shared" ref="A1219:A1282" si="19">IF(A1218="No",1,A1218+1)</f>
        <v>1218</v>
      </c>
      <c r="B1219" s="6" t="s">
        <v>3123</v>
      </c>
      <c r="C1219" s="7" t="s">
        <v>3941</v>
      </c>
      <c r="D1219" s="5" t="s">
        <v>3124</v>
      </c>
      <c r="E1219" s="16">
        <v>2022</v>
      </c>
    </row>
    <row r="1220" spans="1:5" x14ac:dyDescent="0.45">
      <c r="A1220" s="4">
        <f t="shared" si="19"/>
        <v>1219</v>
      </c>
      <c r="B1220" s="6" t="s">
        <v>3125</v>
      </c>
      <c r="C1220" s="7" t="s">
        <v>3941</v>
      </c>
      <c r="D1220" s="5" t="s">
        <v>3126</v>
      </c>
      <c r="E1220" s="16">
        <v>2022</v>
      </c>
    </row>
    <row r="1221" spans="1:5" x14ac:dyDescent="0.45">
      <c r="A1221" s="4">
        <f t="shared" si="19"/>
        <v>1220</v>
      </c>
      <c r="B1221" s="6" t="s">
        <v>3128</v>
      </c>
      <c r="C1221" s="7" t="s">
        <v>3941</v>
      </c>
      <c r="D1221" s="5" t="s">
        <v>3129</v>
      </c>
      <c r="E1221" s="16">
        <v>2022</v>
      </c>
    </row>
    <row r="1222" spans="1:5" x14ac:dyDescent="0.45">
      <c r="A1222" s="4">
        <f t="shared" si="19"/>
        <v>1221</v>
      </c>
      <c r="B1222" s="6" t="s">
        <v>3130</v>
      </c>
      <c r="C1222" s="7" t="s">
        <v>3941</v>
      </c>
      <c r="D1222" s="5" t="s">
        <v>3131</v>
      </c>
      <c r="E1222" s="16">
        <v>2022</v>
      </c>
    </row>
    <row r="1223" spans="1:5" x14ac:dyDescent="0.45">
      <c r="A1223" s="4">
        <f t="shared" si="19"/>
        <v>1222</v>
      </c>
      <c r="B1223" s="6" t="s">
        <v>8983</v>
      </c>
      <c r="C1223" s="7" t="s">
        <v>3941</v>
      </c>
      <c r="D1223" s="5" t="s">
        <v>3132</v>
      </c>
      <c r="E1223" s="16">
        <v>2022</v>
      </c>
    </row>
    <row r="1224" spans="1:5" x14ac:dyDescent="0.45">
      <c r="A1224" s="4">
        <f t="shared" si="19"/>
        <v>1223</v>
      </c>
      <c r="B1224" s="6" t="s">
        <v>8984</v>
      </c>
      <c r="C1224" s="7" t="s">
        <v>3941</v>
      </c>
      <c r="D1224" s="5" t="s">
        <v>3133</v>
      </c>
      <c r="E1224" s="16">
        <v>2022</v>
      </c>
    </row>
    <row r="1225" spans="1:5" x14ac:dyDescent="0.45">
      <c r="A1225" s="4">
        <f t="shared" si="19"/>
        <v>1224</v>
      </c>
      <c r="B1225" s="6" t="s">
        <v>3134</v>
      </c>
      <c r="C1225" s="7" t="s">
        <v>3941</v>
      </c>
      <c r="D1225" s="5" t="s">
        <v>3135</v>
      </c>
      <c r="E1225" s="16">
        <v>2022</v>
      </c>
    </row>
    <row r="1226" spans="1:5" x14ac:dyDescent="0.45">
      <c r="A1226" s="4">
        <f t="shared" si="19"/>
        <v>1225</v>
      </c>
      <c r="B1226" s="6" t="s">
        <v>8985</v>
      </c>
      <c r="C1226" s="7" t="s">
        <v>3941</v>
      </c>
      <c r="D1226" s="5" t="s">
        <v>3136</v>
      </c>
      <c r="E1226" s="16">
        <v>2022</v>
      </c>
    </row>
    <row r="1227" spans="1:5" ht="57" x14ac:dyDescent="0.45">
      <c r="A1227" s="4">
        <f t="shared" si="19"/>
        <v>1226</v>
      </c>
      <c r="B1227" s="6" t="s">
        <v>3137</v>
      </c>
      <c r="C1227" s="7" t="s">
        <v>3941</v>
      </c>
      <c r="D1227" s="5" t="s">
        <v>3138</v>
      </c>
      <c r="E1227" s="16">
        <v>2022</v>
      </c>
    </row>
    <row r="1228" spans="1:5" x14ac:dyDescent="0.45">
      <c r="A1228" s="4">
        <f t="shared" si="19"/>
        <v>1227</v>
      </c>
      <c r="B1228" s="6" t="s">
        <v>3139</v>
      </c>
      <c r="C1228" s="7" t="s">
        <v>3941</v>
      </c>
      <c r="D1228" s="5" t="s">
        <v>3140</v>
      </c>
      <c r="E1228" s="16">
        <v>2022</v>
      </c>
    </row>
    <row r="1229" spans="1:5" x14ac:dyDescent="0.45">
      <c r="A1229" s="4">
        <f t="shared" si="19"/>
        <v>1228</v>
      </c>
      <c r="B1229" s="6" t="s">
        <v>3141</v>
      </c>
      <c r="C1229" s="7" t="s">
        <v>3941</v>
      </c>
      <c r="D1229" s="5" t="s">
        <v>3142</v>
      </c>
      <c r="E1229" s="16">
        <v>2022</v>
      </c>
    </row>
    <row r="1230" spans="1:5" x14ac:dyDescent="0.45">
      <c r="A1230" s="4">
        <f t="shared" si="19"/>
        <v>1229</v>
      </c>
      <c r="B1230" s="6" t="s">
        <v>3143</v>
      </c>
      <c r="C1230" s="7" t="s">
        <v>3941</v>
      </c>
      <c r="D1230" s="5" t="s">
        <v>3144</v>
      </c>
      <c r="E1230" s="16">
        <v>2022</v>
      </c>
    </row>
    <row r="1231" spans="1:5" ht="28.5" x14ac:dyDescent="0.45">
      <c r="A1231" s="4">
        <f t="shared" si="19"/>
        <v>1230</v>
      </c>
      <c r="B1231" s="6" t="s">
        <v>3145</v>
      </c>
      <c r="C1231" s="7" t="s">
        <v>3941</v>
      </c>
      <c r="D1231" s="5" t="s">
        <v>3146</v>
      </c>
      <c r="E1231" s="16">
        <v>2022</v>
      </c>
    </row>
    <row r="1232" spans="1:5" x14ac:dyDescent="0.45">
      <c r="A1232" s="4">
        <f t="shared" si="19"/>
        <v>1231</v>
      </c>
      <c r="B1232" s="6" t="s">
        <v>3147</v>
      </c>
      <c r="C1232" s="7" t="s">
        <v>3941</v>
      </c>
      <c r="D1232" s="5" t="s">
        <v>3148</v>
      </c>
      <c r="E1232" s="16">
        <v>2022</v>
      </c>
    </row>
    <row r="1233" spans="1:5" x14ac:dyDescent="0.45">
      <c r="A1233" s="4">
        <f t="shared" si="19"/>
        <v>1232</v>
      </c>
      <c r="B1233" s="6" t="s">
        <v>3149</v>
      </c>
      <c r="C1233" s="7" t="s">
        <v>3941</v>
      </c>
      <c r="D1233" s="5" t="s">
        <v>3150</v>
      </c>
      <c r="E1233" s="16">
        <v>2023</v>
      </c>
    </row>
    <row r="1234" spans="1:5" x14ac:dyDescent="0.45">
      <c r="A1234" s="4">
        <f t="shared" si="19"/>
        <v>1233</v>
      </c>
      <c r="B1234" s="6" t="s">
        <v>3151</v>
      </c>
      <c r="C1234" s="7" t="s">
        <v>3941</v>
      </c>
      <c r="D1234" s="5" t="s">
        <v>2756</v>
      </c>
      <c r="E1234" s="16">
        <v>2022</v>
      </c>
    </row>
    <row r="1235" spans="1:5" ht="28.5" x14ac:dyDescent="0.45">
      <c r="A1235" s="4">
        <f t="shared" si="19"/>
        <v>1234</v>
      </c>
      <c r="B1235" s="6" t="s">
        <v>3152</v>
      </c>
      <c r="C1235" s="7" t="s">
        <v>3941</v>
      </c>
      <c r="D1235" s="5" t="s">
        <v>3153</v>
      </c>
      <c r="E1235" s="16">
        <v>2022</v>
      </c>
    </row>
    <row r="1236" spans="1:5" ht="42.75" x14ac:dyDescent="0.45">
      <c r="A1236" s="4">
        <f t="shared" si="19"/>
        <v>1235</v>
      </c>
      <c r="B1236" s="6" t="s">
        <v>3154</v>
      </c>
      <c r="C1236" s="7" t="s">
        <v>3941</v>
      </c>
      <c r="D1236" s="5" t="s">
        <v>3155</v>
      </c>
      <c r="E1236" s="16">
        <v>2022</v>
      </c>
    </row>
    <row r="1237" spans="1:5" x14ac:dyDescent="0.45">
      <c r="A1237" s="4">
        <f t="shared" si="19"/>
        <v>1236</v>
      </c>
      <c r="B1237" s="6" t="s">
        <v>3156</v>
      </c>
      <c r="C1237" s="7" t="s">
        <v>3941</v>
      </c>
      <c r="D1237" s="5" t="s">
        <v>3157</v>
      </c>
      <c r="E1237" s="16">
        <v>2022</v>
      </c>
    </row>
    <row r="1238" spans="1:5" x14ac:dyDescent="0.45">
      <c r="A1238" s="4">
        <f t="shared" si="19"/>
        <v>1237</v>
      </c>
      <c r="B1238" s="6" t="s">
        <v>3158</v>
      </c>
      <c r="C1238" s="7" t="s">
        <v>3941</v>
      </c>
      <c r="D1238" s="5" t="s">
        <v>3159</v>
      </c>
      <c r="E1238" s="16">
        <v>2022</v>
      </c>
    </row>
    <row r="1239" spans="1:5" ht="28.5" x14ac:dyDescent="0.45">
      <c r="A1239" s="4">
        <f t="shared" si="19"/>
        <v>1238</v>
      </c>
      <c r="B1239" s="6" t="s">
        <v>3160</v>
      </c>
      <c r="C1239" s="7" t="s">
        <v>3941</v>
      </c>
      <c r="D1239" s="5" t="s">
        <v>3161</v>
      </c>
      <c r="E1239" s="16">
        <v>2022</v>
      </c>
    </row>
    <row r="1240" spans="1:5" x14ac:dyDescent="0.45">
      <c r="A1240" s="4">
        <f t="shared" si="19"/>
        <v>1239</v>
      </c>
      <c r="B1240" s="6" t="s">
        <v>3162</v>
      </c>
      <c r="C1240" s="7" t="s">
        <v>3941</v>
      </c>
      <c r="D1240" s="5" t="s">
        <v>3163</v>
      </c>
      <c r="E1240" s="16">
        <v>2022</v>
      </c>
    </row>
    <row r="1241" spans="1:5" ht="28.5" x14ac:dyDescent="0.45">
      <c r="A1241" s="4">
        <f t="shared" si="19"/>
        <v>1240</v>
      </c>
      <c r="B1241" s="6" t="s">
        <v>3164</v>
      </c>
      <c r="C1241" s="7" t="s">
        <v>3941</v>
      </c>
      <c r="D1241" s="5" t="s">
        <v>3165</v>
      </c>
      <c r="E1241" s="16">
        <v>2022</v>
      </c>
    </row>
    <row r="1242" spans="1:5" x14ac:dyDescent="0.45">
      <c r="A1242" s="4">
        <f t="shared" si="19"/>
        <v>1241</v>
      </c>
      <c r="B1242" s="6" t="s">
        <v>3166</v>
      </c>
      <c r="C1242" s="7" t="s">
        <v>3941</v>
      </c>
      <c r="D1242" s="5" t="s">
        <v>3167</v>
      </c>
      <c r="E1242" s="16">
        <v>2023</v>
      </c>
    </row>
    <row r="1243" spans="1:5" ht="114" x14ac:dyDescent="0.45">
      <c r="A1243" s="4">
        <f t="shared" si="19"/>
        <v>1242</v>
      </c>
      <c r="B1243" s="6" t="s">
        <v>3168</v>
      </c>
      <c r="C1243" s="7" t="s">
        <v>3941</v>
      </c>
      <c r="D1243" s="5" t="s">
        <v>3169</v>
      </c>
      <c r="E1243" s="16">
        <v>2023</v>
      </c>
    </row>
    <row r="1244" spans="1:5" x14ac:dyDescent="0.45">
      <c r="A1244" s="4">
        <f t="shared" si="19"/>
        <v>1243</v>
      </c>
      <c r="B1244" s="6" t="s">
        <v>3170</v>
      </c>
      <c r="C1244" s="7" t="s">
        <v>3941</v>
      </c>
      <c r="D1244" s="5" t="s">
        <v>3171</v>
      </c>
      <c r="E1244" s="16">
        <v>2022</v>
      </c>
    </row>
    <row r="1245" spans="1:5" ht="28.5" x14ac:dyDescent="0.45">
      <c r="A1245" s="4">
        <f t="shared" si="19"/>
        <v>1244</v>
      </c>
      <c r="B1245" s="6" t="s">
        <v>3172</v>
      </c>
      <c r="C1245" s="7" t="s">
        <v>3941</v>
      </c>
      <c r="D1245" s="5" t="s">
        <v>3173</v>
      </c>
      <c r="E1245" s="16">
        <v>2022</v>
      </c>
    </row>
    <row r="1246" spans="1:5" x14ac:dyDescent="0.45">
      <c r="A1246" s="4">
        <f t="shared" si="19"/>
        <v>1245</v>
      </c>
      <c r="B1246" s="6" t="s">
        <v>3174</v>
      </c>
      <c r="C1246" s="7" t="s">
        <v>3941</v>
      </c>
      <c r="D1246" s="5" t="s">
        <v>3175</v>
      </c>
      <c r="E1246" s="16">
        <v>2022</v>
      </c>
    </row>
    <row r="1247" spans="1:5" x14ac:dyDescent="0.45">
      <c r="A1247" s="4">
        <f t="shared" si="19"/>
        <v>1246</v>
      </c>
      <c r="B1247" s="6" t="s">
        <v>3176</v>
      </c>
      <c r="C1247" s="7" t="s">
        <v>3941</v>
      </c>
      <c r="D1247" s="5" t="s">
        <v>3177</v>
      </c>
      <c r="E1247" s="16">
        <v>2022</v>
      </c>
    </row>
    <row r="1248" spans="1:5" x14ac:dyDescent="0.45">
      <c r="A1248" s="4">
        <f t="shared" si="19"/>
        <v>1247</v>
      </c>
      <c r="B1248" s="6" t="s">
        <v>3178</v>
      </c>
      <c r="C1248" s="7" t="s">
        <v>3941</v>
      </c>
      <c r="D1248" s="5" t="s">
        <v>3177</v>
      </c>
      <c r="E1248" s="16">
        <v>2022</v>
      </c>
    </row>
    <row r="1249" spans="1:5" x14ac:dyDescent="0.45">
      <c r="A1249" s="4">
        <f t="shared" si="19"/>
        <v>1248</v>
      </c>
      <c r="B1249" s="6" t="s">
        <v>3179</v>
      </c>
      <c r="C1249" s="7" t="s">
        <v>3941</v>
      </c>
      <c r="D1249" s="5" t="s">
        <v>3180</v>
      </c>
      <c r="E1249" s="16">
        <v>2023</v>
      </c>
    </row>
    <row r="1250" spans="1:5" x14ac:dyDescent="0.45">
      <c r="A1250" s="4">
        <f t="shared" si="19"/>
        <v>1249</v>
      </c>
      <c r="B1250" s="6" t="s">
        <v>3181</v>
      </c>
      <c r="C1250" s="7" t="s">
        <v>3941</v>
      </c>
      <c r="D1250" s="5" t="s">
        <v>3182</v>
      </c>
      <c r="E1250" s="16">
        <v>2022</v>
      </c>
    </row>
    <row r="1251" spans="1:5" ht="28.5" x14ac:dyDescent="0.45">
      <c r="A1251" s="4">
        <f t="shared" si="19"/>
        <v>1250</v>
      </c>
      <c r="B1251" s="6" t="s">
        <v>3183</v>
      </c>
      <c r="C1251" s="7" t="s">
        <v>3941</v>
      </c>
      <c r="D1251" s="5" t="s">
        <v>3184</v>
      </c>
      <c r="E1251" s="16">
        <v>2022</v>
      </c>
    </row>
    <row r="1252" spans="1:5" ht="71.25" x14ac:dyDescent="0.45">
      <c r="A1252" s="4">
        <f t="shared" si="19"/>
        <v>1251</v>
      </c>
      <c r="B1252" s="6" t="s">
        <v>3185</v>
      </c>
      <c r="C1252" s="7" t="s">
        <v>3941</v>
      </c>
      <c r="D1252" s="5" t="s">
        <v>3186</v>
      </c>
      <c r="E1252" s="16">
        <v>2023</v>
      </c>
    </row>
    <row r="1253" spans="1:5" x14ac:dyDescent="0.45">
      <c r="A1253" s="4">
        <f t="shared" si="19"/>
        <v>1252</v>
      </c>
      <c r="B1253" s="6" t="s">
        <v>3187</v>
      </c>
      <c r="C1253" s="7" t="s">
        <v>3941</v>
      </c>
      <c r="D1253" s="5" t="s">
        <v>3188</v>
      </c>
      <c r="E1253" s="16">
        <v>2022</v>
      </c>
    </row>
    <row r="1254" spans="1:5" x14ac:dyDescent="0.45">
      <c r="A1254" s="4">
        <f t="shared" si="19"/>
        <v>1253</v>
      </c>
      <c r="B1254" s="6" t="s">
        <v>3189</v>
      </c>
      <c r="C1254" s="7" t="s">
        <v>3941</v>
      </c>
      <c r="D1254" s="5" t="s">
        <v>3190</v>
      </c>
      <c r="E1254" s="16">
        <v>2022</v>
      </c>
    </row>
    <row r="1255" spans="1:5" x14ac:dyDescent="0.45">
      <c r="A1255" s="4">
        <f t="shared" si="19"/>
        <v>1254</v>
      </c>
      <c r="B1255" s="6" t="s">
        <v>3191</v>
      </c>
      <c r="C1255" s="7" t="s">
        <v>3941</v>
      </c>
      <c r="D1255" s="5" t="s">
        <v>3192</v>
      </c>
      <c r="E1255" s="16">
        <v>2022</v>
      </c>
    </row>
    <row r="1256" spans="1:5" x14ac:dyDescent="0.45">
      <c r="A1256" s="4">
        <f t="shared" si="19"/>
        <v>1255</v>
      </c>
      <c r="B1256" s="6" t="s">
        <v>3193</v>
      </c>
      <c r="C1256" s="7" t="s">
        <v>3941</v>
      </c>
      <c r="D1256" s="5" t="s">
        <v>3194</v>
      </c>
      <c r="E1256" s="16">
        <v>2022</v>
      </c>
    </row>
    <row r="1257" spans="1:5" ht="28.5" x14ac:dyDescent="0.45">
      <c r="A1257" s="4">
        <f t="shared" si="19"/>
        <v>1256</v>
      </c>
      <c r="B1257" s="6" t="s">
        <v>3195</v>
      </c>
      <c r="C1257" s="7" t="s">
        <v>3941</v>
      </c>
      <c r="D1257" s="5" t="s">
        <v>3196</v>
      </c>
      <c r="E1257" s="16">
        <v>2022</v>
      </c>
    </row>
    <row r="1258" spans="1:5" ht="28.5" x14ac:dyDescent="0.45">
      <c r="A1258" s="4">
        <f t="shared" si="19"/>
        <v>1257</v>
      </c>
      <c r="B1258" s="6" t="s">
        <v>3197</v>
      </c>
      <c r="C1258" s="7" t="s">
        <v>3941</v>
      </c>
      <c r="D1258" s="5" t="s">
        <v>3198</v>
      </c>
      <c r="E1258" s="16">
        <v>2022</v>
      </c>
    </row>
    <row r="1259" spans="1:5" ht="42.75" x14ac:dyDescent="0.45">
      <c r="A1259" s="4">
        <f t="shared" si="19"/>
        <v>1258</v>
      </c>
      <c r="B1259" s="6" t="s">
        <v>3199</v>
      </c>
      <c r="C1259" s="7" t="s">
        <v>3941</v>
      </c>
      <c r="D1259" s="5" t="s">
        <v>3200</v>
      </c>
      <c r="E1259" s="16">
        <v>2022</v>
      </c>
    </row>
    <row r="1260" spans="1:5" ht="57" x14ac:dyDescent="0.45">
      <c r="A1260" s="4">
        <f t="shared" si="19"/>
        <v>1259</v>
      </c>
      <c r="B1260" s="6" t="s">
        <v>3201</v>
      </c>
      <c r="C1260" s="7" t="s">
        <v>3941</v>
      </c>
      <c r="D1260" s="5" t="s">
        <v>3202</v>
      </c>
      <c r="E1260" s="16">
        <v>2022</v>
      </c>
    </row>
    <row r="1261" spans="1:5" x14ac:dyDescent="0.45">
      <c r="A1261" s="4">
        <f t="shared" si="19"/>
        <v>1260</v>
      </c>
      <c r="B1261" s="6" t="s">
        <v>3203</v>
      </c>
      <c r="C1261" s="7" t="s">
        <v>3941</v>
      </c>
      <c r="D1261" s="5" t="s">
        <v>3204</v>
      </c>
      <c r="E1261" s="16">
        <v>2022</v>
      </c>
    </row>
    <row r="1262" spans="1:5" x14ac:dyDescent="0.45">
      <c r="A1262" s="4">
        <f t="shared" si="19"/>
        <v>1261</v>
      </c>
      <c r="B1262" s="6" t="s">
        <v>3205</v>
      </c>
      <c r="C1262" s="7" t="s">
        <v>3941</v>
      </c>
      <c r="D1262" s="5" t="s">
        <v>3206</v>
      </c>
      <c r="E1262" s="16">
        <v>2023</v>
      </c>
    </row>
    <row r="1263" spans="1:5" x14ac:dyDescent="0.45">
      <c r="A1263" s="4">
        <f t="shared" si="19"/>
        <v>1262</v>
      </c>
      <c r="B1263" s="6" t="s">
        <v>3207</v>
      </c>
      <c r="C1263" s="7" t="s">
        <v>3941</v>
      </c>
      <c r="D1263" s="5" t="s">
        <v>3208</v>
      </c>
      <c r="E1263" s="16">
        <v>2022</v>
      </c>
    </row>
    <row r="1264" spans="1:5" ht="42.75" x14ac:dyDescent="0.45">
      <c r="A1264" s="4">
        <f t="shared" si="19"/>
        <v>1263</v>
      </c>
      <c r="B1264" s="6" t="s">
        <v>3209</v>
      </c>
      <c r="C1264" s="7" t="s">
        <v>3941</v>
      </c>
      <c r="D1264" s="5" t="s">
        <v>3210</v>
      </c>
      <c r="E1264" s="16">
        <v>2022</v>
      </c>
    </row>
    <row r="1265" spans="1:5" x14ac:dyDescent="0.45">
      <c r="A1265" s="4">
        <f t="shared" si="19"/>
        <v>1264</v>
      </c>
      <c r="B1265" s="6" t="s">
        <v>3211</v>
      </c>
      <c r="C1265" s="7" t="s">
        <v>3941</v>
      </c>
      <c r="D1265" s="5" t="s">
        <v>3212</v>
      </c>
      <c r="E1265" s="16">
        <v>2022</v>
      </c>
    </row>
    <row r="1266" spans="1:5" x14ac:dyDescent="0.45">
      <c r="A1266" s="4">
        <f t="shared" si="19"/>
        <v>1265</v>
      </c>
      <c r="B1266" s="6" t="s">
        <v>3213</v>
      </c>
      <c r="C1266" s="7" t="s">
        <v>3941</v>
      </c>
      <c r="D1266" s="5" t="s">
        <v>3214</v>
      </c>
      <c r="E1266" s="16">
        <v>2022</v>
      </c>
    </row>
    <row r="1267" spans="1:5" ht="42.75" x14ac:dyDescent="0.45">
      <c r="A1267" s="4">
        <f t="shared" si="19"/>
        <v>1266</v>
      </c>
      <c r="B1267" s="6" t="s">
        <v>3215</v>
      </c>
      <c r="C1267" s="7" t="s">
        <v>3941</v>
      </c>
      <c r="D1267" s="5" t="s">
        <v>3216</v>
      </c>
      <c r="E1267" s="16">
        <v>2022</v>
      </c>
    </row>
    <row r="1268" spans="1:5" x14ac:dyDescent="0.45">
      <c r="A1268" s="4">
        <f t="shared" si="19"/>
        <v>1267</v>
      </c>
      <c r="B1268" s="6" t="s">
        <v>3217</v>
      </c>
      <c r="C1268" s="7" t="s">
        <v>3941</v>
      </c>
      <c r="D1268" s="5" t="s">
        <v>3218</v>
      </c>
      <c r="E1268" s="16">
        <v>2022</v>
      </c>
    </row>
    <row r="1269" spans="1:5" ht="28.5" x14ac:dyDescent="0.45">
      <c r="A1269" s="4">
        <f t="shared" si="19"/>
        <v>1268</v>
      </c>
      <c r="B1269" s="6" t="s">
        <v>3220</v>
      </c>
      <c r="C1269" s="7" t="s">
        <v>3941</v>
      </c>
      <c r="D1269" s="5" t="s">
        <v>3221</v>
      </c>
      <c r="E1269" s="16">
        <v>2023</v>
      </c>
    </row>
    <row r="1270" spans="1:5" ht="28.5" x14ac:dyDescent="0.45">
      <c r="A1270" s="4">
        <f t="shared" si="19"/>
        <v>1269</v>
      </c>
      <c r="B1270" s="6" t="s">
        <v>3222</v>
      </c>
      <c r="C1270" s="7" t="s">
        <v>3941</v>
      </c>
      <c r="D1270" s="5" t="s">
        <v>3223</v>
      </c>
      <c r="E1270" s="16">
        <v>2023</v>
      </c>
    </row>
    <row r="1271" spans="1:5" x14ac:dyDescent="0.45">
      <c r="A1271" s="4">
        <f t="shared" si="19"/>
        <v>1270</v>
      </c>
      <c r="B1271" s="6" t="s">
        <v>3224</v>
      </c>
      <c r="C1271" s="7" t="s">
        <v>3941</v>
      </c>
      <c r="D1271" s="5" t="s">
        <v>3225</v>
      </c>
      <c r="E1271" s="16">
        <v>2022</v>
      </c>
    </row>
    <row r="1272" spans="1:5" x14ac:dyDescent="0.45">
      <c r="A1272" s="4">
        <f t="shared" si="19"/>
        <v>1271</v>
      </c>
      <c r="B1272" s="6" t="s">
        <v>3226</v>
      </c>
      <c r="C1272" s="7" t="s">
        <v>3941</v>
      </c>
      <c r="D1272" s="5" t="s">
        <v>3227</v>
      </c>
      <c r="E1272" s="16">
        <v>2022</v>
      </c>
    </row>
    <row r="1273" spans="1:5" x14ac:dyDescent="0.45">
      <c r="A1273" s="4">
        <f t="shared" si="19"/>
        <v>1272</v>
      </c>
      <c r="B1273" s="6" t="s">
        <v>3228</v>
      </c>
      <c r="C1273" s="7" t="s">
        <v>3941</v>
      </c>
      <c r="D1273" s="5" t="s">
        <v>3229</v>
      </c>
      <c r="E1273" s="16">
        <v>2023</v>
      </c>
    </row>
    <row r="1274" spans="1:5" x14ac:dyDescent="0.45">
      <c r="A1274" s="4">
        <f t="shared" si="19"/>
        <v>1273</v>
      </c>
      <c r="B1274" s="6" t="s">
        <v>3230</v>
      </c>
      <c r="C1274" s="7" t="s">
        <v>3941</v>
      </c>
      <c r="D1274" s="5" t="s">
        <v>3231</v>
      </c>
      <c r="E1274" s="16">
        <v>2022</v>
      </c>
    </row>
    <row r="1275" spans="1:5" x14ac:dyDescent="0.45">
      <c r="A1275" s="4">
        <f t="shared" si="19"/>
        <v>1274</v>
      </c>
      <c r="B1275" s="6" t="s">
        <v>3232</v>
      </c>
      <c r="C1275" s="7" t="s">
        <v>3941</v>
      </c>
      <c r="D1275" s="5" t="s">
        <v>3233</v>
      </c>
      <c r="E1275" s="16">
        <v>2023</v>
      </c>
    </row>
    <row r="1276" spans="1:5" x14ac:dyDescent="0.45">
      <c r="A1276" s="4">
        <f t="shared" si="19"/>
        <v>1275</v>
      </c>
      <c r="B1276" s="6" t="s">
        <v>3234</v>
      </c>
      <c r="C1276" s="7" t="s">
        <v>3941</v>
      </c>
      <c r="D1276" s="5" t="s">
        <v>3235</v>
      </c>
      <c r="E1276" s="16">
        <v>2022</v>
      </c>
    </row>
    <row r="1277" spans="1:5" x14ac:dyDescent="0.45">
      <c r="A1277" s="4">
        <f t="shared" si="19"/>
        <v>1276</v>
      </c>
      <c r="B1277" s="6" t="s">
        <v>3236</v>
      </c>
      <c r="C1277" s="7" t="s">
        <v>3941</v>
      </c>
      <c r="D1277" s="5" t="s">
        <v>3237</v>
      </c>
      <c r="E1277" s="16">
        <v>2022</v>
      </c>
    </row>
    <row r="1278" spans="1:5" ht="28.5" x14ac:dyDescent="0.45">
      <c r="A1278" s="4">
        <f t="shared" si="19"/>
        <v>1277</v>
      </c>
      <c r="B1278" s="6" t="s">
        <v>3238</v>
      </c>
      <c r="C1278" s="7" t="s">
        <v>3941</v>
      </c>
      <c r="D1278" s="5" t="s">
        <v>3239</v>
      </c>
      <c r="E1278" s="16">
        <v>2023</v>
      </c>
    </row>
    <row r="1279" spans="1:5" x14ac:dyDescent="0.45">
      <c r="A1279" s="4">
        <f t="shared" si="19"/>
        <v>1278</v>
      </c>
      <c r="B1279" s="6" t="s">
        <v>3240</v>
      </c>
      <c r="C1279" s="7" t="s">
        <v>3941</v>
      </c>
      <c r="D1279" s="5" t="s">
        <v>3241</v>
      </c>
      <c r="E1279" s="16">
        <v>2022</v>
      </c>
    </row>
    <row r="1280" spans="1:5" x14ac:dyDescent="0.45">
      <c r="A1280" s="4">
        <f t="shared" si="19"/>
        <v>1279</v>
      </c>
      <c r="B1280" s="6" t="s">
        <v>3242</v>
      </c>
      <c r="C1280" s="7" t="s">
        <v>3941</v>
      </c>
      <c r="D1280" s="5" t="s">
        <v>3243</v>
      </c>
      <c r="E1280" s="16">
        <v>2022</v>
      </c>
    </row>
    <row r="1281" spans="1:5" x14ac:dyDescent="0.45">
      <c r="A1281" s="4">
        <f t="shared" si="19"/>
        <v>1280</v>
      </c>
      <c r="B1281" s="6" t="s">
        <v>3244</v>
      </c>
      <c r="C1281" s="7" t="s">
        <v>3941</v>
      </c>
      <c r="D1281" s="5" t="s">
        <v>3245</v>
      </c>
      <c r="E1281" s="16">
        <v>2022</v>
      </c>
    </row>
    <row r="1282" spans="1:5" x14ac:dyDescent="0.45">
      <c r="A1282" s="4">
        <f t="shared" si="19"/>
        <v>1281</v>
      </c>
      <c r="B1282" s="6" t="s">
        <v>3246</v>
      </c>
      <c r="C1282" s="7" t="s">
        <v>3941</v>
      </c>
      <c r="D1282" s="5" t="s">
        <v>3247</v>
      </c>
      <c r="E1282" s="16">
        <v>2022</v>
      </c>
    </row>
    <row r="1283" spans="1:5" x14ac:dyDescent="0.45">
      <c r="A1283" s="4">
        <f t="shared" ref="A1283:A1346" si="20">IF(A1282="No",1,A1282+1)</f>
        <v>1282</v>
      </c>
      <c r="B1283" s="6" t="s">
        <v>3248</v>
      </c>
      <c r="C1283" s="7" t="s">
        <v>3941</v>
      </c>
      <c r="D1283" s="5" t="s">
        <v>3249</v>
      </c>
      <c r="E1283" s="16">
        <v>2022</v>
      </c>
    </row>
    <row r="1284" spans="1:5" ht="57" x14ac:dyDescent="0.45">
      <c r="A1284" s="4">
        <f t="shared" si="20"/>
        <v>1283</v>
      </c>
      <c r="B1284" s="6" t="s">
        <v>3250</v>
      </c>
      <c r="C1284" s="7" t="s">
        <v>3941</v>
      </c>
      <c r="D1284" s="5" t="s">
        <v>3251</v>
      </c>
      <c r="E1284" s="16">
        <v>2022</v>
      </c>
    </row>
    <row r="1285" spans="1:5" ht="42.75" x14ac:dyDescent="0.45">
      <c r="A1285" s="4">
        <f t="shared" si="20"/>
        <v>1284</v>
      </c>
      <c r="B1285" s="6" t="s">
        <v>3252</v>
      </c>
      <c r="C1285" s="7" t="s">
        <v>3941</v>
      </c>
      <c r="D1285" s="5" t="s">
        <v>3253</v>
      </c>
      <c r="E1285" s="16">
        <v>2022</v>
      </c>
    </row>
    <row r="1286" spans="1:5" x14ac:dyDescent="0.45">
      <c r="A1286" s="4">
        <f t="shared" si="20"/>
        <v>1285</v>
      </c>
      <c r="B1286" s="6" t="s">
        <v>3254</v>
      </c>
      <c r="C1286" s="7" t="s">
        <v>3941</v>
      </c>
      <c r="D1286" s="5" t="s">
        <v>3255</v>
      </c>
      <c r="E1286" s="16">
        <v>2022</v>
      </c>
    </row>
    <row r="1287" spans="1:5" ht="42.75" x14ac:dyDescent="0.45">
      <c r="A1287" s="4">
        <f t="shared" si="20"/>
        <v>1286</v>
      </c>
      <c r="B1287" s="6" t="s">
        <v>3256</v>
      </c>
      <c r="C1287" s="7" t="s">
        <v>3941</v>
      </c>
      <c r="D1287" s="5" t="s">
        <v>3257</v>
      </c>
      <c r="E1287" s="16">
        <v>2022</v>
      </c>
    </row>
    <row r="1288" spans="1:5" ht="28.5" x14ac:dyDescent="0.45">
      <c r="A1288" s="4">
        <f t="shared" si="20"/>
        <v>1287</v>
      </c>
      <c r="B1288" s="6" t="s">
        <v>3258</v>
      </c>
      <c r="C1288" s="7" t="s">
        <v>3941</v>
      </c>
      <c r="D1288" s="5" t="s">
        <v>3259</v>
      </c>
      <c r="E1288" s="16">
        <v>2022</v>
      </c>
    </row>
    <row r="1289" spans="1:5" ht="28.5" x14ac:dyDescent="0.45">
      <c r="A1289" s="4">
        <f t="shared" si="20"/>
        <v>1288</v>
      </c>
      <c r="B1289" s="6" t="s">
        <v>3260</v>
      </c>
      <c r="C1289" s="7" t="s">
        <v>3941</v>
      </c>
      <c r="D1289" s="5" t="s">
        <v>3261</v>
      </c>
      <c r="E1289" s="16">
        <v>2023</v>
      </c>
    </row>
    <row r="1290" spans="1:5" ht="28.5" x14ac:dyDescent="0.45">
      <c r="A1290" s="4">
        <f t="shared" si="20"/>
        <v>1289</v>
      </c>
      <c r="B1290" s="6" t="s">
        <v>3262</v>
      </c>
      <c r="C1290" s="7" t="s">
        <v>3941</v>
      </c>
      <c r="D1290" s="5" t="s">
        <v>2531</v>
      </c>
      <c r="E1290" s="16">
        <v>2022</v>
      </c>
    </row>
    <row r="1291" spans="1:5" x14ac:dyDescent="0.45">
      <c r="A1291" s="4">
        <f t="shared" si="20"/>
        <v>1290</v>
      </c>
      <c r="B1291" s="6" t="s">
        <v>3263</v>
      </c>
      <c r="C1291" s="7" t="s">
        <v>3941</v>
      </c>
      <c r="D1291" s="5" t="s">
        <v>1909</v>
      </c>
      <c r="E1291" s="16">
        <v>2022</v>
      </c>
    </row>
    <row r="1292" spans="1:5" ht="42.75" x14ac:dyDescent="0.45">
      <c r="A1292" s="4">
        <f t="shared" si="20"/>
        <v>1291</v>
      </c>
      <c r="B1292" s="6" t="s">
        <v>3264</v>
      </c>
      <c r="C1292" s="7" t="s">
        <v>3941</v>
      </c>
      <c r="D1292" s="5" t="s">
        <v>3265</v>
      </c>
      <c r="E1292" s="16">
        <v>2022</v>
      </c>
    </row>
    <row r="1293" spans="1:5" x14ac:dyDescent="0.45">
      <c r="A1293" s="4">
        <f t="shared" si="20"/>
        <v>1292</v>
      </c>
      <c r="B1293" s="6" t="s">
        <v>3266</v>
      </c>
      <c r="C1293" s="7" t="s">
        <v>3941</v>
      </c>
      <c r="D1293" s="5" t="s">
        <v>3267</v>
      </c>
      <c r="E1293" s="16">
        <v>2022</v>
      </c>
    </row>
    <row r="1294" spans="1:5" x14ac:dyDescent="0.45">
      <c r="A1294" s="4">
        <f t="shared" si="20"/>
        <v>1293</v>
      </c>
      <c r="B1294" s="6" t="s">
        <v>3268</v>
      </c>
      <c r="C1294" s="7" t="s">
        <v>3941</v>
      </c>
      <c r="D1294" s="5" t="s">
        <v>3269</v>
      </c>
      <c r="E1294" s="16">
        <v>2022</v>
      </c>
    </row>
    <row r="1295" spans="1:5" x14ac:dyDescent="0.45">
      <c r="A1295" s="4">
        <f t="shared" si="20"/>
        <v>1294</v>
      </c>
      <c r="B1295" s="6" t="s">
        <v>3270</v>
      </c>
      <c r="C1295" s="7" t="s">
        <v>3941</v>
      </c>
      <c r="D1295" s="5" t="s">
        <v>3271</v>
      </c>
      <c r="E1295" s="16">
        <v>2022</v>
      </c>
    </row>
    <row r="1296" spans="1:5" x14ac:dyDescent="0.45">
      <c r="A1296" s="4">
        <f t="shared" si="20"/>
        <v>1295</v>
      </c>
      <c r="B1296" s="6" t="s">
        <v>3272</v>
      </c>
      <c r="C1296" s="7" t="s">
        <v>3941</v>
      </c>
      <c r="D1296" s="5" t="s">
        <v>3273</v>
      </c>
      <c r="E1296" s="16">
        <v>2022</v>
      </c>
    </row>
    <row r="1297" spans="1:5" x14ac:dyDescent="0.45">
      <c r="A1297" s="4">
        <f t="shared" si="20"/>
        <v>1296</v>
      </c>
      <c r="B1297" s="6" t="s">
        <v>3274</v>
      </c>
      <c r="C1297" s="7" t="s">
        <v>3941</v>
      </c>
      <c r="D1297" s="5" t="s">
        <v>3275</v>
      </c>
      <c r="E1297" s="16">
        <v>2022</v>
      </c>
    </row>
    <row r="1298" spans="1:5" ht="28.5" x14ac:dyDescent="0.45">
      <c r="A1298" s="4">
        <f t="shared" si="20"/>
        <v>1297</v>
      </c>
      <c r="B1298" s="6" t="s">
        <v>3276</v>
      </c>
      <c r="C1298" s="7" t="s">
        <v>3941</v>
      </c>
      <c r="D1298" s="5" t="s">
        <v>3277</v>
      </c>
      <c r="E1298" s="16">
        <v>2022</v>
      </c>
    </row>
    <row r="1299" spans="1:5" ht="42.75" x14ac:dyDescent="0.45">
      <c r="A1299" s="4">
        <f t="shared" si="20"/>
        <v>1298</v>
      </c>
      <c r="B1299" s="6" t="s">
        <v>3278</v>
      </c>
      <c r="C1299" s="7" t="s">
        <v>3941</v>
      </c>
      <c r="D1299" s="5" t="s">
        <v>3279</v>
      </c>
      <c r="E1299" s="16">
        <v>2022</v>
      </c>
    </row>
    <row r="1300" spans="1:5" x14ac:dyDescent="0.45">
      <c r="A1300" s="4">
        <f t="shared" si="20"/>
        <v>1299</v>
      </c>
      <c r="B1300" s="6" t="s">
        <v>3280</v>
      </c>
      <c r="C1300" s="7" t="s">
        <v>3941</v>
      </c>
      <c r="D1300" s="5" t="s">
        <v>3281</v>
      </c>
      <c r="E1300" s="16">
        <v>2023</v>
      </c>
    </row>
    <row r="1301" spans="1:5" x14ac:dyDescent="0.45">
      <c r="A1301" s="4">
        <f t="shared" si="20"/>
        <v>1300</v>
      </c>
      <c r="B1301" s="6" t="s">
        <v>3282</v>
      </c>
      <c r="C1301" s="7" t="s">
        <v>3941</v>
      </c>
      <c r="D1301" s="5" t="s">
        <v>3283</v>
      </c>
      <c r="E1301" s="16">
        <v>2023</v>
      </c>
    </row>
    <row r="1302" spans="1:5" x14ac:dyDescent="0.45">
      <c r="A1302" s="4">
        <f t="shared" si="20"/>
        <v>1301</v>
      </c>
      <c r="B1302" s="6" t="s">
        <v>3284</v>
      </c>
      <c r="C1302" s="7" t="s">
        <v>3941</v>
      </c>
      <c r="D1302" s="5" t="s">
        <v>3285</v>
      </c>
      <c r="E1302" s="16">
        <v>2022</v>
      </c>
    </row>
    <row r="1303" spans="1:5" x14ac:dyDescent="0.45">
      <c r="A1303" s="4">
        <f t="shared" si="20"/>
        <v>1302</v>
      </c>
      <c r="B1303" s="6" t="s">
        <v>3286</v>
      </c>
      <c r="C1303" s="7" t="s">
        <v>3941</v>
      </c>
      <c r="D1303" s="5" t="s">
        <v>3287</v>
      </c>
      <c r="E1303" s="16">
        <v>2022</v>
      </c>
    </row>
    <row r="1304" spans="1:5" x14ac:dyDescent="0.45">
      <c r="A1304" s="4">
        <f t="shared" si="20"/>
        <v>1303</v>
      </c>
      <c r="B1304" s="6" t="s">
        <v>3288</v>
      </c>
      <c r="C1304" s="7" t="s">
        <v>3941</v>
      </c>
      <c r="D1304" s="5" t="s">
        <v>3289</v>
      </c>
      <c r="E1304" s="16">
        <v>2022</v>
      </c>
    </row>
    <row r="1305" spans="1:5" x14ac:dyDescent="0.45">
      <c r="A1305" s="4">
        <f t="shared" si="20"/>
        <v>1304</v>
      </c>
      <c r="B1305" s="6" t="s">
        <v>3291</v>
      </c>
      <c r="C1305" s="7" t="s">
        <v>3941</v>
      </c>
      <c r="D1305" s="5" t="s">
        <v>3290</v>
      </c>
      <c r="E1305" s="16">
        <v>2022</v>
      </c>
    </row>
    <row r="1306" spans="1:5" x14ac:dyDescent="0.45">
      <c r="A1306" s="4">
        <f t="shared" si="20"/>
        <v>1305</v>
      </c>
      <c r="B1306" s="6" t="s">
        <v>3292</v>
      </c>
      <c r="C1306" s="7" t="s">
        <v>3941</v>
      </c>
      <c r="D1306" s="5" t="s">
        <v>3293</v>
      </c>
      <c r="E1306" s="16">
        <v>2022</v>
      </c>
    </row>
    <row r="1307" spans="1:5" x14ac:dyDescent="0.45">
      <c r="A1307" s="4">
        <f t="shared" si="20"/>
        <v>1306</v>
      </c>
      <c r="B1307" s="6" t="s">
        <v>3294</v>
      </c>
      <c r="C1307" s="7" t="s">
        <v>3941</v>
      </c>
      <c r="D1307" s="5" t="s">
        <v>3295</v>
      </c>
      <c r="E1307" s="16">
        <v>2022</v>
      </c>
    </row>
    <row r="1308" spans="1:5" x14ac:dyDescent="0.45">
      <c r="A1308" s="4">
        <f t="shared" si="20"/>
        <v>1307</v>
      </c>
      <c r="B1308" s="6" t="s">
        <v>3296</v>
      </c>
      <c r="C1308" s="7" t="s">
        <v>3941</v>
      </c>
      <c r="D1308" s="5" t="s">
        <v>3297</v>
      </c>
      <c r="E1308" s="16">
        <v>2023</v>
      </c>
    </row>
    <row r="1309" spans="1:5" x14ac:dyDescent="0.45">
      <c r="A1309" s="4">
        <f t="shared" si="20"/>
        <v>1308</v>
      </c>
      <c r="B1309" s="6" t="s">
        <v>3298</v>
      </c>
      <c r="C1309" s="7" t="s">
        <v>3941</v>
      </c>
      <c r="D1309" s="5" t="s">
        <v>3299</v>
      </c>
      <c r="E1309" s="16">
        <v>2022</v>
      </c>
    </row>
    <row r="1310" spans="1:5" x14ac:dyDescent="0.45">
      <c r="A1310" s="4">
        <f t="shared" si="20"/>
        <v>1309</v>
      </c>
      <c r="B1310" s="6" t="s">
        <v>3300</v>
      </c>
      <c r="C1310" s="7" t="s">
        <v>3941</v>
      </c>
      <c r="D1310" s="5" t="s">
        <v>3301</v>
      </c>
      <c r="E1310" s="16">
        <v>2022</v>
      </c>
    </row>
    <row r="1311" spans="1:5" x14ac:dyDescent="0.45">
      <c r="A1311" s="4">
        <f t="shared" si="20"/>
        <v>1310</v>
      </c>
      <c r="B1311" s="6" t="s">
        <v>3303</v>
      </c>
      <c r="C1311" s="7" t="s">
        <v>3941</v>
      </c>
      <c r="D1311" s="5" t="s">
        <v>3304</v>
      </c>
      <c r="E1311" s="16">
        <v>2022</v>
      </c>
    </row>
    <row r="1312" spans="1:5" x14ac:dyDescent="0.45">
      <c r="A1312" s="4">
        <f t="shared" si="20"/>
        <v>1311</v>
      </c>
      <c r="B1312" s="6" t="s">
        <v>3305</v>
      </c>
      <c r="C1312" s="7" t="s">
        <v>3941</v>
      </c>
      <c r="D1312" s="5" t="s">
        <v>3306</v>
      </c>
      <c r="E1312" s="16">
        <v>2023</v>
      </c>
    </row>
    <row r="1313" spans="1:5" ht="28.5" x14ac:dyDescent="0.45">
      <c r="A1313" s="4">
        <f t="shared" si="20"/>
        <v>1312</v>
      </c>
      <c r="B1313" s="6" t="s">
        <v>3307</v>
      </c>
      <c r="C1313" s="7" t="s">
        <v>3941</v>
      </c>
      <c r="D1313" s="5" t="s">
        <v>3308</v>
      </c>
      <c r="E1313" s="16">
        <v>2023</v>
      </c>
    </row>
    <row r="1314" spans="1:5" x14ac:dyDescent="0.45">
      <c r="A1314" s="4">
        <f t="shared" si="20"/>
        <v>1313</v>
      </c>
      <c r="B1314" s="6" t="s">
        <v>3309</v>
      </c>
      <c r="C1314" s="7" t="s">
        <v>3941</v>
      </c>
      <c r="D1314" s="5" t="s">
        <v>3310</v>
      </c>
      <c r="E1314" s="16">
        <v>2022</v>
      </c>
    </row>
    <row r="1315" spans="1:5" x14ac:dyDescent="0.45">
      <c r="A1315" s="4">
        <f t="shared" si="20"/>
        <v>1314</v>
      </c>
      <c r="B1315" s="6" t="s">
        <v>3311</v>
      </c>
      <c r="C1315" s="7" t="s">
        <v>3941</v>
      </c>
      <c r="D1315" s="5" t="s">
        <v>2022</v>
      </c>
      <c r="E1315" s="16">
        <v>2022</v>
      </c>
    </row>
    <row r="1316" spans="1:5" x14ac:dyDescent="0.45">
      <c r="A1316" s="4">
        <f t="shared" si="20"/>
        <v>1315</v>
      </c>
      <c r="B1316" s="6" t="s">
        <v>3312</v>
      </c>
      <c r="C1316" s="7" t="s">
        <v>3941</v>
      </c>
      <c r="D1316" s="5" t="s">
        <v>3313</v>
      </c>
      <c r="E1316" s="16">
        <v>2022</v>
      </c>
    </row>
    <row r="1317" spans="1:5" ht="71.25" x14ac:dyDescent="0.45">
      <c r="A1317" s="4">
        <f t="shared" si="20"/>
        <v>1316</v>
      </c>
      <c r="B1317" s="6" t="s">
        <v>3314</v>
      </c>
      <c r="C1317" s="7" t="s">
        <v>3941</v>
      </c>
      <c r="D1317" s="5" t="s">
        <v>3315</v>
      </c>
      <c r="E1317" s="16">
        <v>2022</v>
      </c>
    </row>
    <row r="1318" spans="1:5" x14ac:dyDescent="0.45">
      <c r="A1318" s="4">
        <f t="shared" si="20"/>
        <v>1317</v>
      </c>
      <c r="B1318" s="6" t="s">
        <v>3316</v>
      </c>
      <c r="C1318" s="7" t="s">
        <v>3941</v>
      </c>
      <c r="D1318" s="5" t="s">
        <v>3317</v>
      </c>
      <c r="E1318" s="16">
        <v>2023</v>
      </c>
    </row>
    <row r="1319" spans="1:5" x14ac:dyDescent="0.45">
      <c r="A1319" s="4">
        <f t="shared" si="20"/>
        <v>1318</v>
      </c>
      <c r="B1319" s="6" t="s">
        <v>3318</v>
      </c>
      <c r="C1319" s="7" t="s">
        <v>3941</v>
      </c>
      <c r="D1319" s="5" t="s">
        <v>3319</v>
      </c>
      <c r="E1319" s="16">
        <v>2022</v>
      </c>
    </row>
    <row r="1320" spans="1:5" x14ac:dyDescent="0.45">
      <c r="A1320" s="4">
        <f t="shared" si="20"/>
        <v>1319</v>
      </c>
      <c r="B1320" s="6" t="s">
        <v>3320</v>
      </c>
      <c r="C1320" s="7" t="s">
        <v>3941</v>
      </c>
      <c r="D1320" s="5" t="s">
        <v>3321</v>
      </c>
      <c r="E1320" s="16">
        <v>2023</v>
      </c>
    </row>
    <row r="1321" spans="1:5" x14ac:dyDescent="0.45">
      <c r="A1321" s="4">
        <f t="shared" si="20"/>
        <v>1320</v>
      </c>
      <c r="B1321" s="6" t="s">
        <v>3322</v>
      </c>
      <c r="C1321" s="7" t="s">
        <v>3941</v>
      </c>
      <c r="D1321" s="5" t="s">
        <v>3323</v>
      </c>
      <c r="E1321" s="16">
        <v>2022</v>
      </c>
    </row>
    <row r="1322" spans="1:5" ht="57" x14ac:dyDescent="0.45">
      <c r="A1322" s="4">
        <f t="shared" si="20"/>
        <v>1321</v>
      </c>
      <c r="B1322" s="6" t="s">
        <v>3324</v>
      </c>
      <c r="C1322" s="7" t="s">
        <v>3941</v>
      </c>
      <c r="D1322" s="5" t="s">
        <v>3325</v>
      </c>
      <c r="E1322" s="16">
        <v>2022</v>
      </c>
    </row>
    <row r="1323" spans="1:5" x14ac:dyDescent="0.45">
      <c r="A1323" s="4">
        <f t="shared" si="20"/>
        <v>1322</v>
      </c>
      <c r="B1323" s="6" t="s">
        <v>3326</v>
      </c>
      <c r="C1323" s="7" t="s">
        <v>3941</v>
      </c>
      <c r="D1323" s="5" t="s">
        <v>3327</v>
      </c>
      <c r="E1323" s="16">
        <v>2022</v>
      </c>
    </row>
    <row r="1324" spans="1:5" ht="28.5" x14ac:dyDescent="0.45">
      <c r="A1324" s="4">
        <f t="shared" si="20"/>
        <v>1323</v>
      </c>
      <c r="B1324" s="6" t="s">
        <v>3328</v>
      </c>
      <c r="C1324" s="7" t="s">
        <v>3941</v>
      </c>
      <c r="D1324" s="5" t="s">
        <v>3329</v>
      </c>
      <c r="E1324" s="16">
        <v>2022</v>
      </c>
    </row>
    <row r="1325" spans="1:5" x14ac:dyDescent="0.45">
      <c r="A1325" s="4">
        <f t="shared" si="20"/>
        <v>1324</v>
      </c>
      <c r="B1325" s="6" t="s">
        <v>3330</v>
      </c>
      <c r="C1325" s="7" t="s">
        <v>3941</v>
      </c>
      <c r="D1325" s="5" t="s">
        <v>3331</v>
      </c>
      <c r="E1325" s="16">
        <v>2022</v>
      </c>
    </row>
    <row r="1326" spans="1:5" x14ac:dyDescent="0.45">
      <c r="A1326" s="4">
        <f t="shared" si="20"/>
        <v>1325</v>
      </c>
      <c r="B1326" s="6" t="s">
        <v>3332</v>
      </c>
      <c r="C1326" s="7" t="s">
        <v>3941</v>
      </c>
      <c r="D1326" s="5" t="s">
        <v>3333</v>
      </c>
      <c r="E1326" s="16">
        <v>2023</v>
      </c>
    </row>
    <row r="1327" spans="1:5" x14ac:dyDescent="0.45">
      <c r="A1327" s="4">
        <f t="shared" si="20"/>
        <v>1326</v>
      </c>
      <c r="B1327" s="6" t="s">
        <v>3334</v>
      </c>
      <c r="C1327" s="7" t="s">
        <v>3941</v>
      </c>
      <c r="D1327" s="5" t="s">
        <v>3335</v>
      </c>
      <c r="E1327" s="16">
        <v>2022</v>
      </c>
    </row>
    <row r="1328" spans="1:5" ht="42.75" x14ac:dyDescent="0.45">
      <c r="A1328" s="4">
        <f t="shared" si="20"/>
        <v>1327</v>
      </c>
      <c r="B1328" s="6" t="s">
        <v>3336</v>
      </c>
      <c r="C1328" s="7" t="s">
        <v>3941</v>
      </c>
      <c r="D1328" s="5" t="s">
        <v>3337</v>
      </c>
      <c r="E1328" s="16">
        <v>2022</v>
      </c>
    </row>
    <row r="1329" spans="1:5" x14ac:dyDescent="0.45">
      <c r="A1329" s="4">
        <f t="shared" si="20"/>
        <v>1328</v>
      </c>
      <c r="B1329" s="6" t="s">
        <v>3338</v>
      </c>
      <c r="C1329" s="7" t="s">
        <v>3941</v>
      </c>
      <c r="D1329" s="5" t="s">
        <v>3339</v>
      </c>
      <c r="E1329" s="16">
        <v>2022</v>
      </c>
    </row>
    <row r="1330" spans="1:5" x14ac:dyDescent="0.45">
      <c r="A1330" s="4">
        <f t="shared" si="20"/>
        <v>1329</v>
      </c>
      <c r="B1330" s="6" t="s">
        <v>3343</v>
      </c>
      <c r="C1330" s="7" t="s">
        <v>3941</v>
      </c>
      <c r="D1330" s="5" t="s">
        <v>3342</v>
      </c>
      <c r="E1330" s="16">
        <v>2022</v>
      </c>
    </row>
    <row r="1331" spans="1:5" x14ac:dyDescent="0.45">
      <c r="A1331" s="4">
        <f t="shared" si="20"/>
        <v>1330</v>
      </c>
      <c r="B1331" s="6" t="s">
        <v>3344</v>
      </c>
      <c r="C1331" s="7" t="s">
        <v>3941</v>
      </c>
      <c r="D1331" s="5" t="s">
        <v>3345</v>
      </c>
      <c r="E1331" s="16">
        <v>2022</v>
      </c>
    </row>
    <row r="1332" spans="1:5" x14ac:dyDescent="0.45">
      <c r="A1332" s="4">
        <f t="shared" si="20"/>
        <v>1331</v>
      </c>
      <c r="B1332" s="6" t="s">
        <v>3346</v>
      </c>
      <c r="C1332" s="7" t="s">
        <v>3941</v>
      </c>
      <c r="D1332" s="5" t="s">
        <v>1625</v>
      </c>
      <c r="E1332" s="16">
        <v>2022</v>
      </c>
    </row>
    <row r="1333" spans="1:5" x14ac:dyDescent="0.45">
      <c r="A1333" s="4">
        <f t="shared" si="20"/>
        <v>1332</v>
      </c>
      <c r="B1333" s="6" t="s">
        <v>3347</v>
      </c>
      <c r="C1333" s="7" t="s">
        <v>3941</v>
      </c>
      <c r="D1333" s="5" t="s">
        <v>1625</v>
      </c>
      <c r="E1333" s="16">
        <v>2022</v>
      </c>
    </row>
    <row r="1334" spans="1:5" x14ac:dyDescent="0.45">
      <c r="A1334" s="4">
        <f t="shared" si="20"/>
        <v>1333</v>
      </c>
      <c r="B1334" s="6" t="s">
        <v>3348</v>
      </c>
      <c r="C1334" s="7" t="s">
        <v>3941</v>
      </c>
      <c r="D1334" s="5" t="s">
        <v>1625</v>
      </c>
      <c r="E1334" s="16">
        <v>2022</v>
      </c>
    </row>
    <row r="1335" spans="1:5" x14ac:dyDescent="0.45">
      <c r="A1335" s="4">
        <f t="shared" si="20"/>
        <v>1334</v>
      </c>
      <c r="B1335" s="6" t="s">
        <v>3349</v>
      </c>
      <c r="C1335" s="7" t="s">
        <v>3941</v>
      </c>
      <c r="D1335" s="5" t="s">
        <v>1625</v>
      </c>
      <c r="E1335" s="16">
        <v>2022</v>
      </c>
    </row>
    <row r="1336" spans="1:5" x14ac:dyDescent="0.45">
      <c r="A1336" s="4">
        <f t="shared" si="20"/>
        <v>1335</v>
      </c>
      <c r="B1336" s="6" t="s">
        <v>3350</v>
      </c>
      <c r="C1336" s="7" t="s">
        <v>3941</v>
      </c>
      <c r="D1336" s="5" t="s">
        <v>1625</v>
      </c>
      <c r="E1336" s="16">
        <v>2022</v>
      </c>
    </row>
    <row r="1337" spans="1:5" x14ac:dyDescent="0.45">
      <c r="A1337" s="4">
        <f t="shared" si="20"/>
        <v>1336</v>
      </c>
      <c r="B1337" s="6" t="s">
        <v>3351</v>
      </c>
      <c r="C1337" s="7" t="s">
        <v>3941</v>
      </c>
      <c r="D1337" s="5" t="s">
        <v>3352</v>
      </c>
      <c r="E1337" s="16">
        <v>2023</v>
      </c>
    </row>
    <row r="1338" spans="1:5" x14ac:dyDescent="0.45">
      <c r="A1338" s="4">
        <f t="shared" si="20"/>
        <v>1337</v>
      </c>
      <c r="B1338" s="6" t="s">
        <v>3353</v>
      </c>
      <c r="C1338" s="7" t="s">
        <v>3941</v>
      </c>
      <c r="D1338" s="5" t="s">
        <v>3342</v>
      </c>
      <c r="E1338" s="16">
        <v>2023</v>
      </c>
    </row>
    <row r="1339" spans="1:5" x14ac:dyDescent="0.45">
      <c r="A1339" s="4">
        <f t="shared" si="20"/>
        <v>1338</v>
      </c>
      <c r="B1339" s="6" t="s">
        <v>3354</v>
      </c>
      <c r="C1339" s="7" t="s">
        <v>3941</v>
      </c>
      <c r="D1339" s="5" t="s">
        <v>3341</v>
      </c>
      <c r="E1339" s="16">
        <v>2023</v>
      </c>
    </row>
    <row r="1340" spans="1:5" x14ac:dyDescent="0.45">
      <c r="A1340" s="4">
        <f t="shared" si="20"/>
        <v>1339</v>
      </c>
      <c r="B1340" s="6" t="s">
        <v>3355</v>
      </c>
      <c r="C1340" s="7" t="s">
        <v>3941</v>
      </c>
      <c r="D1340" s="5" t="s">
        <v>3356</v>
      </c>
      <c r="E1340" s="16">
        <v>2022</v>
      </c>
    </row>
    <row r="1341" spans="1:5" x14ac:dyDescent="0.45">
      <c r="A1341" s="4">
        <f t="shared" si="20"/>
        <v>1340</v>
      </c>
      <c r="B1341" s="6" t="s">
        <v>3357</v>
      </c>
      <c r="C1341" s="7" t="s">
        <v>3941</v>
      </c>
      <c r="D1341" s="5" t="s">
        <v>3358</v>
      </c>
      <c r="E1341" s="16">
        <v>2022</v>
      </c>
    </row>
    <row r="1342" spans="1:5" x14ac:dyDescent="0.45">
      <c r="A1342" s="4">
        <f t="shared" si="20"/>
        <v>1341</v>
      </c>
      <c r="B1342" s="6" t="s">
        <v>3359</v>
      </c>
      <c r="C1342" s="7" t="s">
        <v>3941</v>
      </c>
      <c r="D1342" s="5" t="s">
        <v>3360</v>
      </c>
      <c r="E1342" s="16">
        <v>2022</v>
      </c>
    </row>
    <row r="1343" spans="1:5" x14ac:dyDescent="0.45">
      <c r="A1343" s="4">
        <f t="shared" si="20"/>
        <v>1342</v>
      </c>
      <c r="B1343" s="6" t="s">
        <v>3361</v>
      </c>
      <c r="C1343" s="7" t="s">
        <v>3941</v>
      </c>
      <c r="D1343" s="5" t="s">
        <v>3362</v>
      </c>
      <c r="E1343" s="16">
        <v>2022</v>
      </c>
    </row>
    <row r="1344" spans="1:5" x14ac:dyDescent="0.45">
      <c r="A1344" s="4">
        <f t="shared" si="20"/>
        <v>1343</v>
      </c>
      <c r="B1344" s="6" t="s">
        <v>3363</v>
      </c>
      <c r="C1344" s="7" t="s">
        <v>3941</v>
      </c>
      <c r="D1344" s="5" t="s">
        <v>3364</v>
      </c>
      <c r="E1344" s="16">
        <v>2022</v>
      </c>
    </row>
    <row r="1345" spans="1:5" x14ac:dyDescent="0.45">
      <c r="A1345" s="4">
        <f t="shared" si="20"/>
        <v>1344</v>
      </c>
      <c r="B1345" s="6" t="s">
        <v>3365</v>
      </c>
      <c r="C1345" s="7" t="s">
        <v>3941</v>
      </c>
      <c r="D1345" s="5" t="s">
        <v>3366</v>
      </c>
      <c r="E1345" s="16">
        <v>2023</v>
      </c>
    </row>
    <row r="1346" spans="1:5" x14ac:dyDescent="0.45">
      <c r="A1346" s="4">
        <f t="shared" si="20"/>
        <v>1345</v>
      </c>
      <c r="B1346" s="6" t="s">
        <v>3367</v>
      </c>
      <c r="C1346" s="7" t="s">
        <v>3941</v>
      </c>
      <c r="D1346" s="5" t="s">
        <v>3368</v>
      </c>
      <c r="E1346" s="16">
        <v>2023</v>
      </c>
    </row>
    <row r="1347" spans="1:5" ht="42.75" x14ac:dyDescent="0.45">
      <c r="A1347" s="4">
        <f t="shared" ref="A1347:A1410" si="21">IF(A1346="No",1,A1346+1)</f>
        <v>1346</v>
      </c>
      <c r="B1347" s="6" t="s">
        <v>3369</v>
      </c>
      <c r="C1347" s="7" t="s">
        <v>3941</v>
      </c>
      <c r="D1347" s="5" t="s">
        <v>3370</v>
      </c>
      <c r="E1347" s="16">
        <v>2022</v>
      </c>
    </row>
    <row r="1348" spans="1:5" ht="57" x14ac:dyDescent="0.45">
      <c r="A1348" s="4">
        <f t="shared" si="21"/>
        <v>1347</v>
      </c>
      <c r="B1348" s="6" t="s">
        <v>3371</v>
      </c>
      <c r="C1348" s="7" t="s">
        <v>3941</v>
      </c>
      <c r="D1348" s="5" t="s">
        <v>3372</v>
      </c>
      <c r="E1348" s="16">
        <v>2022</v>
      </c>
    </row>
    <row r="1349" spans="1:5" x14ac:dyDescent="0.45">
      <c r="A1349" s="4">
        <f t="shared" si="21"/>
        <v>1348</v>
      </c>
      <c r="B1349" s="6" t="s">
        <v>3373</v>
      </c>
      <c r="C1349" s="7" t="s">
        <v>3941</v>
      </c>
      <c r="D1349" s="5" t="s">
        <v>3374</v>
      </c>
      <c r="E1349" s="16">
        <v>2023</v>
      </c>
    </row>
    <row r="1350" spans="1:5" x14ac:dyDescent="0.45">
      <c r="A1350" s="4">
        <f t="shared" si="21"/>
        <v>1349</v>
      </c>
      <c r="B1350" s="6" t="s">
        <v>3375</v>
      </c>
      <c r="C1350" s="7" t="s">
        <v>3941</v>
      </c>
      <c r="D1350" s="5" t="s">
        <v>3376</v>
      </c>
      <c r="E1350" s="16">
        <v>2022</v>
      </c>
    </row>
    <row r="1351" spans="1:5" x14ac:dyDescent="0.45">
      <c r="A1351" s="4">
        <f t="shared" si="21"/>
        <v>1350</v>
      </c>
      <c r="B1351" s="6" t="s">
        <v>3377</v>
      </c>
      <c r="C1351" s="7" t="s">
        <v>3941</v>
      </c>
      <c r="D1351" s="5" t="s">
        <v>3378</v>
      </c>
      <c r="E1351" s="16">
        <v>2022</v>
      </c>
    </row>
    <row r="1352" spans="1:5" x14ac:dyDescent="0.45">
      <c r="A1352" s="4">
        <f t="shared" si="21"/>
        <v>1351</v>
      </c>
      <c r="B1352" s="6" t="s">
        <v>3379</v>
      </c>
      <c r="C1352" s="7" t="s">
        <v>3941</v>
      </c>
      <c r="D1352" s="5" t="s">
        <v>3380</v>
      </c>
      <c r="E1352" s="16">
        <v>2023</v>
      </c>
    </row>
    <row r="1353" spans="1:5" x14ac:dyDescent="0.45">
      <c r="A1353" s="4">
        <f t="shared" si="21"/>
        <v>1352</v>
      </c>
      <c r="B1353" s="6" t="s">
        <v>3381</v>
      </c>
      <c r="C1353" s="7" t="s">
        <v>3941</v>
      </c>
      <c r="D1353" s="5" t="s">
        <v>3382</v>
      </c>
      <c r="E1353" s="16">
        <v>2022</v>
      </c>
    </row>
    <row r="1354" spans="1:5" ht="28.5" x14ac:dyDescent="0.45">
      <c r="A1354" s="4">
        <f t="shared" si="21"/>
        <v>1353</v>
      </c>
      <c r="B1354" s="6" t="s">
        <v>3383</v>
      </c>
      <c r="C1354" s="7" t="s">
        <v>3941</v>
      </c>
      <c r="D1354" s="5" t="s">
        <v>3384</v>
      </c>
      <c r="E1354" s="16">
        <v>2022</v>
      </c>
    </row>
    <row r="1355" spans="1:5" x14ac:dyDescent="0.45">
      <c r="A1355" s="4">
        <f t="shared" si="21"/>
        <v>1354</v>
      </c>
      <c r="B1355" s="6" t="s">
        <v>3385</v>
      </c>
      <c r="C1355" s="7" t="s">
        <v>3941</v>
      </c>
      <c r="D1355" s="5" t="s">
        <v>3386</v>
      </c>
      <c r="E1355" s="16">
        <v>2022</v>
      </c>
    </row>
    <row r="1356" spans="1:5" x14ac:dyDescent="0.45">
      <c r="A1356" s="4">
        <f t="shared" si="21"/>
        <v>1355</v>
      </c>
      <c r="B1356" s="6" t="s">
        <v>3387</v>
      </c>
      <c r="C1356" s="7" t="s">
        <v>3941</v>
      </c>
      <c r="D1356" s="5" t="s">
        <v>1917</v>
      </c>
      <c r="E1356" s="16">
        <v>2022</v>
      </c>
    </row>
    <row r="1357" spans="1:5" x14ac:dyDescent="0.45">
      <c r="A1357" s="4">
        <f t="shared" si="21"/>
        <v>1356</v>
      </c>
      <c r="B1357" s="6" t="s">
        <v>3388</v>
      </c>
      <c r="C1357" s="7" t="s">
        <v>3941</v>
      </c>
      <c r="D1357" s="5" t="s">
        <v>3389</v>
      </c>
      <c r="E1357" s="16">
        <v>2022</v>
      </c>
    </row>
    <row r="1358" spans="1:5" x14ac:dyDescent="0.45">
      <c r="A1358" s="4">
        <f t="shared" si="21"/>
        <v>1357</v>
      </c>
      <c r="B1358" s="6" t="s">
        <v>3390</v>
      </c>
      <c r="C1358" s="7" t="s">
        <v>3941</v>
      </c>
      <c r="D1358" s="5" t="s">
        <v>3391</v>
      </c>
      <c r="E1358" s="16">
        <v>2023</v>
      </c>
    </row>
    <row r="1359" spans="1:5" ht="114" x14ac:dyDescent="0.45">
      <c r="A1359" s="4">
        <f t="shared" si="21"/>
        <v>1358</v>
      </c>
      <c r="B1359" s="6" t="s">
        <v>3392</v>
      </c>
      <c r="C1359" s="7" t="s">
        <v>3941</v>
      </c>
      <c r="D1359" s="5" t="s">
        <v>3393</v>
      </c>
      <c r="E1359" s="16">
        <v>2022</v>
      </c>
    </row>
    <row r="1360" spans="1:5" x14ac:dyDescent="0.45">
      <c r="A1360" s="4">
        <f t="shared" si="21"/>
        <v>1359</v>
      </c>
      <c r="B1360" s="6" t="s">
        <v>3394</v>
      </c>
      <c r="C1360" s="7" t="s">
        <v>3941</v>
      </c>
      <c r="D1360" s="5" t="s">
        <v>3395</v>
      </c>
      <c r="E1360" s="16">
        <v>2022</v>
      </c>
    </row>
    <row r="1361" spans="1:5" x14ac:dyDescent="0.45">
      <c r="A1361" s="4">
        <f t="shared" si="21"/>
        <v>1360</v>
      </c>
      <c r="B1361" s="6" t="s">
        <v>3396</v>
      </c>
      <c r="C1361" s="7" t="s">
        <v>3941</v>
      </c>
      <c r="D1361" s="5" t="s">
        <v>3397</v>
      </c>
      <c r="E1361" s="16">
        <v>2022</v>
      </c>
    </row>
    <row r="1362" spans="1:5" x14ac:dyDescent="0.45">
      <c r="A1362" s="4">
        <f t="shared" si="21"/>
        <v>1361</v>
      </c>
      <c r="B1362" s="6" t="s">
        <v>3398</v>
      </c>
      <c r="C1362" s="7" t="s">
        <v>3941</v>
      </c>
      <c r="D1362" s="5" t="s">
        <v>3399</v>
      </c>
      <c r="E1362" s="16">
        <v>2022</v>
      </c>
    </row>
    <row r="1363" spans="1:5" ht="28.5" x14ac:dyDescent="0.45">
      <c r="A1363" s="4">
        <f t="shared" si="21"/>
        <v>1362</v>
      </c>
      <c r="B1363" s="6" t="s">
        <v>3400</v>
      </c>
      <c r="C1363" s="7" t="s">
        <v>3941</v>
      </c>
      <c r="D1363" s="5" t="s">
        <v>3401</v>
      </c>
      <c r="E1363" s="16">
        <v>2022</v>
      </c>
    </row>
    <row r="1364" spans="1:5" x14ac:dyDescent="0.45">
      <c r="A1364" s="4">
        <f t="shared" si="21"/>
        <v>1363</v>
      </c>
      <c r="B1364" s="6" t="s">
        <v>3402</v>
      </c>
      <c r="C1364" s="7" t="s">
        <v>3941</v>
      </c>
      <c r="D1364" s="5" t="s">
        <v>1507</v>
      </c>
      <c r="E1364" s="16">
        <v>2022</v>
      </c>
    </row>
    <row r="1365" spans="1:5" x14ac:dyDescent="0.45">
      <c r="A1365" s="4">
        <f t="shared" si="21"/>
        <v>1364</v>
      </c>
      <c r="B1365" s="6" t="s">
        <v>3403</v>
      </c>
      <c r="C1365" s="7" t="s">
        <v>3941</v>
      </c>
      <c r="D1365" s="5" t="s">
        <v>1507</v>
      </c>
      <c r="E1365" s="16">
        <v>2022</v>
      </c>
    </row>
    <row r="1366" spans="1:5" x14ac:dyDescent="0.45">
      <c r="A1366" s="4">
        <f t="shared" si="21"/>
        <v>1365</v>
      </c>
      <c r="B1366" s="6" t="s">
        <v>3404</v>
      </c>
      <c r="C1366" s="7" t="s">
        <v>3941</v>
      </c>
      <c r="D1366" s="5" t="s">
        <v>3405</v>
      </c>
      <c r="E1366" s="16">
        <v>2022</v>
      </c>
    </row>
    <row r="1367" spans="1:5" x14ac:dyDescent="0.45">
      <c r="A1367" s="4">
        <f t="shared" si="21"/>
        <v>1366</v>
      </c>
      <c r="B1367" s="6" t="s">
        <v>3406</v>
      </c>
      <c r="C1367" s="7" t="s">
        <v>3941</v>
      </c>
      <c r="D1367" s="5" t="s">
        <v>3407</v>
      </c>
      <c r="E1367" s="16">
        <v>2022</v>
      </c>
    </row>
    <row r="1368" spans="1:5" x14ac:dyDescent="0.45">
      <c r="A1368" s="4">
        <f t="shared" si="21"/>
        <v>1367</v>
      </c>
      <c r="B1368" s="6" t="s">
        <v>3408</v>
      </c>
      <c r="C1368" s="7" t="s">
        <v>3941</v>
      </c>
      <c r="D1368" s="5" t="s">
        <v>3409</v>
      </c>
      <c r="E1368" s="16">
        <v>2022</v>
      </c>
    </row>
    <row r="1369" spans="1:5" ht="42.75" x14ac:dyDescent="0.45">
      <c r="A1369" s="4">
        <f t="shared" si="21"/>
        <v>1368</v>
      </c>
      <c r="B1369" s="6" t="s">
        <v>3410</v>
      </c>
      <c r="C1369" s="7" t="s">
        <v>3941</v>
      </c>
      <c r="D1369" s="5" t="s">
        <v>3411</v>
      </c>
      <c r="E1369" s="16">
        <v>2022</v>
      </c>
    </row>
    <row r="1370" spans="1:5" ht="42.75" x14ac:dyDescent="0.45">
      <c r="A1370" s="4">
        <f t="shared" si="21"/>
        <v>1369</v>
      </c>
      <c r="B1370" s="6" t="s">
        <v>3413</v>
      </c>
      <c r="C1370" s="7" t="s">
        <v>3941</v>
      </c>
      <c r="D1370" s="5" t="s">
        <v>3414</v>
      </c>
      <c r="E1370" s="16">
        <v>2022</v>
      </c>
    </row>
    <row r="1371" spans="1:5" x14ac:dyDescent="0.45">
      <c r="A1371" s="4">
        <f t="shared" si="21"/>
        <v>1370</v>
      </c>
      <c r="B1371" s="6" t="s">
        <v>3415</v>
      </c>
      <c r="C1371" s="7" t="s">
        <v>3941</v>
      </c>
      <c r="D1371" s="5" t="s">
        <v>3416</v>
      </c>
      <c r="E1371" s="16">
        <v>2022</v>
      </c>
    </row>
    <row r="1372" spans="1:5" x14ac:dyDescent="0.45">
      <c r="A1372" s="4">
        <f t="shared" si="21"/>
        <v>1371</v>
      </c>
      <c r="B1372" s="6" t="s">
        <v>3417</v>
      </c>
      <c r="C1372" s="7" t="s">
        <v>3941</v>
      </c>
      <c r="D1372" s="5" t="s">
        <v>3418</v>
      </c>
      <c r="E1372" s="16">
        <v>2022</v>
      </c>
    </row>
    <row r="1373" spans="1:5" x14ac:dyDescent="0.45">
      <c r="A1373" s="4">
        <f t="shared" si="21"/>
        <v>1372</v>
      </c>
      <c r="B1373" s="6" t="s">
        <v>3419</v>
      </c>
      <c r="C1373" s="7" t="s">
        <v>3941</v>
      </c>
      <c r="D1373" s="5" t="s">
        <v>3420</v>
      </c>
      <c r="E1373" s="16">
        <v>2022</v>
      </c>
    </row>
    <row r="1374" spans="1:5" ht="57" x14ac:dyDescent="0.45">
      <c r="A1374" s="4">
        <f t="shared" si="21"/>
        <v>1373</v>
      </c>
      <c r="B1374" s="6" t="s">
        <v>3421</v>
      </c>
      <c r="C1374" s="7" t="s">
        <v>3941</v>
      </c>
      <c r="D1374" s="5" t="s">
        <v>3422</v>
      </c>
      <c r="E1374" s="16">
        <v>2022</v>
      </c>
    </row>
    <row r="1375" spans="1:5" x14ac:dyDescent="0.45">
      <c r="A1375" s="4">
        <f t="shared" si="21"/>
        <v>1374</v>
      </c>
      <c r="B1375" s="6" t="s">
        <v>3423</v>
      </c>
      <c r="C1375" s="7" t="s">
        <v>3941</v>
      </c>
      <c r="D1375" s="5" t="s">
        <v>3424</v>
      </c>
      <c r="E1375" s="16">
        <v>2023</v>
      </c>
    </row>
    <row r="1376" spans="1:5" x14ac:dyDescent="0.45">
      <c r="A1376" s="4">
        <f t="shared" si="21"/>
        <v>1375</v>
      </c>
      <c r="B1376" s="6" t="s">
        <v>3425</v>
      </c>
      <c r="C1376" s="7" t="s">
        <v>3941</v>
      </c>
      <c r="D1376" s="5" t="s">
        <v>3426</v>
      </c>
      <c r="E1376" s="16">
        <v>2022</v>
      </c>
    </row>
    <row r="1377" spans="1:5" x14ac:dyDescent="0.45">
      <c r="A1377" s="4">
        <f t="shared" si="21"/>
        <v>1376</v>
      </c>
      <c r="B1377" s="6" t="s">
        <v>3427</v>
      </c>
      <c r="C1377" s="7" t="s">
        <v>3941</v>
      </c>
      <c r="D1377" s="5" t="s">
        <v>3428</v>
      </c>
      <c r="E1377" s="16">
        <v>2022</v>
      </c>
    </row>
    <row r="1378" spans="1:5" ht="42.75" x14ac:dyDescent="0.45">
      <c r="A1378" s="4">
        <f t="shared" si="21"/>
        <v>1377</v>
      </c>
      <c r="B1378" s="6" t="s">
        <v>3429</v>
      </c>
      <c r="C1378" s="7" t="s">
        <v>3941</v>
      </c>
      <c r="D1378" s="5" t="s">
        <v>3430</v>
      </c>
      <c r="E1378" s="16">
        <v>2022</v>
      </c>
    </row>
    <row r="1379" spans="1:5" x14ac:dyDescent="0.45">
      <c r="A1379" s="4">
        <f t="shared" si="21"/>
        <v>1378</v>
      </c>
      <c r="B1379" s="6" t="s">
        <v>3431</v>
      </c>
      <c r="C1379" s="7" t="s">
        <v>3941</v>
      </c>
      <c r="D1379" s="5" t="s">
        <v>3432</v>
      </c>
      <c r="E1379" s="16">
        <v>2022</v>
      </c>
    </row>
    <row r="1380" spans="1:5" ht="42.75" x14ac:dyDescent="0.45">
      <c r="A1380" s="4">
        <f t="shared" si="21"/>
        <v>1379</v>
      </c>
      <c r="B1380" s="6" t="s">
        <v>3433</v>
      </c>
      <c r="C1380" s="7" t="s">
        <v>3941</v>
      </c>
      <c r="D1380" s="5" t="s">
        <v>3434</v>
      </c>
      <c r="E1380" s="16">
        <v>2022</v>
      </c>
    </row>
    <row r="1381" spans="1:5" x14ac:dyDescent="0.45">
      <c r="A1381" s="4">
        <f t="shared" si="21"/>
        <v>1380</v>
      </c>
      <c r="B1381" s="6" t="s">
        <v>3435</v>
      </c>
      <c r="C1381" s="7" t="s">
        <v>3941</v>
      </c>
      <c r="D1381" s="5" t="s">
        <v>3436</v>
      </c>
      <c r="E1381" s="16">
        <v>2022</v>
      </c>
    </row>
    <row r="1382" spans="1:5" x14ac:dyDescent="0.45">
      <c r="A1382" s="4">
        <f t="shared" si="21"/>
        <v>1381</v>
      </c>
      <c r="B1382" s="6" t="s">
        <v>3438</v>
      </c>
      <c r="C1382" s="7" t="s">
        <v>3941</v>
      </c>
      <c r="D1382" s="5" t="s">
        <v>3439</v>
      </c>
      <c r="E1382" s="16">
        <v>2022</v>
      </c>
    </row>
    <row r="1383" spans="1:5" x14ac:dyDescent="0.45">
      <c r="A1383" s="4">
        <f t="shared" si="21"/>
        <v>1382</v>
      </c>
      <c r="B1383" s="6" t="s">
        <v>3440</v>
      </c>
      <c r="C1383" s="7" t="s">
        <v>3941</v>
      </c>
      <c r="D1383" s="5" t="s">
        <v>3441</v>
      </c>
      <c r="E1383" s="16">
        <v>2022</v>
      </c>
    </row>
    <row r="1384" spans="1:5" x14ac:dyDescent="0.45">
      <c r="A1384" s="4">
        <f t="shared" si="21"/>
        <v>1383</v>
      </c>
      <c r="B1384" s="6" t="s">
        <v>3442</v>
      </c>
      <c r="C1384" s="7" t="s">
        <v>3941</v>
      </c>
      <c r="D1384" s="5" t="s">
        <v>3443</v>
      </c>
      <c r="E1384" s="16">
        <v>2022</v>
      </c>
    </row>
    <row r="1385" spans="1:5" x14ac:dyDescent="0.45">
      <c r="A1385" s="4">
        <f t="shared" si="21"/>
        <v>1384</v>
      </c>
      <c r="B1385" s="6" t="s">
        <v>3444</v>
      </c>
      <c r="C1385" s="7" t="s">
        <v>3941</v>
      </c>
      <c r="D1385" s="5" t="s">
        <v>3445</v>
      </c>
      <c r="E1385" s="16">
        <v>2022</v>
      </c>
    </row>
    <row r="1386" spans="1:5" ht="28.5" x14ac:dyDescent="0.45">
      <c r="A1386" s="4">
        <f t="shared" si="21"/>
        <v>1385</v>
      </c>
      <c r="B1386" s="6" t="s">
        <v>3446</v>
      </c>
      <c r="C1386" s="7" t="s">
        <v>3941</v>
      </c>
      <c r="D1386" s="5" t="s">
        <v>3447</v>
      </c>
      <c r="E1386" s="16">
        <v>2022</v>
      </c>
    </row>
    <row r="1387" spans="1:5" x14ac:dyDescent="0.45">
      <c r="A1387" s="4">
        <f t="shared" si="21"/>
        <v>1386</v>
      </c>
      <c r="B1387" s="6" t="s">
        <v>3448</v>
      </c>
      <c r="C1387" s="7" t="s">
        <v>3941</v>
      </c>
      <c r="D1387" s="5" t="s">
        <v>3449</v>
      </c>
      <c r="E1387" s="16">
        <v>2022</v>
      </c>
    </row>
    <row r="1388" spans="1:5" x14ac:dyDescent="0.45">
      <c r="A1388" s="4">
        <f t="shared" si="21"/>
        <v>1387</v>
      </c>
      <c r="B1388" s="6" t="s">
        <v>3450</v>
      </c>
      <c r="C1388" s="7" t="s">
        <v>3941</v>
      </c>
      <c r="D1388" s="5" t="s">
        <v>3451</v>
      </c>
      <c r="E1388" s="16">
        <v>2022</v>
      </c>
    </row>
    <row r="1389" spans="1:5" x14ac:dyDescent="0.45">
      <c r="A1389" s="4">
        <f t="shared" si="21"/>
        <v>1388</v>
      </c>
      <c r="B1389" s="6" t="s">
        <v>3452</v>
      </c>
      <c r="C1389" s="7" t="s">
        <v>3941</v>
      </c>
      <c r="D1389" s="5" t="s">
        <v>3453</v>
      </c>
      <c r="E1389" s="16">
        <v>2022</v>
      </c>
    </row>
    <row r="1390" spans="1:5" x14ac:dyDescent="0.45">
      <c r="A1390" s="4">
        <f t="shared" si="21"/>
        <v>1389</v>
      </c>
      <c r="B1390" s="6" t="s">
        <v>3454</v>
      </c>
      <c r="C1390" s="7" t="s">
        <v>3941</v>
      </c>
      <c r="D1390" s="5" t="s">
        <v>3455</v>
      </c>
      <c r="E1390" s="16">
        <v>2022</v>
      </c>
    </row>
    <row r="1391" spans="1:5" x14ac:dyDescent="0.45">
      <c r="A1391" s="4">
        <f t="shared" si="21"/>
        <v>1390</v>
      </c>
      <c r="B1391" s="6" t="s">
        <v>3456</v>
      </c>
      <c r="C1391" s="7" t="s">
        <v>3941</v>
      </c>
      <c r="D1391" s="5" t="s">
        <v>3457</v>
      </c>
      <c r="E1391" s="16">
        <v>2022</v>
      </c>
    </row>
    <row r="1392" spans="1:5" x14ac:dyDescent="0.45">
      <c r="A1392" s="4">
        <f t="shared" si="21"/>
        <v>1391</v>
      </c>
      <c r="B1392" s="6" t="s">
        <v>3459</v>
      </c>
      <c r="C1392" s="7" t="s">
        <v>3941</v>
      </c>
      <c r="D1392" s="5" t="s">
        <v>3460</v>
      </c>
      <c r="E1392" s="16">
        <v>2022</v>
      </c>
    </row>
    <row r="1393" spans="1:5" x14ac:dyDescent="0.45">
      <c r="A1393" s="4">
        <f t="shared" si="21"/>
        <v>1392</v>
      </c>
      <c r="B1393" s="6" t="s">
        <v>3461</v>
      </c>
      <c r="C1393" s="7" t="s">
        <v>3941</v>
      </c>
      <c r="D1393" s="5" t="s">
        <v>3462</v>
      </c>
      <c r="E1393" s="16">
        <v>2023</v>
      </c>
    </row>
    <row r="1394" spans="1:5" x14ac:dyDescent="0.45">
      <c r="A1394" s="4">
        <f t="shared" si="21"/>
        <v>1393</v>
      </c>
      <c r="B1394" s="6" t="s">
        <v>3463</v>
      </c>
      <c r="C1394" s="7" t="s">
        <v>3941</v>
      </c>
      <c r="D1394" s="5" t="s">
        <v>3464</v>
      </c>
      <c r="E1394" s="16">
        <v>2022</v>
      </c>
    </row>
    <row r="1395" spans="1:5" x14ac:dyDescent="0.45">
      <c r="A1395" s="4">
        <f t="shared" si="21"/>
        <v>1394</v>
      </c>
      <c r="B1395" s="6" t="s">
        <v>3465</v>
      </c>
      <c r="C1395" s="7" t="s">
        <v>3941</v>
      </c>
      <c r="D1395" s="5" t="s">
        <v>3466</v>
      </c>
      <c r="E1395" s="16">
        <v>2022</v>
      </c>
    </row>
    <row r="1396" spans="1:5" x14ac:dyDescent="0.45">
      <c r="A1396" s="4">
        <f t="shared" si="21"/>
        <v>1395</v>
      </c>
      <c r="B1396" s="6" t="s">
        <v>3467</v>
      </c>
      <c r="C1396" s="7" t="s">
        <v>3941</v>
      </c>
      <c r="D1396" s="5" t="s">
        <v>3468</v>
      </c>
      <c r="E1396" s="16">
        <v>2022</v>
      </c>
    </row>
    <row r="1397" spans="1:5" x14ac:dyDescent="0.45">
      <c r="A1397" s="4">
        <f t="shared" si="21"/>
        <v>1396</v>
      </c>
      <c r="B1397" s="6" t="s">
        <v>3469</v>
      </c>
      <c r="C1397" s="7" t="s">
        <v>3941</v>
      </c>
      <c r="D1397" s="5" t="s">
        <v>3470</v>
      </c>
      <c r="E1397" s="16">
        <v>2022</v>
      </c>
    </row>
    <row r="1398" spans="1:5" x14ac:dyDescent="0.45">
      <c r="A1398" s="4">
        <f t="shared" si="21"/>
        <v>1397</v>
      </c>
      <c r="B1398" s="6" t="s">
        <v>3471</v>
      </c>
      <c r="C1398" s="7" t="s">
        <v>3941</v>
      </c>
      <c r="D1398" s="5" t="s">
        <v>3472</v>
      </c>
      <c r="E1398" s="16">
        <v>2022</v>
      </c>
    </row>
    <row r="1399" spans="1:5" x14ac:dyDescent="0.45">
      <c r="A1399" s="4">
        <f t="shared" si="21"/>
        <v>1398</v>
      </c>
      <c r="B1399" s="6" t="s">
        <v>3473</v>
      </c>
      <c r="C1399" s="7" t="s">
        <v>3941</v>
      </c>
      <c r="D1399" s="5" t="s">
        <v>3474</v>
      </c>
      <c r="E1399" s="16">
        <v>2022</v>
      </c>
    </row>
    <row r="1400" spans="1:5" x14ac:dyDescent="0.45">
      <c r="A1400" s="4">
        <f t="shared" si="21"/>
        <v>1399</v>
      </c>
      <c r="B1400" s="6" t="s">
        <v>3475</v>
      </c>
      <c r="C1400" s="7" t="s">
        <v>3941</v>
      </c>
      <c r="D1400" s="5" t="s">
        <v>3476</v>
      </c>
      <c r="E1400" s="16">
        <v>2022</v>
      </c>
    </row>
    <row r="1401" spans="1:5" x14ac:dyDescent="0.45">
      <c r="A1401" s="4">
        <f t="shared" si="21"/>
        <v>1400</v>
      </c>
      <c r="B1401" s="6" t="s">
        <v>3477</v>
      </c>
      <c r="C1401" s="7" t="s">
        <v>3941</v>
      </c>
      <c r="D1401" s="5" t="s">
        <v>3478</v>
      </c>
      <c r="E1401" s="16">
        <v>2022</v>
      </c>
    </row>
    <row r="1402" spans="1:5" x14ac:dyDescent="0.45">
      <c r="A1402" s="4">
        <f t="shared" si="21"/>
        <v>1401</v>
      </c>
      <c r="B1402" s="6" t="s">
        <v>3479</v>
      </c>
      <c r="C1402" s="7" t="s">
        <v>3941</v>
      </c>
      <c r="D1402" s="5" t="s">
        <v>3480</v>
      </c>
      <c r="E1402" s="16">
        <v>2022</v>
      </c>
    </row>
    <row r="1403" spans="1:5" x14ac:dyDescent="0.45">
      <c r="A1403" s="4">
        <f t="shared" si="21"/>
        <v>1402</v>
      </c>
      <c r="B1403" s="6" t="s">
        <v>3481</v>
      </c>
      <c r="C1403" s="7" t="s">
        <v>3941</v>
      </c>
      <c r="D1403" s="5" t="s">
        <v>3482</v>
      </c>
      <c r="E1403" s="16">
        <v>2022</v>
      </c>
    </row>
    <row r="1404" spans="1:5" x14ac:dyDescent="0.45">
      <c r="A1404" s="4">
        <f t="shared" si="21"/>
        <v>1403</v>
      </c>
      <c r="B1404" s="6" t="s">
        <v>3483</v>
      </c>
      <c r="C1404" s="7" t="s">
        <v>3941</v>
      </c>
      <c r="D1404" s="5" t="s">
        <v>3484</v>
      </c>
      <c r="E1404" s="16">
        <v>2022</v>
      </c>
    </row>
    <row r="1405" spans="1:5" x14ac:dyDescent="0.45">
      <c r="A1405" s="4">
        <f t="shared" si="21"/>
        <v>1404</v>
      </c>
      <c r="B1405" s="6" t="s">
        <v>3485</v>
      </c>
      <c r="C1405" s="7" t="s">
        <v>3941</v>
      </c>
      <c r="D1405" s="5" t="s">
        <v>3486</v>
      </c>
      <c r="E1405" s="16">
        <v>2022</v>
      </c>
    </row>
    <row r="1406" spans="1:5" x14ac:dyDescent="0.45">
      <c r="A1406" s="4">
        <f t="shared" si="21"/>
        <v>1405</v>
      </c>
      <c r="B1406" s="6" t="s">
        <v>3488</v>
      </c>
      <c r="C1406" s="7" t="s">
        <v>3941</v>
      </c>
      <c r="D1406" s="5" t="s">
        <v>3489</v>
      </c>
      <c r="E1406" s="16">
        <v>2022</v>
      </c>
    </row>
    <row r="1407" spans="1:5" x14ac:dyDescent="0.45">
      <c r="A1407" s="4">
        <f t="shared" si="21"/>
        <v>1406</v>
      </c>
      <c r="B1407" s="6" t="s">
        <v>3490</v>
      </c>
      <c r="C1407" s="7" t="s">
        <v>3941</v>
      </c>
      <c r="D1407" s="5" t="s">
        <v>3491</v>
      </c>
      <c r="E1407" s="16">
        <v>2022</v>
      </c>
    </row>
    <row r="1408" spans="1:5" x14ac:dyDescent="0.45">
      <c r="A1408" s="4">
        <f t="shared" si="21"/>
        <v>1407</v>
      </c>
      <c r="B1408" s="6" t="s">
        <v>3492</v>
      </c>
      <c r="C1408" s="7" t="s">
        <v>3941</v>
      </c>
      <c r="D1408" s="5" t="s">
        <v>3493</v>
      </c>
      <c r="E1408" s="16">
        <v>2022</v>
      </c>
    </row>
    <row r="1409" spans="1:5" x14ac:dyDescent="0.45">
      <c r="A1409" s="4">
        <f t="shared" si="21"/>
        <v>1408</v>
      </c>
      <c r="B1409" s="6" t="s">
        <v>3494</v>
      </c>
      <c r="C1409" s="7" t="s">
        <v>3941</v>
      </c>
      <c r="D1409" s="5" t="s">
        <v>319</v>
      </c>
      <c r="E1409" s="16">
        <v>2022</v>
      </c>
    </row>
    <row r="1410" spans="1:5" x14ac:dyDescent="0.45">
      <c r="A1410" s="4">
        <f t="shared" si="21"/>
        <v>1409</v>
      </c>
      <c r="B1410" s="6" t="s">
        <v>3495</v>
      </c>
      <c r="C1410" s="7" t="s">
        <v>3941</v>
      </c>
      <c r="D1410" s="5" t="s">
        <v>3496</v>
      </c>
      <c r="E1410" s="16">
        <v>2022</v>
      </c>
    </row>
    <row r="1411" spans="1:5" x14ac:dyDescent="0.45">
      <c r="A1411" s="4">
        <f t="shared" ref="A1411:A1474" si="22">IF(A1410="No",1,A1410+1)</f>
        <v>1410</v>
      </c>
      <c r="B1411" s="6" t="s">
        <v>3497</v>
      </c>
      <c r="C1411" s="7" t="s">
        <v>3941</v>
      </c>
      <c r="D1411" s="5" t="s">
        <v>3498</v>
      </c>
      <c r="E1411" s="16">
        <v>2022</v>
      </c>
    </row>
    <row r="1412" spans="1:5" x14ac:dyDescent="0.45">
      <c r="A1412" s="4">
        <f t="shared" si="22"/>
        <v>1411</v>
      </c>
      <c r="B1412" s="6" t="s">
        <v>3499</v>
      </c>
      <c r="C1412" s="7" t="s">
        <v>3941</v>
      </c>
      <c r="D1412" s="5" t="s">
        <v>3500</v>
      </c>
      <c r="E1412" s="16">
        <v>2022</v>
      </c>
    </row>
    <row r="1413" spans="1:5" x14ac:dyDescent="0.45">
      <c r="A1413" s="4">
        <f t="shared" si="22"/>
        <v>1412</v>
      </c>
      <c r="B1413" s="6" t="s">
        <v>3501</v>
      </c>
      <c r="C1413" s="7" t="s">
        <v>3941</v>
      </c>
      <c r="D1413" s="5" t="s">
        <v>3502</v>
      </c>
      <c r="E1413" s="16">
        <v>2023</v>
      </c>
    </row>
    <row r="1414" spans="1:5" x14ac:dyDescent="0.45">
      <c r="A1414" s="4">
        <f t="shared" si="22"/>
        <v>1413</v>
      </c>
      <c r="B1414" s="6" t="s">
        <v>3503</v>
      </c>
      <c r="C1414" s="7" t="s">
        <v>3941</v>
      </c>
      <c r="D1414" s="5" t="s">
        <v>3504</v>
      </c>
      <c r="E1414" s="16">
        <v>2022</v>
      </c>
    </row>
    <row r="1415" spans="1:5" x14ac:dyDescent="0.45">
      <c r="A1415" s="4">
        <f t="shared" si="22"/>
        <v>1414</v>
      </c>
      <c r="B1415" s="6" t="s">
        <v>3505</v>
      </c>
      <c r="C1415" s="7" t="s">
        <v>3941</v>
      </c>
      <c r="D1415" s="5" t="s">
        <v>3506</v>
      </c>
      <c r="E1415" s="16">
        <v>2022</v>
      </c>
    </row>
    <row r="1416" spans="1:5" x14ac:dyDescent="0.45">
      <c r="A1416" s="4">
        <f t="shared" si="22"/>
        <v>1415</v>
      </c>
      <c r="B1416" s="6" t="s">
        <v>3507</v>
      </c>
      <c r="C1416" s="7" t="s">
        <v>3941</v>
      </c>
      <c r="D1416" s="5" t="s">
        <v>3508</v>
      </c>
      <c r="E1416" s="16">
        <v>2022</v>
      </c>
    </row>
    <row r="1417" spans="1:5" x14ac:dyDescent="0.45">
      <c r="A1417" s="4">
        <f t="shared" si="22"/>
        <v>1416</v>
      </c>
      <c r="B1417" s="6" t="s">
        <v>3509</v>
      </c>
      <c r="C1417" s="7" t="s">
        <v>3941</v>
      </c>
      <c r="D1417" s="5" t="s">
        <v>3510</v>
      </c>
      <c r="E1417" s="16">
        <v>2023</v>
      </c>
    </row>
    <row r="1418" spans="1:5" x14ac:dyDescent="0.45">
      <c r="A1418" s="4">
        <f t="shared" si="22"/>
        <v>1417</v>
      </c>
      <c r="B1418" s="6" t="s">
        <v>3511</v>
      </c>
      <c r="C1418" s="7" t="s">
        <v>3941</v>
      </c>
      <c r="D1418" s="5" t="s">
        <v>3512</v>
      </c>
      <c r="E1418" s="16">
        <v>2022</v>
      </c>
    </row>
    <row r="1419" spans="1:5" x14ac:dyDescent="0.45">
      <c r="A1419" s="4">
        <f t="shared" si="22"/>
        <v>1418</v>
      </c>
      <c r="B1419" s="6" t="s">
        <v>3513</v>
      </c>
      <c r="C1419" s="7" t="s">
        <v>3941</v>
      </c>
      <c r="D1419" s="5" t="s">
        <v>3514</v>
      </c>
      <c r="E1419" s="16">
        <v>2022</v>
      </c>
    </row>
    <row r="1420" spans="1:5" x14ac:dyDescent="0.45">
      <c r="A1420" s="4">
        <f t="shared" si="22"/>
        <v>1419</v>
      </c>
      <c r="B1420" s="6" t="s">
        <v>3515</v>
      </c>
      <c r="C1420" s="7" t="s">
        <v>3941</v>
      </c>
      <c r="D1420" s="5" t="s">
        <v>3516</v>
      </c>
      <c r="E1420" s="16">
        <v>2022</v>
      </c>
    </row>
    <row r="1421" spans="1:5" x14ac:dyDescent="0.45">
      <c r="A1421" s="4">
        <f t="shared" si="22"/>
        <v>1420</v>
      </c>
      <c r="B1421" s="6" t="s">
        <v>3517</v>
      </c>
      <c r="C1421" s="7" t="s">
        <v>3941</v>
      </c>
      <c r="D1421" s="5" t="s">
        <v>3518</v>
      </c>
      <c r="E1421" s="16">
        <v>2022</v>
      </c>
    </row>
    <row r="1422" spans="1:5" x14ac:dyDescent="0.45">
      <c r="A1422" s="4">
        <f t="shared" si="22"/>
        <v>1421</v>
      </c>
      <c r="B1422" s="6" t="s">
        <v>3519</v>
      </c>
      <c r="C1422" s="7" t="s">
        <v>3941</v>
      </c>
      <c r="D1422" s="5" t="s">
        <v>3520</v>
      </c>
      <c r="E1422" s="16">
        <v>2022</v>
      </c>
    </row>
    <row r="1423" spans="1:5" ht="28.5" x14ac:dyDescent="0.45">
      <c r="A1423" s="4">
        <f t="shared" si="22"/>
        <v>1422</v>
      </c>
      <c r="B1423" s="6" t="s">
        <v>3521</v>
      </c>
      <c r="C1423" s="7" t="s">
        <v>3941</v>
      </c>
      <c r="D1423" s="5" t="s">
        <v>3522</v>
      </c>
      <c r="E1423" s="16">
        <v>2022</v>
      </c>
    </row>
    <row r="1424" spans="1:5" ht="99.75" x14ac:dyDescent="0.45">
      <c r="A1424" s="4">
        <f t="shared" si="22"/>
        <v>1423</v>
      </c>
      <c r="B1424" s="6" t="s">
        <v>3523</v>
      </c>
      <c r="C1424" s="7" t="s">
        <v>3941</v>
      </c>
      <c r="D1424" s="5" t="s">
        <v>3524</v>
      </c>
      <c r="E1424" s="16">
        <v>2022</v>
      </c>
    </row>
    <row r="1425" spans="1:5" x14ac:dyDescent="0.45">
      <c r="A1425" s="4">
        <f t="shared" si="22"/>
        <v>1424</v>
      </c>
      <c r="B1425" s="6" t="s">
        <v>3525</v>
      </c>
      <c r="C1425" s="7" t="s">
        <v>3941</v>
      </c>
      <c r="D1425" s="5" t="s">
        <v>3526</v>
      </c>
      <c r="E1425" s="16">
        <v>2022</v>
      </c>
    </row>
    <row r="1426" spans="1:5" x14ac:dyDescent="0.45">
      <c r="A1426" s="4">
        <f t="shared" si="22"/>
        <v>1425</v>
      </c>
      <c r="B1426" s="6" t="s">
        <v>3527</v>
      </c>
      <c r="C1426" s="7" t="s">
        <v>3941</v>
      </c>
      <c r="D1426" s="5" t="s">
        <v>3528</v>
      </c>
      <c r="E1426" s="16">
        <v>2022</v>
      </c>
    </row>
    <row r="1427" spans="1:5" x14ac:dyDescent="0.45">
      <c r="A1427" s="4">
        <f t="shared" si="22"/>
        <v>1426</v>
      </c>
      <c r="B1427" s="6" t="s">
        <v>3529</v>
      </c>
      <c r="C1427" s="7" t="s">
        <v>3941</v>
      </c>
      <c r="D1427" s="5" t="s">
        <v>3530</v>
      </c>
      <c r="E1427" s="16">
        <v>2022</v>
      </c>
    </row>
    <row r="1428" spans="1:5" x14ac:dyDescent="0.45">
      <c r="A1428" s="4">
        <f t="shared" si="22"/>
        <v>1427</v>
      </c>
      <c r="B1428" s="6" t="s">
        <v>3531</v>
      </c>
      <c r="C1428" s="7" t="s">
        <v>3941</v>
      </c>
      <c r="D1428" s="5" t="s">
        <v>3532</v>
      </c>
      <c r="E1428" s="16">
        <v>2022</v>
      </c>
    </row>
    <row r="1429" spans="1:5" x14ac:dyDescent="0.45">
      <c r="A1429" s="4">
        <f t="shared" si="22"/>
        <v>1428</v>
      </c>
      <c r="B1429" s="6" t="s">
        <v>3533</v>
      </c>
      <c r="C1429" s="7" t="s">
        <v>3941</v>
      </c>
      <c r="D1429" s="5" t="s">
        <v>3534</v>
      </c>
      <c r="E1429" s="16">
        <v>2022</v>
      </c>
    </row>
    <row r="1430" spans="1:5" ht="42.75" x14ac:dyDescent="0.45">
      <c r="A1430" s="4">
        <f t="shared" si="22"/>
        <v>1429</v>
      </c>
      <c r="B1430" s="6" t="s">
        <v>3535</v>
      </c>
      <c r="C1430" s="7" t="s">
        <v>3941</v>
      </c>
      <c r="D1430" s="5" t="s">
        <v>3536</v>
      </c>
      <c r="E1430" s="16">
        <v>2022</v>
      </c>
    </row>
    <row r="1431" spans="1:5" x14ac:dyDescent="0.45">
      <c r="A1431" s="4">
        <f t="shared" si="22"/>
        <v>1430</v>
      </c>
      <c r="B1431" s="6" t="s">
        <v>3537</v>
      </c>
      <c r="C1431" s="7" t="s">
        <v>3941</v>
      </c>
      <c r="D1431" s="5" t="s">
        <v>3538</v>
      </c>
      <c r="E1431" s="16">
        <v>2022</v>
      </c>
    </row>
    <row r="1432" spans="1:5" ht="42.75" x14ac:dyDescent="0.45">
      <c r="A1432" s="4">
        <f t="shared" si="22"/>
        <v>1431</v>
      </c>
      <c r="B1432" s="6" t="s">
        <v>3539</v>
      </c>
      <c r="C1432" s="7" t="s">
        <v>3941</v>
      </c>
      <c r="D1432" s="5" t="s">
        <v>3540</v>
      </c>
      <c r="E1432" s="16">
        <v>2023</v>
      </c>
    </row>
    <row r="1433" spans="1:5" x14ac:dyDescent="0.45">
      <c r="A1433" s="4">
        <f t="shared" si="22"/>
        <v>1432</v>
      </c>
      <c r="B1433" s="6" t="s">
        <v>3541</v>
      </c>
      <c r="C1433" s="7" t="s">
        <v>3941</v>
      </c>
      <c r="D1433" s="5" t="s">
        <v>3542</v>
      </c>
      <c r="E1433" s="16">
        <v>2022</v>
      </c>
    </row>
    <row r="1434" spans="1:5" x14ac:dyDescent="0.45">
      <c r="A1434" s="4">
        <f t="shared" si="22"/>
        <v>1433</v>
      </c>
      <c r="B1434" s="6" t="s">
        <v>3543</v>
      </c>
      <c r="C1434" s="7" t="s">
        <v>3941</v>
      </c>
      <c r="D1434" s="5" t="s">
        <v>3544</v>
      </c>
      <c r="E1434" s="16">
        <v>2022</v>
      </c>
    </row>
    <row r="1435" spans="1:5" ht="42.75" x14ac:dyDescent="0.45">
      <c r="A1435" s="4">
        <f t="shared" si="22"/>
        <v>1434</v>
      </c>
      <c r="B1435" s="6" t="s">
        <v>3545</v>
      </c>
      <c r="C1435" s="7" t="s">
        <v>3941</v>
      </c>
      <c r="D1435" s="5" t="s">
        <v>3546</v>
      </c>
      <c r="E1435" s="16">
        <v>2022</v>
      </c>
    </row>
    <row r="1436" spans="1:5" ht="28.5" x14ac:dyDescent="0.45">
      <c r="A1436" s="4">
        <f t="shared" si="22"/>
        <v>1435</v>
      </c>
      <c r="B1436" s="6" t="s">
        <v>3547</v>
      </c>
      <c r="C1436" s="7" t="s">
        <v>3941</v>
      </c>
      <c r="D1436" s="5" t="s">
        <v>3548</v>
      </c>
      <c r="E1436" s="16">
        <v>2022</v>
      </c>
    </row>
    <row r="1437" spans="1:5" ht="57" x14ac:dyDescent="0.45">
      <c r="A1437" s="4">
        <f t="shared" si="22"/>
        <v>1436</v>
      </c>
      <c r="B1437" s="6" t="s">
        <v>3549</v>
      </c>
      <c r="C1437" s="7" t="s">
        <v>3941</v>
      </c>
      <c r="D1437" s="5" t="s">
        <v>3550</v>
      </c>
      <c r="E1437" s="16">
        <v>2022</v>
      </c>
    </row>
    <row r="1438" spans="1:5" x14ac:dyDescent="0.45">
      <c r="A1438" s="4">
        <f t="shared" si="22"/>
        <v>1437</v>
      </c>
      <c r="B1438" s="6" t="s">
        <v>3551</v>
      </c>
      <c r="C1438" s="7" t="s">
        <v>3941</v>
      </c>
      <c r="D1438" s="5" t="s">
        <v>3552</v>
      </c>
      <c r="E1438" s="16">
        <v>2023</v>
      </c>
    </row>
    <row r="1439" spans="1:5" x14ac:dyDescent="0.45">
      <c r="A1439" s="4">
        <f t="shared" si="22"/>
        <v>1438</v>
      </c>
      <c r="B1439" s="6" t="s">
        <v>3553</v>
      </c>
      <c r="C1439" s="7" t="s">
        <v>3941</v>
      </c>
      <c r="D1439" s="5" t="s">
        <v>3554</v>
      </c>
      <c r="E1439" s="16">
        <v>2022</v>
      </c>
    </row>
    <row r="1440" spans="1:5" x14ac:dyDescent="0.45">
      <c r="A1440" s="4">
        <f t="shared" si="22"/>
        <v>1439</v>
      </c>
      <c r="B1440" s="6" t="s">
        <v>3555</v>
      </c>
      <c r="C1440" s="7" t="s">
        <v>3941</v>
      </c>
      <c r="D1440" s="5" t="s">
        <v>3556</v>
      </c>
      <c r="E1440" s="16">
        <v>2022</v>
      </c>
    </row>
    <row r="1441" spans="1:5" x14ac:dyDescent="0.45">
      <c r="A1441" s="4">
        <f t="shared" si="22"/>
        <v>1440</v>
      </c>
      <c r="B1441" s="6" t="s">
        <v>3558</v>
      </c>
      <c r="C1441" s="7" t="s">
        <v>3941</v>
      </c>
      <c r="D1441" s="5" t="s">
        <v>3559</v>
      </c>
      <c r="E1441" s="16">
        <v>2022</v>
      </c>
    </row>
    <row r="1442" spans="1:5" ht="28.5" x14ac:dyDescent="0.45">
      <c r="A1442" s="4">
        <f t="shared" si="22"/>
        <v>1441</v>
      </c>
      <c r="B1442" s="6" t="s">
        <v>3560</v>
      </c>
      <c r="C1442" s="7" t="s">
        <v>3941</v>
      </c>
      <c r="D1442" s="5" t="s">
        <v>3561</v>
      </c>
      <c r="E1442" s="16">
        <v>2022</v>
      </c>
    </row>
    <row r="1443" spans="1:5" ht="28.5" x14ac:dyDescent="0.45">
      <c r="A1443" s="4">
        <f t="shared" si="22"/>
        <v>1442</v>
      </c>
      <c r="B1443" s="6" t="s">
        <v>3562</v>
      </c>
      <c r="C1443" s="7" t="s">
        <v>3941</v>
      </c>
      <c r="D1443" s="5" t="s">
        <v>3563</v>
      </c>
      <c r="E1443" s="16">
        <v>2022</v>
      </c>
    </row>
    <row r="1444" spans="1:5" x14ac:dyDescent="0.45">
      <c r="A1444" s="4">
        <f t="shared" si="22"/>
        <v>1443</v>
      </c>
      <c r="B1444" s="6" t="s">
        <v>3564</v>
      </c>
      <c r="C1444" s="7" t="s">
        <v>3941</v>
      </c>
      <c r="D1444" s="5" t="s">
        <v>3565</v>
      </c>
      <c r="E1444" s="16">
        <v>2022</v>
      </c>
    </row>
    <row r="1445" spans="1:5" x14ac:dyDescent="0.45">
      <c r="A1445" s="4">
        <f t="shared" si="22"/>
        <v>1444</v>
      </c>
      <c r="B1445" s="6" t="s">
        <v>3566</v>
      </c>
      <c r="C1445" s="7" t="s">
        <v>3941</v>
      </c>
      <c r="D1445" s="5" t="s">
        <v>3567</v>
      </c>
      <c r="E1445" s="16">
        <v>2022</v>
      </c>
    </row>
    <row r="1446" spans="1:5" ht="42.75" x14ac:dyDescent="0.45">
      <c r="A1446" s="4">
        <f t="shared" si="22"/>
        <v>1445</v>
      </c>
      <c r="B1446" s="6" t="s">
        <v>3568</v>
      </c>
      <c r="C1446" s="7" t="s">
        <v>3941</v>
      </c>
      <c r="D1446" s="5" t="s">
        <v>3569</v>
      </c>
      <c r="E1446" s="16">
        <v>2022</v>
      </c>
    </row>
    <row r="1447" spans="1:5" x14ac:dyDescent="0.45">
      <c r="A1447" s="4">
        <f t="shared" si="22"/>
        <v>1446</v>
      </c>
      <c r="B1447" s="6" t="s">
        <v>3570</v>
      </c>
      <c r="C1447" s="7" t="s">
        <v>3941</v>
      </c>
      <c r="D1447" s="5" t="s">
        <v>3571</v>
      </c>
      <c r="E1447" s="16">
        <v>2022</v>
      </c>
    </row>
    <row r="1448" spans="1:5" ht="71.25" x14ac:dyDescent="0.45">
      <c r="A1448" s="4">
        <f t="shared" si="22"/>
        <v>1447</v>
      </c>
      <c r="B1448" s="6" t="s">
        <v>3572</v>
      </c>
      <c r="C1448" s="7" t="s">
        <v>3941</v>
      </c>
      <c r="D1448" s="5" t="s">
        <v>3573</v>
      </c>
      <c r="E1448" s="16">
        <v>2022</v>
      </c>
    </row>
    <row r="1449" spans="1:5" x14ac:dyDescent="0.45">
      <c r="A1449" s="4">
        <f t="shared" si="22"/>
        <v>1448</v>
      </c>
      <c r="B1449" s="6" t="s">
        <v>3574</v>
      </c>
      <c r="C1449" s="7" t="s">
        <v>3941</v>
      </c>
      <c r="D1449" s="5" t="s">
        <v>3575</v>
      </c>
      <c r="E1449" s="16">
        <v>2022</v>
      </c>
    </row>
    <row r="1450" spans="1:5" x14ac:dyDescent="0.45">
      <c r="A1450" s="4">
        <f t="shared" si="22"/>
        <v>1449</v>
      </c>
      <c r="B1450" s="6" t="s">
        <v>3576</v>
      </c>
      <c r="C1450" s="7" t="s">
        <v>3941</v>
      </c>
      <c r="D1450" s="5" t="s">
        <v>3577</v>
      </c>
      <c r="E1450" s="16">
        <v>2022</v>
      </c>
    </row>
    <row r="1451" spans="1:5" x14ac:dyDescent="0.45">
      <c r="A1451" s="4">
        <f t="shared" si="22"/>
        <v>1450</v>
      </c>
      <c r="B1451" s="6" t="s">
        <v>3578</v>
      </c>
      <c r="C1451" s="7" t="s">
        <v>3941</v>
      </c>
      <c r="D1451" s="5" t="s">
        <v>3579</v>
      </c>
      <c r="E1451" s="16">
        <v>2022</v>
      </c>
    </row>
    <row r="1452" spans="1:5" x14ac:dyDescent="0.45">
      <c r="A1452" s="4">
        <f t="shared" si="22"/>
        <v>1451</v>
      </c>
      <c r="B1452" s="6" t="s">
        <v>3580</v>
      </c>
      <c r="C1452" s="7" t="s">
        <v>3941</v>
      </c>
      <c r="D1452" s="5" t="s">
        <v>3581</v>
      </c>
      <c r="E1452" s="16">
        <v>2022</v>
      </c>
    </row>
    <row r="1453" spans="1:5" x14ac:dyDescent="0.45">
      <c r="A1453" s="4">
        <f t="shared" si="22"/>
        <v>1452</v>
      </c>
      <c r="B1453" s="6" t="s">
        <v>3582</v>
      </c>
      <c r="C1453" s="7" t="s">
        <v>3941</v>
      </c>
      <c r="D1453" s="5" t="s">
        <v>3583</v>
      </c>
      <c r="E1453" s="16">
        <v>2022</v>
      </c>
    </row>
    <row r="1454" spans="1:5" x14ac:dyDescent="0.45">
      <c r="A1454" s="4">
        <f t="shared" si="22"/>
        <v>1453</v>
      </c>
      <c r="B1454" s="6" t="s">
        <v>3584</v>
      </c>
      <c r="C1454" s="7" t="s">
        <v>3941</v>
      </c>
      <c r="D1454" s="5" t="s">
        <v>3585</v>
      </c>
      <c r="E1454" s="16">
        <v>2022</v>
      </c>
    </row>
    <row r="1455" spans="1:5" ht="99.75" x14ac:dyDescent="0.45">
      <c r="A1455" s="4">
        <f t="shared" si="22"/>
        <v>1454</v>
      </c>
      <c r="B1455" s="6" t="s">
        <v>3586</v>
      </c>
      <c r="C1455" s="7" t="s">
        <v>3941</v>
      </c>
      <c r="D1455" s="5" t="s">
        <v>3587</v>
      </c>
      <c r="E1455" s="16">
        <v>2022</v>
      </c>
    </row>
    <row r="1456" spans="1:5" x14ac:dyDescent="0.45">
      <c r="A1456" s="4">
        <f t="shared" si="22"/>
        <v>1455</v>
      </c>
      <c r="B1456" s="6" t="s">
        <v>3588</v>
      </c>
      <c r="C1456" s="7" t="s">
        <v>3941</v>
      </c>
      <c r="D1456" s="5" t="s">
        <v>3589</v>
      </c>
      <c r="E1456" s="16">
        <v>2022</v>
      </c>
    </row>
    <row r="1457" spans="1:5" x14ac:dyDescent="0.45">
      <c r="A1457" s="4">
        <f t="shared" si="22"/>
        <v>1456</v>
      </c>
      <c r="B1457" s="6" t="s">
        <v>3590</v>
      </c>
      <c r="C1457" s="7" t="s">
        <v>3941</v>
      </c>
      <c r="D1457" s="5" t="s">
        <v>3591</v>
      </c>
      <c r="E1457" s="16">
        <v>2022</v>
      </c>
    </row>
    <row r="1458" spans="1:5" x14ac:dyDescent="0.45">
      <c r="A1458" s="4">
        <f t="shared" si="22"/>
        <v>1457</v>
      </c>
      <c r="B1458" s="6" t="s">
        <v>3592</v>
      </c>
      <c r="C1458" s="7" t="s">
        <v>3941</v>
      </c>
      <c r="D1458" s="5" t="s">
        <v>3593</v>
      </c>
      <c r="E1458" s="16">
        <v>2022</v>
      </c>
    </row>
    <row r="1459" spans="1:5" x14ac:dyDescent="0.45">
      <c r="A1459" s="4">
        <f t="shared" si="22"/>
        <v>1458</v>
      </c>
      <c r="B1459" s="6" t="s">
        <v>3594</v>
      </c>
      <c r="C1459" s="7" t="s">
        <v>3941</v>
      </c>
      <c r="D1459" s="5" t="s">
        <v>3595</v>
      </c>
      <c r="E1459" s="16">
        <v>2022</v>
      </c>
    </row>
    <row r="1460" spans="1:5" x14ac:dyDescent="0.45">
      <c r="A1460" s="4">
        <f t="shared" si="22"/>
        <v>1459</v>
      </c>
      <c r="B1460" s="6" t="s">
        <v>3596</v>
      </c>
      <c r="C1460" s="7" t="s">
        <v>3941</v>
      </c>
      <c r="D1460" s="5" t="s">
        <v>3597</v>
      </c>
      <c r="E1460" s="16">
        <v>2022</v>
      </c>
    </row>
    <row r="1461" spans="1:5" x14ac:dyDescent="0.45">
      <c r="A1461" s="4">
        <f t="shared" si="22"/>
        <v>1460</v>
      </c>
      <c r="B1461" s="6" t="s">
        <v>3598</v>
      </c>
      <c r="C1461" s="7" t="s">
        <v>3941</v>
      </c>
      <c r="D1461" s="5" t="s">
        <v>3599</v>
      </c>
      <c r="E1461" s="16">
        <v>2022</v>
      </c>
    </row>
    <row r="1462" spans="1:5" ht="28.5" x14ac:dyDescent="0.45">
      <c r="A1462" s="4">
        <f t="shared" si="22"/>
        <v>1461</v>
      </c>
      <c r="B1462" s="6" t="s">
        <v>3600</v>
      </c>
      <c r="C1462" s="7" t="s">
        <v>3941</v>
      </c>
      <c r="D1462" s="5" t="s">
        <v>3601</v>
      </c>
      <c r="E1462" s="16">
        <v>2022</v>
      </c>
    </row>
    <row r="1463" spans="1:5" ht="28.5" x14ac:dyDescent="0.45">
      <c r="A1463" s="4">
        <f t="shared" si="22"/>
        <v>1462</v>
      </c>
      <c r="B1463" s="6" t="s">
        <v>3602</v>
      </c>
      <c r="C1463" s="7" t="s">
        <v>3941</v>
      </c>
      <c r="D1463" s="5" t="s">
        <v>3603</v>
      </c>
      <c r="E1463" s="16">
        <v>2022</v>
      </c>
    </row>
    <row r="1464" spans="1:5" ht="42.75" x14ac:dyDescent="0.45">
      <c r="A1464" s="4">
        <f t="shared" si="22"/>
        <v>1463</v>
      </c>
      <c r="B1464" s="6" t="s">
        <v>3604</v>
      </c>
      <c r="C1464" s="7" t="s">
        <v>3941</v>
      </c>
      <c r="D1464" s="5" t="s">
        <v>3605</v>
      </c>
      <c r="E1464" s="16">
        <v>2022</v>
      </c>
    </row>
    <row r="1465" spans="1:5" x14ac:dyDescent="0.45">
      <c r="A1465" s="4">
        <f t="shared" si="22"/>
        <v>1464</v>
      </c>
      <c r="B1465" s="6" t="s">
        <v>3606</v>
      </c>
      <c r="C1465" s="7" t="s">
        <v>3941</v>
      </c>
      <c r="D1465" s="5" t="s">
        <v>3607</v>
      </c>
      <c r="E1465" s="16">
        <v>2022</v>
      </c>
    </row>
    <row r="1466" spans="1:5" ht="28.5" x14ac:dyDescent="0.45">
      <c r="A1466" s="4">
        <f t="shared" si="22"/>
        <v>1465</v>
      </c>
      <c r="B1466" s="6" t="s">
        <v>3608</v>
      </c>
      <c r="C1466" s="7" t="s">
        <v>3941</v>
      </c>
      <c r="D1466" s="5" t="s">
        <v>3609</v>
      </c>
      <c r="E1466" s="16">
        <v>2022</v>
      </c>
    </row>
    <row r="1467" spans="1:5" x14ac:dyDescent="0.45">
      <c r="A1467" s="4">
        <f t="shared" si="22"/>
        <v>1466</v>
      </c>
      <c r="B1467" s="6" t="s">
        <v>3610</v>
      </c>
      <c r="C1467" s="7" t="s">
        <v>3941</v>
      </c>
      <c r="D1467" s="5" t="s">
        <v>3611</v>
      </c>
      <c r="E1467" s="16">
        <v>2022</v>
      </c>
    </row>
    <row r="1468" spans="1:5" x14ac:dyDescent="0.45">
      <c r="A1468" s="4">
        <f t="shared" si="22"/>
        <v>1467</v>
      </c>
      <c r="B1468" s="6" t="s">
        <v>3612</v>
      </c>
      <c r="C1468" s="7" t="s">
        <v>3941</v>
      </c>
      <c r="D1468" s="5" t="s">
        <v>3613</v>
      </c>
      <c r="E1468" s="16">
        <v>2022</v>
      </c>
    </row>
    <row r="1469" spans="1:5" x14ac:dyDescent="0.45">
      <c r="A1469" s="4">
        <f t="shared" si="22"/>
        <v>1468</v>
      </c>
      <c r="B1469" s="6" t="s">
        <v>3614</v>
      </c>
      <c r="C1469" s="7" t="s">
        <v>3941</v>
      </c>
      <c r="D1469" s="5" t="s">
        <v>3615</v>
      </c>
      <c r="E1469" s="16">
        <v>2022</v>
      </c>
    </row>
    <row r="1470" spans="1:5" x14ac:dyDescent="0.45">
      <c r="A1470" s="4">
        <f t="shared" si="22"/>
        <v>1469</v>
      </c>
      <c r="B1470" s="6" t="s">
        <v>3616</v>
      </c>
      <c r="C1470" s="7" t="s">
        <v>3941</v>
      </c>
      <c r="D1470" s="5" t="s">
        <v>3617</v>
      </c>
      <c r="E1470" s="16">
        <v>2023</v>
      </c>
    </row>
    <row r="1471" spans="1:5" x14ac:dyDescent="0.45">
      <c r="A1471" s="4">
        <f t="shared" si="22"/>
        <v>1470</v>
      </c>
      <c r="B1471" s="6" t="s">
        <v>3618</v>
      </c>
      <c r="C1471" s="7" t="s">
        <v>3941</v>
      </c>
      <c r="D1471" s="5" t="s">
        <v>3619</v>
      </c>
      <c r="E1471" s="16">
        <v>2023</v>
      </c>
    </row>
    <row r="1472" spans="1:5" x14ac:dyDescent="0.45">
      <c r="A1472" s="4">
        <f t="shared" si="22"/>
        <v>1471</v>
      </c>
      <c r="B1472" s="6" t="s">
        <v>3621</v>
      </c>
      <c r="C1472" s="7" t="s">
        <v>3941</v>
      </c>
      <c r="D1472" s="5" t="s">
        <v>3622</v>
      </c>
      <c r="E1472" s="16">
        <v>2022</v>
      </c>
    </row>
    <row r="1473" spans="1:5" x14ac:dyDescent="0.45">
      <c r="A1473" s="4">
        <f t="shared" si="22"/>
        <v>1472</v>
      </c>
      <c r="B1473" s="6" t="s">
        <v>3623</v>
      </c>
      <c r="C1473" s="7" t="s">
        <v>3941</v>
      </c>
      <c r="D1473" s="5" t="s">
        <v>3624</v>
      </c>
      <c r="E1473" s="16">
        <v>2022</v>
      </c>
    </row>
    <row r="1474" spans="1:5" x14ac:dyDescent="0.45">
      <c r="A1474" s="4">
        <f t="shared" si="22"/>
        <v>1473</v>
      </c>
      <c r="B1474" s="6" t="s">
        <v>3625</v>
      </c>
      <c r="C1474" s="7" t="s">
        <v>3941</v>
      </c>
      <c r="D1474" s="5" t="s">
        <v>3626</v>
      </c>
      <c r="E1474" s="16">
        <v>2022</v>
      </c>
    </row>
    <row r="1475" spans="1:5" x14ac:dyDescent="0.45">
      <c r="A1475" s="4">
        <f t="shared" ref="A1475:A1538" si="23">IF(A1474="No",1,A1474+1)</f>
        <v>1474</v>
      </c>
      <c r="B1475" s="6" t="s">
        <v>3627</v>
      </c>
      <c r="C1475" s="7" t="s">
        <v>3941</v>
      </c>
      <c r="D1475" s="5" t="s">
        <v>3628</v>
      </c>
      <c r="E1475" s="16">
        <v>2022</v>
      </c>
    </row>
    <row r="1476" spans="1:5" x14ac:dyDescent="0.45">
      <c r="A1476" s="4">
        <f t="shared" si="23"/>
        <v>1475</v>
      </c>
      <c r="B1476" s="6" t="s">
        <v>3629</v>
      </c>
      <c r="C1476" s="7" t="s">
        <v>3941</v>
      </c>
      <c r="D1476" s="5" t="s">
        <v>3630</v>
      </c>
      <c r="E1476" s="16">
        <v>2022</v>
      </c>
    </row>
    <row r="1477" spans="1:5" x14ac:dyDescent="0.45">
      <c r="A1477" s="4">
        <f t="shared" si="23"/>
        <v>1476</v>
      </c>
      <c r="B1477" s="6" t="s">
        <v>3632</v>
      </c>
      <c r="C1477" s="7" t="s">
        <v>3941</v>
      </c>
      <c r="D1477" s="5" t="s">
        <v>3633</v>
      </c>
      <c r="E1477" s="16">
        <v>2022</v>
      </c>
    </row>
    <row r="1478" spans="1:5" x14ac:dyDescent="0.45">
      <c r="A1478" s="4">
        <f t="shared" si="23"/>
        <v>1477</v>
      </c>
      <c r="B1478" s="6" t="s">
        <v>3634</v>
      </c>
      <c r="C1478" s="7" t="s">
        <v>3941</v>
      </c>
      <c r="D1478" s="5" t="s">
        <v>3635</v>
      </c>
      <c r="E1478" s="16">
        <v>2022</v>
      </c>
    </row>
    <row r="1479" spans="1:5" x14ac:dyDescent="0.45">
      <c r="A1479" s="4">
        <f t="shared" si="23"/>
        <v>1478</v>
      </c>
      <c r="B1479" s="6" t="s">
        <v>3636</v>
      </c>
      <c r="C1479" s="7" t="s">
        <v>3941</v>
      </c>
      <c r="D1479" s="5" t="s">
        <v>3637</v>
      </c>
      <c r="E1479" s="16">
        <v>2022</v>
      </c>
    </row>
    <row r="1480" spans="1:5" x14ac:dyDescent="0.45">
      <c r="A1480" s="4">
        <f t="shared" si="23"/>
        <v>1479</v>
      </c>
      <c r="B1480" s="6" t="s">
        <v>3639</v>
      </c>
      <c r="C1480" s="7" t="s">
        <v>3941</v>
      </c>
      <c r="D1480" s="5" t="s">
        <v>3640</v>
      </c>
      <c r="E1480" s="16">
        <v>2022</v>
      </c>
    </row>
    <row r="1481" spans="1:5" ht="57" x14ac:dyDescent="0.45">
      <c r="A1481" s="4">
        <f t="shared" si="23"/>
        <v>1480</v>
      </c>
      <c r="B1481" s="6" t="s">
        <v>3641</v>
      </c>
      <c r="C1481" s="7" t="s">
        <v>3941</v>
      </c>
      <c r="D1481" s="5" t="s">
        <v>3642</v>
      </c>
      <c r="E1481" s="16">
        <v>2022</v>
      </c>
    </row>
    <row r="1482" spans="1:5" ht="28.5" x14ac:dyDescent="0.45">
      <c r="A1482" s="4">
        <f t="shared" si="23"/>
        <v>1481</v>
      </c>
      <c r="B1482" s="6" t="s">
        <v>3643</v>
      </c>
      <c r="C1482" s="7" t="s">
        <v>3941</v>
      </c>
      <c r="D1482" s="5" t="s">
        <v>3644</v>
      </c>
      <c r="E1482" s="16">
        <v>2022</v>
      </c>
    </row>
    <row r="1483" spans="1:5" x14ac:dyDescent="0.45">
      <c r="A1483" s="4">
        <f t="shared" si="23"/>
        <v>1482</v>
      </c>
      <c r="B1483" s="6" t="s">
        <v>3645</v>
      </c>
      <c r="C1483" s="7" t="s">
        <v>3941</v>
      </c>
      <c r="D1483" s="5" t="s">
        <v>3646</v>
      </c>
      <c r="E1483" s="16">
        <v>2022</v>
      </c>
    </row>
    <row r="1484" spans="1:5" ht="28.5" x14ac:dyDescent="0.45">
      <c r="A1484" s="4">
        <f t="shared" si="23"/>
        <v>1483</v>
      </c>
      <c r="B1484" s="6" t="s">
        <v>3647</v>
      </c>
      <c r="C1484" s="7" t="s">
        <v>3941</v>
      </c>
      <c r="D1484" s="5" t="s">
        <v>3648</v>
      </c>
      <c r="E1484" s="16">
        <v>2023</v>
      </c>
    </row>
    <row r="1485" spans="1:5" ht="42.75" x14ac:dyDescent="0.45">
      <c r="A1485" s="4">
        <f t="shared" si="23"/>
        <v>1484</v>
      </c>
      <c r="B1485" s="6" t="s">
        <v>3649</v>
      </c>
      <c r="C1485" s="7" t="s">
        <v>3941</v>
      </c>
      <c r="D1485" s="5" t="s">
        <v>3650</v>
      </c>
      <c r="E1485" s="16">
        <v>2022</v>
      </c>
    </row>
    <row r="1486" spans="1:5" x14ac:dyDescent="0.45">
      <c r="A1486" s="4">
        <f t="shared" si="23"/>
        <v>1485</v>
      </c>
      <c r="B1486" s="6" t="s">
        <v>3651</v>
      </c>
      <c r="C1486" s="7" t="s">
        <v>3941</v>
      </c>
      <c r="D1486" s="5" t="s">
        <v>3652</v>
      </c>
      <c r="E1486" s="16">
        <v>2022</v>
      </c>
    </row>
    <row r="1487" spans="1:5" ht="42.75" x14ac:dyDescent="0.45">
      <c r="A1487" s="4">
        <f t="shared" si="23"/>
        <v>1486</v>
      </c>
      <c r="B1487" s="6" t="s">
        <v>3653</v>
      </c>
      <c r="C1487" s="7" t="s">
        <v>3941</v>
      </c>
      <c r="D1487" s="5" t="s">
        <v>3654</v>
      </c>
      <c r="E1487" s="16">
        <v>2022</v>
      </c>
    </row>
    <row r="1488" spans="1:5" ht="28.5" x14ac:dyDescent="0.45">
      <c r="A1488" s="4">
        <f t="shared" si="23"/>
        <v>1487</v>
      </c>
      <c r="B1488" s="6" t="s">
        <v>3655</v>
      </c>
      <c r="C1488" s="7" t="s">
        <v>3941</v>
      </c>
      <c r="D1488" s="5" t="s">
        <v>3656</v>
      </c>
      <c r="E1488" s="16">
        <v>2022</v>
      </c>
    </row>
    <row r="1489" spans="1:5" x14ac:dyDescent="0.45">
      <c r="A1489" s="4">
        <f t="shared" si="23"/>
        <v>1488</v>
      </c>
      <c r="B1489" s="6" t="s">
        <v>3657</v>
      </c>
      <c r="C1489" s="7" t="s">
        <v>3941</v>
      </c>
      <c r="D1489" s="5" t="s">
        <v>3658</v>
      </c>
      <c r="E1489" s="16">
        <v>2022</v>
      </c>
    </row>
    <row r="1490" spans="1:5" ht="28.5" x14ac:dyDescent="0.45">
      <c r="A1490" s="4">
        <f t="shared" si="23"/>
        <v>1489</v>
      </c>
      <c r="B1490" s="6" t="s">
        <v>3659</v>
      </c>
      <c r="C1490" s="7" t="s">
        <v>3941</v>
      </c>
      <c r="D1490" s="5" t="s">
        <v>3660</v>
      </c>
      <c r="E1490" s="16">
        <v>2022</v>
      </c>
    </row>
    <row r="1491" spans="1:5" x14ac:dyDescent="0.45">
      <c r="A1491" s="4">
        <f t="shared" si="23"/>
        <v>1490</v>
      </c>
      <c r="B1491" s="6" t="s">
        <v>3661</v>
      </c>
      <c r="C1491" s="7" t="s">
        <v>3941</v>
      </c>
      <c r="D1491" s="5" t="s">
        <v>3662</v>
      </c>
      <c r="E1491" s="16">
        <v>2022</v>
      </c>
    </row>
    <row r="1492" spans="1:5" x14ac:dyDescent="0.45">
      <c r="A1492" s="4">
        <f t="shared" si="23"/>
        <v>1491</v>
      </c>
      <c r="B1492" s="6" t="s">
        <v>3663</v>
      </c>
      <c r="C1492" s="7" t="s">
        <v>3941</v>
      </c>
      <c r="D1492" s="5" t="s">
        <v>3664</v>
      </c>
      <c r="E1492" s="16">
        <v>2022</v>
      </c>
    </row>
    <row r="1493" spans="1:5" ht="28.5" x14ac:dyDescent="0.45">
      <c r="A1493" s="4">
        <f t="shared" si="23"/>
        <v>1492</v>
      </c>
      <c r="B1493" s="6" t="s">
        <v>3665</v>
      </c>
      <c r="C1493" s="7" t="s">
        <v>3941</v>
      </c>
      <c r="D1493" s="5" t="s">
        <v>3666</v>
      </c>
      <c r="E1493" s="16">
        <v>2022</v>
      </c>
    </row>
    <row r="1494" spans="1:5" ht="42.75" x14ac:dyDescent="0.45">
      <c r="A1494" s="4">
        <f t="shared" si="23"/>
        <v>1493</v>
      </c>
      <c r="B1494" s="6" t="s">
        <v>3667</v>
      </c>
      <c r="C1494" s="7" t="s">
        <v>3941</v>
      </c>
      <c r="D1494" s="5" t="s">
        <v>3668</v>
      </c>
      <c r="E1494" s="16">
        <v>2022</v>
      </c>
    </row>
    <row r="1495" spans="1:5" ht="28.5" x14ac:dyDescent="0.45">
      <c r="A1495" s="4">
        <f t="shared" si="23"/>
        <v>1494</v>
      </c>
      <c r="B1495" s="6" t="s">
        <v>3669</v>
      </c>
      <c r="C1495" s="7" t="s">
        <v>3941</v>
      </c>
      <c r="D1495" s="5" t="s">
        <v>3670</v>
      </c>
      <c r="E1495" s="16">
        <v>2022</v>
      </c>
    </row>
    <row r="1496" spans="1:5" x14ac:dyDescent="0.45">
      <c r="A1496" s="4">
        <f t="shared" si="23"/>
        <v>1495</v>
      </c>
      <c r="B1496" s="6" t="s">
        <v>3671</v>
      </c>
      <c r="C1496" s="7" t="s">
        <v>3941</v>
      </c>
      <c r="D1496" s="5" t="s">
        <v>3672</v>
      </c>
      <c r="E1496" s="16">
        <v>2023</v>
      </c>
    </row>
    <row r="1497" spans="1:5" x14ac:dyDescent="0.45">
      <c r="A1497" s="4">
        <f t="shared" si="23"/>
        <v>1496</v>
      </c>
      <c r="B1497" s="6" t="s">
        <v>3673</v>
      </c>
      <c r="C1497" s="7" t="s">
        <v>3941</v>
      </c>
      <c r="D1497" s="5" t="s">
        <v>3674</v>
      </c>
      <c r="E1497" s="16">
        <v>2022</v>
      </c>
    </row>
    <row r="1498" spans="1:5" x14ac:dyDescent="0.45">
      <c r="A1498" s="4">
        <f t="shared" si="23"/>
        <v>1497</v>
      </c>
      <c r="B1498" s="6" t="s">
        <v>3675</v>
      </c>
      <c r="C1498" s="7" t="s">
        <v>3941</v>
      </c>
      <c r="D1498" s="5" t="s">
        <v>3676</v>
      </c>
      <c r="E1498" s="16">
        <v>2022</v>
      </c>
    </row>
    <row r="1499" spans="1:5" x14ac:dyDescent="0.45">
      <c r="A1499" s="4">
        <f t="shared" si="23"/>
        <v>1498</v>
      </c>
      <c r="B1499" s="6" t="s">
        <v>3677</v>
      </c>
      <c r="C1499" s="7" t="s">
        <v>3941</v>
      </c>
      <c r="D1499" s="5" t="s">
        <v>3678</v>
      </c>
      <c r="E1499" s="16">
        <v>2022</v>
      </c>
    </row>
    <row r="1500" spans="1:5" x14ac:dyDescent="0.45">
      <c r="A1500" s="4">
        <f t="shared" si="23"/>
        <v>1499</v>
      </c>
      <c r="B1500" s="6" t="s">
        <v>3679</v>
      </c>
      <c r="C1500" s="7" t="s">
        <v>3941</v>
      </c>
      <c r="D1500" s="5" t="s">
        <v>3680</v>
      </c>
      <c r="E1500" s="16">
        <v>2022</v>
      </c>
    </row>
    <row r="1501" spans="1:5" x14ac:dyDescent="0.45">
      <c r="A1501" s="4">
        <f t="shared" si="23"/>
        <v>1500</v>
      </c>
      <c r="B1501" s="6" t="s">
        <v>3681</v>
      </c>
      <c r="C1501" s="7" t="s">
        <v>3941</v>
      </c>
      <c r="D1501" s="5" t="s">
        <v>3682</v>
      </c>
      <c r="E1501" s="16">
        <v>2022</v>
      </c>
    </row>
    <row r="1502" spans="1:5" x14ac:dyDescent="0.45">
      <c r="A1502" s="4">
        <f t="shared" si="23"/>
        <v>1501</v>
      </c>
      <c r="B1502" s="6" t="s">
        <v>3683</v>
      </c>
      <c r="C1502" s="7" t="s">
        <v>3941</v>
      </c>
      <c r="D1502" s="5" t="s">
        <v>3684</v>
      </c>
      <c r="E1502" s="16">
        <v>2022</v>
      </c>
    </row>
    <row r="1503" spans="1:5" x14ac:dyDescent="0.45">
      <c r="A1503" s="4">
        <f t="shared" si="23"/>
        <v>1502</v>
      </c>
      <c r="B1503" s="6" t="s">
        <v>3685</v>
      </c>
      <c r="C1503" s="7" t="s">
        <v>3941</v>
      </c>
      <c r="D1503" s="5" t="s">
        <v>3686</v>
      </c>
      <c r="E1503" s="16">
        <v>2022</v>
      </c>
    </row>
    <row r="1504" spans="1:5" x14ac:dyDescent="0.45">
      <c r="A1504" s="4">
        <f t="shared" si="23"/>
        <v>1503</v>
      </c>
      <c r="B1504" s="6" t="s">
        <v>3687</v>
      </c>
      <c r="C1504" s="7" t="s">
        <v>3941</v>
      </c>
      <c r="D1504" s="5" t="s">
        <v>3688</v>
      </c>
      <c r="E1504" s="16">
        <v>2022</v>
      </c>
    </row>
    <row r="1505" spans="1:5" x14ac:dyDescent="0.45">
      <c r="A1505" s="4">
        <f t="shared" si="23"/>
        <v>1504</v>
      </c>
      <c r="B1505" s="6" t="s">
        <v>3689</v>
      </c>
      <c r="C1505" s="7" t="s">
        <v>3941</v>
      </c>
      <c r="D1505" s="5" t="s">
        <v>3690</v>
      </c>
      <c r="E1505" s="16">
        <v>2022</v>
      </c>
    </row>
    <row r="1506" spans="1:5" x14ac:dyDescent="0.45">
      <c r="A1506" s="4">
        <f t="shared" si="23"/>
        <v>1505</v>
      </c>
      <c r="B1506" s="6" t="s">
        <v>3691</v>
      </c>
      <c r="C1506" s="7" t="s">
        <v>3941</v>
      </c>
      <c r="D1506" s="5" t="s">
        <v>3692</v>
      </c>
      <c r="E1506" s="16">
        <v>2023</v>
      </c>
    </row>
    <row r="1507" spans="1:5" x14ac:dyDescent="0.45">
      <c r="A1507" s="4">
        <f t="shared" si="23"/>
        <v>1506</v>
      </c>
      <c r="B1507" s="6" t="s">
        <v>3693</v>
      </c>
      <c r="C1507" s="7" t="s">
        <v>3941</v>
      </c>
      <c r="D1507" s="5" t="s">
        <v>3694</v>
      </c>
      <c r="E1507" s="16">
        <v>2022</v>
      </c>
    </row>
    <row r="1508" spans="1:5" x14ac:dyDescent="0.45">
      <c r="A1508" s="4">
        <f t="shared" si="23"/>
        <v>1507</v>
      </c>
      <c r="B1508" s="6" t="s">
        <v>3695</v>
      </c>
      <c r="C1508" s="7" t="s">
        <v>3941</v>
      </c>
      <c r="D1508" s="5" t="s">
        <v>3696</v>
      </c>
      <c r="E1508" s="16">
        <v>2022</v>
      </c>
    </row>
    <row r="1509" spans="1:5" x14ac:dyDescent="0.45">
      <c r="A1509" s="4">
        <f t="shared" si="23"/>
        <v>1508</v>
      </c>
      <c r="B1509" s="6" t="s">
        <v>3697</v>
      </c>
      <c r="C1509" s="7" t="s">
        <v>3941</v>
      </c>
      <c r="D1509" s="5" t="s">
        <v>3698</v>
      </c>
      <c r="E1509" s="16">
        <v>2022</v>
      </c>
    </row>
    <row r="1510" spans="1:5" x14ac:dyDescent="0.45">
      <c r="A1510" s="4">
        <f t="shared" si="23"/>
        <v>1509</v>
      </c>
      <c r="B1510" s="6" t="s">
        <v>3699</v>
      </c>
      <c r="C1510" s="7" t="s">
        <v>3941</v>
      </c>
      <c r="D1510" s="5" t="s">
        <v>3700</v>
      </c>
      <c r="E1510" s="16">
        <v>2023</v>
      </c>
    </row>
    <row r="1511" spans="1:5" x14ac:dyDescent="0.45">
      <c r="A1511" s="4">
        <f t="shared" si="23"/>
        <v>1510</v>
      </c>
      <c r="B1511" s="6" t="s">
        <v>3701</v>
      </c>
      <c r="C1511" s="7" t="s">
        <v>3941</v>
      </c>
      <c r="D1511" s="5" t="s">
        <v>3702</v>
      </c>
      <c r="E1511" s="16">
        <v>2022</v>
      </c>
    </row>
    <row r="1512" spans="1:5" x14ac:dyDescent="0.45">
      <c r="A1512" s="4">
        <f t="shared" si="23"/>
        <v>1511</v>
      </c>
      <c r="B1512" s="6" t="s">
        <v>3704</v>
      </c>
      <c r="C1512" s="7" t="s">
        <v>3941</v>
      </c>
      <c r="D1512" s="5" t="s">
        <v>3705</v>
      </c>
      <c r="E1512" s="16">
        <v>2022</v>
      </c>
    </row>
    <row r="1513" spans="1:5" x14ac:dyDescent="0.45">
      <c r="A1513" s="4">
        <f t="shared" si="23"/>
        <v>1512</v>
      </c>
      <c r="B1513" s="6" t="s">
        <v>3706</v>
      </c>
      <c r="C1513" s="7" t="s">
        <v>3941</v>
      </c>
      <c r="D1513" s="5" t="s">
        <v>3707</v>
      </c>
      <c r="E1513" s="16">
        <v>2022</v>
      </c>
    </row>
    <row r="1514" spans="1:5" ht="28.5" x14ac:dyDescent="0.45">
      <c r="A1514" s="4">
        <f t="shared" si="23"/>
        <v>1513</v>
      </c>
      <c r="B1514" s="6" t="s">
        <v>3708</v>
      </c>
      <c r="C1514" s="7" t="s">
        <v>3941</v>
      </c>
      <c r="D1514" s="5" t="s">
        <v>3709</v>
      </c>
      <c r="E1514" s="16">
        <v>2022</v>
      </c>
    </row>
    <row r="1515" spans="1:5" x14ac:dyDescent="0.45">
      <c r="A1515" s="4">
        <f t="shared" si="23"/>
        <v>1514</v>
      </c>
      <c r="B1515" s="6" t="s">
        <v>3710</v>
      </c>
      <c r="C1515" s="7" t="s">
        <v>3941</v>
      </c>
      <c r="D1515" s="5" t="s">
        <v>3711</v>
      </c>
      <c r="E1515" s="16">
        <v>2023</v>
      </c>
    </row>
    <row r="1516" spans="1:5" x14ac:dyDescent="0.45">
      <c r="A1516" s="4">
        <f t="shared" si="23"/>
        <v>1515</v>
      </c>
      <c r="B1516" s="6" t="s">
        <v>3712</v>
      </c>
      <c r="C1516" s="7" t="s">
        <v>3941</v>
      </c>
      <c r="D1516" s="5" t="s">
        <v>3713</v>
      </c>
      <c r="E1516" s="16">
        <v>2023</v>
      </c>
    </row>
    <row r="1517" spans="1:5" x14ac:dyDescent="0.45">
      <c r="A1517" s="4">
        <f t="shared" si="23"/>
        <v>1516</v>
      </c>
      <c r="B1517" s="6" t="s">
        <v>3714</v>
      </c>
      <c r="C1517" s="7" t="s">
        <v>3941</v>
      </c>
      <c r="D1517" s="5" t="s">
        <v>3715</v>
      </c>
      <c r="E1517" s="16">
        <v>2022</v>
      </c>
    </row>
    <row r="1518" spans="1:5" ht="28.5" x14ac:dyDescent="0.45">
      <c r="A1518" s="4">
        <f t="shared" si="23"/>
        <v>1517</v>
      </c>
      <c r="B1518" s="6" t="s">
        <v>3716</v>
      </c>
      <c r="C1518" s="7" t="s">
        <v>3941</v>
      </c>
      <c r="D1518" s="5" t="s">
        <v>3717</v>
      </c>
      <c r="E1518" s="16">
        <v>2022</v>
      </c>
    </row>
    <row r="1519" spans="1:5" x14ac:dyDescent="0.45">
      <c r="A1519" s="4">
        <f t="shared" si="23"/>
        <v>1518</v>
      </c>
      <c r="B1519" s="6" t="s">
        <v>3718</v>
      </c>
      <c r="C1519" s="7" t="s">
        <v>3941</v>
      </c>
      <c r="D1519" s="5" t="s">
        <v>3719</v>
      </c>
      <c r="E1519" s="16">
        <v>2022</v>
      </c>
    </row>
    <row r="1520" spans="1:5" x14ac:dyDescent="0.45">
      <c r="A1520" s="4">
        <f t="shared" si="23"/>
        <v>1519</v>
      </c>
      <c r="B1520" s="6" t="s">
        <v>3720</v>
      </c>
      <c r="C1520" s="7" t="s">
        <v>3941</v>
      </c>
      <c r="D1520" s="5" t="s">
        <v>3721</v>
      </c>
      <c r="E1520" s="16">
        <v>2022</v>
      </c>
    </row>
    <row r="1521" spans="1:5" x14ac:dyDescent="0.45">
      <c r="A1521" s="4">
        <f t="shared" si="23"/>
        <v>1520</v>
      </c>
      <c r="B1521" s="6" t="s">
        <v>3722</v>
      </c>
      <c r="C1521" s="7" t="s">
        <v>3941</v>
      </c>
      <c r="D1521" s="5" t="s">
        <v>1909</v>
      </c>
      <c r="E1521" s="16">
        <v>2023</v>
      </c>
    </row>
    <row r="1522" spans="1:5" ht="28.5" x14ac:dyDescent="0.45">
      <c r="A1522" s="4">
        <f t="shared" si="23"/>
        <v>1521</v>
      </c>
      <c r="B1522" s="6" t="s">
        <v>3723</v>
      </c>
      <c r="C1522" s="7" t="s">
        <v>3941</v>
      </c>
      <c r="D1522" s="5" t="s">
        <v>3724</v>
      </c>
      <c r="E1522" s="16">
        <v>2023</v>
      </c>
    </row>
    <row r="1523" spans="1:5" x14ac:dyDescent="0.45">
      <c r="A1523" s="4">
        <f t="shared" si="23"/>
        <v>1522</v>
      </c>
      <c r="B1523" s="6" t="s">
        <v>3725</v>
      </c>
      <c r="C1523" s="7" t="s">
        <v>3941</v>
      </c>
      <c r="D1523" s="5" t="s">
        <v>3726</v>
      </c>
      <c r="E1523" s="16">
        <v>2023</v>
      </c>
    </row>
    <row r="1524" spans="1:5" x14ac:dyDescent="0.45">
      <c r="A1524" s="4">
        <f t="shared" si="23"/>
        <v>1523</v>
      </c>
      <c r="B1524" s="6" t="s">
        <v>3727</v>
      </c>
      <c r="C1524" s="7" t="s">
        <v>3941</v>
      </c>
      <c r="D1524" s="5" t="s">
        <v>3728</v>
      </c>
      <c r="E1524" s="16">
        <v>2023</v>
      </c>
    </row>
    <row r="1525" spans="1:5" x14ac:dyDescent="0.45">
      <c r="A1525" s="4">
        <f t="shared" si="23"/>
        <v>1524</v>
      </c>
      <c r="B1525" s="6" t="s">
        <v>3729</v>
      </c>
      <c r="C1525" s="7" t="s">
        <v>3941</v>
      </c>
      <c r="D1525" s="5" t="s">
        <v>3730</v>
      </c>
      <c r="E1525" s="16">
        <v>2023</v>
      </c>
    </row>
    <row r="1526" spans="1:5" x14ac:dyDescent="0.45">
      <c r="A1526" s="4">
        <f t="shared" si="23"/>
        <v>1525</v>
      </c>
      <c r="B1526" s="6" t="s">
        <v>3731</v>
      </c>
      <c r="C1526" s="7" t="s">
        <v>3941</v>
      </c>
      <c r="D1526" s="5" t="s">
        <v>3732</v>
      </c>
      <c r="E1526" s="16">
        <v>2023</v>
      </c>
    </row>
    <row r="1527" spans="1:5" ht="57" x14ac:dyDescent="0.45">
      <c r="A1527" s="4">
        <f t="shared" si="23"/>
        <v>1526</v>
      </c>
      <c r="B1527" s="6" t="s">
        <v>3733</v>
      </c>
      <c r="C1527" s="7" t="s">
        <v>3941</v>
      </c>
      <c r="D1527" s="5" t="s">
        <v>3734</v>
      </c>
      <c r="E1527" s="16">
        <v>2023</v>
      </c>
    </row>
    <row r="1528" spans="1:5" ht="99.75" x14ac:dyDescent="0.45">
      <c r="A1528" s="4">
        <f t="shared" si="23"/>
        <v>1527</v>
      </c>
      <c r="B1528" s="6" t="s">
        <v>3735</v>
      </c>
      <c r="C1528" s="7" t="s">
        <v>3941</v>
      </c>
      <c r="D1528" s="5" t="s">
        <v>3736</v>
      </c>
      <c r="E1528" s="16">
        <v>2023</v>
      </c>
    </row>
    <row r="1529" spans="1:5" x14ac:dyDescent="0.45">
      <c r="A1529" s="4">
        <f t="shared" si="23"/>
        <v>1528</v>
      </c>
      <c r="B1529" s="6" t="s">
        <v>3737</v>
      </c>
      <c r="C1529" s="7" t="s">
        <v>3941</v>
      </c>
      <c r="D1529" s="5" t="s">
        <v>3738</v>
      </c>
      <c r="E1529" s="16">
        <v>2023</v>
      </c>
    </row>
    <row r="1530" spans="1:5" x14ac:dyDescent="0.45">
      <c r="A1530" s="4">
        <f t="shared" si="23"/>
        <v>1529</v>
      </c>
      <c r="B1530" s="6" t="s">
        <v>3739</v>
      </c>
      <c r="C1530" s="7" t="s">
        <v>3941</v>
      </c>
      <c r="D1530" s="5" t="s">
        <v>3740</v>
      </c>
      <c r="E1530" s="16">
        <v>2023</v>
      </c>
    </row>
    <row r="1531" spans="1:5" x14ac:dyDescent="0.45">
      <c r="A1531" s="4">
        <f t="shared" si="23"/>
        <v>1530</v>
      </c>
      <c r="B1531" s="6" t="s">
        <v>3742</v>
      </c>
      <c r="C1531" s="7" t="s">
        <v>3941</v>
      </c>
      <c r="D1531" s="5" t="s">
        <v>3741</v>
      </c>
      <c r="E1531" s="16">
        <v>2023</v>
      </c>
    </row>
    <row r="1532" spans="1:5" x14ac:dyDescent="0.45">
      <c r="A1532" s="4">
        <f t="shared" si="23"/>
        <v>1531</v>
      </c>
      <c r="B1532" s="6" t="s">
        <v>3743</v>
      </c>
      <c r="C1532" s="7" t="s">
        <v>3941</v>
      </c>
      <c r="D1532" s="5" t="s">
        <v>3744</v>
      </c>
      <c r="E1532" s="16">
        <v>2023</v>
      </c>
    </row>
    <row r="1533" spans="1:5" x14ac:dyDescent="0.45">
      <c r="A1533" s="4">
        <f t="shared" si="23"/>
        <v>1532</v>
      </c>
      <c r="B1533" s="6" t="s">
        <v>3745</v>
      </c>
      <c r="C1533" s="7" t="s">
        <v>3941</v>
      </c>
      <c r="D1533" s="5" t="s">
        <v>3746</v>
      </c>
      <c r="E1533" s="16">
        <v>2023</v>
      </c>
    </row>
    <row r="1534" spans="1:5" x14ac:dyDescent="0.45">
      <c r="A1534" s="4">
        <f t="shared" si="23"/>
        <v>1533</v>
      </c>
      <c r="B1534" s="6" t="s">
        <v>3747</v>
      </c>
      <c r="C1534" s="7" t="s">
        <v>3941</v>
      </c>
      <c r="D1534" s="5" t="s">
        <v>3748</v>
      </c>
      <c r="E1534" s="16">
        <v>2023</v>
      </c>
    </row>
    <row r="1535" spans="1:5" x14ac:dyDescent="0.45">
      <c r="A1535" s="4">
        <f t="shared" si="23"/>
        <v>1534</v>
      </c>
      <c r="B1535" s="6" t="s">
        <v>3749</v>
      </c>
      <c r="C1535" s="7" t="s">
        <v>3941</v>
      </c>
      <c r="D1535" s="5" t="s">
        <v>3750</v>
      </c>
      <c r="E1535" s="16">
        <v>2023</v>
      </c>
    </row>
    <row r="1536" spans="1:5" x14ac:dyDescent="0.45">
      <c r="A1536" s="4">
        <f t="shared" si="23"/>
        <v>1535</v>
      </c>
      <c r="B1536" s="6" t="s">
        <v>3751</v>
      </c>
      <c r="C1536" s="7" t="s">
        <v>3941</v>
      </c>
      <c r="D1536" s="5" t="s">
        <v>1625</v>
      </c>
      <c r="E1536" s="16">
        <v>2023</v>
      </c>
    </row>
    <row r="1537" spans="1:5" x14ac:dyDescent="0.45">
      <c r="A1537" s="4">
        <f t="shared" si="23"/>
        <v>1536</v>
      </c>
      <c r="B1537" s="6" t="s">
        <v>3752</v>
      </c>
      <c r="C1537" s="7" t="s">
        <v>3941</v>
      </c>
      <c r="D1537" s="5" t="s">
        <v>3753</v>
      </c>
      <c r="E1537" s="16">
        <v>2023</v>
      </c>
    </row>
    <row r="1538" spans="1:5" x14ac:dyDescent="0.45">
      <c r="A1538" s="4">
        <f t="shared" si="23"/>
        <v>1537</v>
      </c>
      <c r="B1538" s="6" t="s">
        <v>3754</v>
      </c>
      <c r="C1538" s="7" t="s">
        <v>3941</v>
      </c>
      <c r="D1538" s="5" t="s">
        <v>3755</v>
      </c>
      <c r="E1538" s="16">
        <v>2023</v>
      </c>
    </row>
    <row r="1539" spans="1:5" x14ac:dyDescent="0.45">
      <c r="A1539" s="4">
        <f t="shared" ref="A1539:A1602" si="24">IF(A1538="No",1,A1538+1)</f>
        <v>1538</v>
      </c>
      <c r="B1539" s="6" t="s">
        <v>3756</v>
      </c>
      <c r="C1539" s="7" t="s">
        <v>3941</v>
      </c>
      <c r="D1539" s="5" t="s">
        <v>3757</v>
      </c>
      <c r="E1539" s="16">
        <v>2023</v>
      </c>
    </row>
    <row r="1540" spans="1:5" ht="28.5" x14ac:dyDescent="0.45">
      <c r="A1540" s="4">
        <f t="shared" si="24"/>
        <v>1539</v>
      </c>
      <c r="B1540" s="6" t="s">
        <v>3758</v>
      </c>
      <c r="C1540" s="7" t="s">
        <v>3941</v>
      </c>
      <c r="D1540" s="5" t="s">
        <v>3759</v>
      </c>
      <c r="E1540" s="16">
        <v>2023</v>
      </c>
    </row>
    <row r="1541" spans="1:5" x14ac:dyDescent="0.45">
      <c r="A1541" s="4">
        <f t="shared" si="24"/>
        <v>1540</v>
      </c>
      <c r="B1541" s="6" t="s">
        <v>3760</v>
      </c>
      <c r="C1541" s="7" t="s">
        <v>3941</v>
      </c>
      <c r="D1541" s="5" t="s">
        <v>3761</v>
      </c>
      <c r="E1541" s="16">
        <v>2023</v>
      </c>
    </row>
    <row r="1542" spans="1:5" ht="28.5" x14ac:dyDescent="0.45">
      <c r="A1542" s="4">
        <f t="shared" si="24"/>
        <v>1541</v>
      </c>
      <c r="B1542" s="6" t="s">
        <v>3727</v>
      </c>
      <c r="C1542" s="7" t="s">
        <v>3941</v>
      </c>
      <c r="D1542" s="5" t="s">
        <v>3762</v>
      </c>
      <c r="E1542" s="16">
        <v>2023</v>
      </c>
    </row>
    <row r="1543" spans="1:5" x14ac:dyDescent="0.45">
      <c r="A1543" s="4">
        <f t="shared" si="24"/>
        <v>1542</v>
      </c>
      <c r="B1543" s="6" t="s">
        <v>3763</v>
      </c>
      <c r="C1543" s="7" t="s">
        <v>3941</v>
      </c>
      <c r="D1543" s="5" t="s">
        <v>3764</v>
      </c>
      <c r="E1543" s="16">
        <v>2023</v>
      </c>
    </row>
    <row r="1544" spans="1:5" ht="28.5" x14ac:dyDescent="0.45">
      <c r="A1544" s="4">
        <f t="shared" si="24"/>
        <v>1543</v>
      </c>
      <c r="B1544" s="6" t="s">
        <v>3765</v>
      </c>
      <c r="C1544" s="7" t="s">
        <v>3941</v>
      </c>
      <c r="D1544" s="5" t="s">
        <v>3766</v>
      </c>
      <c r="E1544" s="16">
        <v>2023</v>
      </c>
    </row>
    <row r="1545" spans="1:5" ht="42.75" x14ac:dyDescent="0.45">
      <c r="A1545" s="4">
        <f t="shared" si="24"/>
        <v>1544</v>
      </c>
      <c r="B1545" s="6" t="s">
        <v>3767</v>
      </c>
      <c r="C1545" s="7" t="s">
        <v>3941</v>
      </c>
      <c r="D1545" s="5" t="s">
        <v>3768</v>
      </c>
      <c r="E1545" s="16">
        <v>2023</v>
      </c>
    </row>
    <row r="1546" spans="1:5" x14ac:dyDescent="0.45">
      <c r="A1546" s="4">
        <f t="shared" si="24"/>
        <v>1545</v>
      </c>
      <c r="B1546" s="6" t="s">
        <v>3769</v>
      </c>
      <c r="C1546" s="7" t="s">
        <v>3941</v>
      </c>
      <c r="D1546" s="5" t="s">
        <v>3770</v>
      </c>
      <c r="E1546" s="16">
        <v>2023</v>
      </c>
    </row>
    <row r="1547" spans="1:5" x14ac:dyDescent="0.45">
      <c r="A1547" s="4">
        <f t="shared" si="24"/>
        <v>1546</v>
      </c>
      <c r="B1547" s="6" t="s">
        <v>3771</v>
      </c>
      <c r="C1547" s="7" t="s">
        <v>3941</v>
      </c>
      <c r="D1547" s="5" t="s">
        <v>3772</v>
      </c>
      <c r="E1547" s="16">
        <v>2023</v>
      </c>
    </row>
    <row r="1548" spans="1:5" ht="42.75" x14ac:dyDescent="0.45">
      <c r="A1548" s="4">
        <f t="shared" si="24"/>
        <v>1547</v>
      </c>
      <c r="B1548" s="6" t="s">
        <v>3773</v>
      </c>
      <c r="C1548" s="7" t="s">
        <v>3941</v>
      </c>
      <c r="D1548" s="5" t="s">
        <v>3774</v>
      </c>
      <c r="E1548" s="16">
        <v>2023</v>
      </c>
    </row>
    <row r="1549" spans="1:5" x14ac:dyDescent="0.45">
      <c r="A1549" s="4">
        <f t="shared" si="24"/>
        <v>1548</v>
      </c>
      <c r="B1549" s="6" t="s">
        <v>3775</v>
      </c>
      <c r="C1549" s="7" t="s">
        <v>3941</v>
      </c>
      <c r="D1549" s="5" t="s">
        <v>3776</v>
      </c>
      <c r="E1549" s="16">
        <v>2023</v>
      </c>
    </row>
    <row r="1550" spans="1:5" x14ac:dyDescent="0.45">
      <c r="A1550" s="4">
        <f t="shared" si="24"/>
        <v>1549</v>
      </c>
      <c r="B1550" s="6" t="s">
        <v>3777</v>
      </c>
      <c r="C1550" s="7" t="s">
        <v>3941</v>
      </c>
      <c r="D1550" s="5" t="s">
        <v>3778</v>
      </c>
      <c r="E1550" s="16">
        <v>2023</v>
      </c>
    </row>
    <row r="1551" spans="1:5" ht="42.75" x14ac:dyDescent="0.45">
      <c r="A1551" s="4">
        <f t="shared" si="24"/>
        <v>1550</v>
      </c>
      <c r="B1551" s="6" t="s">
        <v>3779</v>
      </c>
      <c r="C1551" s="7" t="s">
        <v>3941</v>
      </c>
      <c r="D1551" s="5" t="s">
        <v>3780</v>
      </c>
      <c r="E1551" s="16">
        <v>2023</v>
      </c>
    </row>
    <row r="1552" spans="1:5" x14ac:dyDescent="0.45">
      <c r="A1552" s="4">
        <f t="shared" si="24"/>
        <v>1551</v>
      </c>
      <c r="B1552" s="6" t="s">
        <v>3781</v>
      </c>
      <c r="C1552" s="7" t="s">
        <v>3941</v>
      </c>
      <c r="D1552" s="5" t="s">
        <v>3782</v>
      </c>
      <c r="E1552" s="16">
        <v>2023</v>
      </c>
    </row>
    <row r="1553" spans="1:5" x14ac:dyDescent="0.45">
      <c r="A1553" s="4">
        <f t="shared" si="24"/>
        <v>1552</v>
      </c>
      <c r="B1553" s="6" t="s">
        <v>3783</v>
      </c>
      <c r="C1553" s="7" t="s">
        <v>3941</v>
      </c>
      <c r="D1553" s="5" t="s">
        <v>3784</v>
      </c>
      <c r="E1553" s="16">
        <v>2023</v>
      </c>
    </row>
    <row r="1554" spans="1:5" x14ac:dyDescent="0.45">
      <c r="A1554" s="4">
        <f t="shared" si="24"/>
        <v>1553</v>
      </c>
      <c r="B1554" s="6" t="s">
        <v>3786</v>
      </c>
      <c r="C1554" s="7" t="s">
        <v>3941</v>
      </c>
      <c r="D1554" s="5" t="s">
        <v>3785</v>
      </c>
      <c r="E1554" s="16">
        <v>2023</v>
      </c>
    </row>
    <row r="1555" spans="1:5" x14ac:dyDescent="0.45">
      <c r="A1555" s="4">
        <f t="shared" si="24"/>
        <v>1554</v>
      </c>
      <c r="B1555" s="6" t="s">
        <v>3787</v>
      </c>
      <c r="C1555" s="7" t="s">
        <v>3941</v>
      </c>
      <c r="D1555" s="5" t="s">
        <v>3788</v>
      </c>
      <c r="E1555" s="16">
        <v>2023</v>
      </c>
    </row>
    <row r="1556" spans="1:5" x14ac:dyDescent="0.45">
      <c r="A1556" s="4">
        <f t="shared" si="24"/>
        <v>1555</v>
      </c>
      <c r="B1556" s="6" t="s">
        <v>3789</v>
      </c>
      <c r="C1556" s="7" t="s">
        <v>3941</v>
      </c>
      <c r="D1556" s="5" t="s">
        <v>3790</v>
      </c>
      <c r="E1556" s="16">
        <v>2023</v>
      </c>
    </row>
    <row r="1557" spans="1:5" ht="28.5" x14ac:dyDescent="0.45">
      <c r="A1557" s="4">
        <f t="shared" si="24"/>
        <v>1556</v>
      </c>
      <c r="B1557" s="6" t="s">
        <v>3791</v>
      </c>
      <c r="C1557" s="7" t="s">
        <v>3941</v>
      </c>
      <c r="D1557" s="5" t="s">
        <v>3792</v>
      </c>
      <c r="E1557" s="16">
        <v>2023</v>
      </c>
    </row>
    <row r="1558" spans="1:5" ht="28.5" x14ac:dyDescent="0.45">
      <c r="A1558" s="4">
        <f t="shared" si="24"/>
        <v>1557</v>
      </c>
      <c r="B1558" s="6" t="s">
        <v>3793</v>
      </c>
      <c r="C1558" s="7" t="s">
        <v>3941</v>
      </c>
      <c r="D1558" s="5" t="s">
        <v>2332</v>
      </c>
      <c r="E1558" s="16">
        <v>2023</v>
      </c>
    </row>
    <row r="1559" spans="1:5" ht="57" x14ac:dyDescent="0.45">
      <c r="A1559" s="4">
        <f t="shared" si="24"/>
        <v>1558</v>
      </c>
      <c r="B1559" s="6" t="s">
        <v>3794</v>
      </c>
      <c r="C1559" s="7" t="s">
        <v>3941</v>
      </c>
      <c r="D1559" s="5" t="s">
        <v>3795</v>
      </c>
      <c r="E1559" s="16">
        <v>2023</v>
      </c>
    </row>
    <row r="1560" spans="1:5" x14ac:dyDescent="0.45">
      <c r="A1560" s="4">
        <f t="shared" si="24"/>
        <v>1559</v>
      </c>
      <c r="B1560" s="6" t="s">
        <v>3796</v>
      </c>
      <c r="C1560" s="7" t="s">
        <v>3941</v>
      </c>
      <c r="D1560" s="5" t="s">
        <v>1909</v>
      </c>
      <c r="E1560" s="16">
        <v>2023</v>
      </c>
    </row>
    <row r="1561" spans="1:5" x14ac:dyDescent="0.45">
      <c r="A1561" s="4">
        <f t="shared" si="24"/>
        <v>1560</v>
      </c>
      <c r="B1561" s="6" t="s">
        <v>3797</v>
      </c>
      <c r="C1561" s="7" t="s">
        <v>3941</v>
      </c>
      <c r="D1561" s="5" t="s">
        <v>3798</v>
      </c>
      <c r="E1561" s="16">
        <v>2023</v>
      </c>
    </row>
    <row r="1562" spans="1:5" x14ac:dyDescent="0.45">
      <c r="A1562" s="4">
        <f t="shared" si="24"/>
        <v>1561</v>
      </c>
      <c r="B1562" s="6" t="s">
        <v>3799</v>
      </c>
      <c r="C1562" s="7" t="s">
        <v>3941</v>
      </c>
      <c r="D1562" s="5" t="s">
        <v>3800</v>
      </c>
      <c r="E1562" s="16">
        <v>2023</v>
      </c>
    </row>
    <row r="1563" spans="1:5" x14ac:dyDescent="0.45">
      <c r="A1563" s="4">
        <f t="shared" si="24"/>
        <v>1562</v>
      </c>
      <c r="B1563" s="6" t="s">
        <v>3801</v>
      </c>
      <c r="C1563" s="7" t="s">
        <v>3941</v>
      </c>
      <c r="D1563" s="5" t="s">
        <v>3802</v>
      </c>
      <c r="E1563" s="16">
        <v>2023</v>
      </c>
    </row>
    <row r="1564" spans="1:5" x14ac:dyDescent="0.45">
      <c r="A1564" s="4">
        <f t="shared" si="24"/>
        <v>1563</v>
      </c>
      <c r="B1564" s="6" t="s">
        <v>3803</v>
      </c>
      <c r="C1564" s="7" t="s">
        <v>3941</v>
      </c>
      <c r="D1564" s="5" t="s">
        <v>3804</v>
      </c>
      <c r="E1564" s="16">
        <v>2023</v>
      </c>
    </row>
    <row r="1565" spans="1:5" x14ac:dyDescent="0.45">
      <c r="A1565" s="4">
        <f t="shared" si="24"/>
        <v>1564</v>
      </c>
      <c r="B1565" s="6" t="s">
        <v>3805</v>
      </c>
      <c r="C1565" s="7" t="s">
        <v>3941</v>
      </c>
      <c r="D1565" s="5" t="s">
        <v>3806</v>
      </c>
      <c r="E1565" s="16">
        <v>2023</v>
      </c>
    </row>
    <row r="1566" spans="1:5" x14ac:dyDescent="0.45">
      <c r="A1566" s="4">
        <f t="shared" si="24"/>
        <v>1565</v>
      </c>
      <c r="B1566" s="6" t="s">
        <v>3807</v>
      </c>
      <c r="C1566" s="7" t="s">
        <v>3941</v>
      </c>
      <c r="D1566" s="5" t="s">
        <v>3808</v>
      </c>
      <c r="E1566" s="16">
        <v>2023</v>
      </c>
    </row>
    <row r="1567" spans="1:5" x14ac:dyDescent="0.45">
      <c r="A1567" s="4">
        <f t="shared" si="24"/>
        <v>1566</v>
      </c>
      <c r="B1567" s="6" t="s">
        <v>3809</v>
      </c>
      <c r="C1567" s="7" t="s">
        <v>3941</v>
      </c>
      <c r="D1567" s="5" t="s">
        <v>2318</v>
      </c>
      <c r="E1567" s="16">
        <v>2023</v>
      </c>
    </row>
    <row r="1568" spans="1:5" x14ac:dyDescent="0.45">
      <c r="A1568" s="4">
        <f t="shared" si="24"/>
        <v>1567</v>
      </c>
      <c r="B1568" s="6" t="s">
        <v>3810</v>
      </c>
      <c r="C1568" s="7" t="s">
        <v>3941</v>
      </c>
      <c r="D1568" s="5" t="s">
        <v>3042</v>
      </c>
      <c r="E1568" s="16">
        <v>2023</v>
      </c>
    </row>
    <row r="1569" spans="1:5" x14ac:dyDescent="0.45">
      <c r="A1569" s="4">
        <f t="shared" si="24"/>
        <v>1568</v>
      </c>
      <c r="B1569" s="6" t="s">
        <v>3811</v>
      </c>
      <c r="C1569" s="7" t="s">
        <v>3941</v>
      </c>
      <c r="D1569" s="5" t="s">
        <v>3812</v>
      </c>
      <c r="E1569" s="16">
        <v>2023</v>
      </c>
    </row>
    <row r="1570" spans="1:5" x14ac:dyDescent="0.45">
      <c r="A1570" s="4">
        <f t="shared" si="24"/>
        <v>1569</v>
      </c>
      <c r="B1570" s="6" t="s">
        <v>3813</v>
      </c>
      <c r="C1570" s="7" t="s">
        <v>3941</v>
      </c>
      <c r="D1570" s="5" t="s">
        <v>3814</v>
      </c>
      <c r="E1570" s="16">
        <v>2023</v>
      </c>
    </row>
    <row r="1571" spans="1:5" ht="171" x14ac:dyDescent="0.45">
      <c r="A1571" s="4">
        <f t="shared" si="24"/>
        <v>1570</v>
      </c>
      <c r="B1571" s="6" t="s">
        <v>3815</v>
      </c>
      <c r="C1571" s="7" t="s">
        <v>3941</v>
      </c>
      <c r="D1571" s="5" t="s">
        <v>3816</v>
      </c>
      <c r="E1571" s="16">
        <v>2023</v>
      </c>
    </row>
    <row r="1572" spans="1:5" x14ac:dyDescent="0.45">
      <c r="A1572" s="4">
        <f t="shared" si="24"/>
        <v>1571</v>
      </c>
      <c r="B1572" s="6" t="s">
        <v>3817</v>
      </c>
      <c r="C1572" s="7" t="s">
        <v>3941</v>
      </c>
      <c r="D1572" s="5" t="s">
        <v>3818</v>
      </c>
      <c r="E1572" s="16">
        <v>2023</v>
      </c>
    </row>
    <row r="1573" spans="1:5" x14ac:dyDescent="0.45">
      <c r="A1573" s="4">
        <f t="shared" si="24"/>
        <v>1572</v>
      </c>
      <c r="B1573" s="6" t="s">
        <v>3819</v>
      </c>
      <c r="C1573" s="7" t="s">
        <v>3941</v>
      </c>
      <c r="D1573" s="5" t="s">
        <v>3820</v>
      </c>
      <c r="E1573" s="16">
        <v>2023</v>
      </c>
    </row>
    <row r="1574" spans="1:5" ht="142.5" x14ac:dyDescent="0.45">
      <c r="A1574" s="4">
        <f t="shared" si="24"/>
        <v>1573</v>
      </c>
      <c r="B1574" s="6" t="s">
        <v>3821</v>
      </c>
      <c r="C1574" s="7" t="s">
        <v>3941</v>
      </c>
      <c r="D1574" s="5" t="s">
        <v>3822</v>
      </c>
      <c r="E1574" s="16">
        <v>2023</v>
      </c>
    </row>
    <row r="1575" spans="1:5" x14ac:dyDescent="0.45">
      <c r="A1575" s="4">
        <f t="shared" si="24"/>
        <v>1574</v>
      </c>
      <c r="B1575" s="6" t="s">
        <v>3824</v>
      </c>
      <c r="C1575" s="7" t="s">
        <v>3941</v>
      </c>
      <c r="D1575" s="5" t="s">
        <v>3823</v>
      </c>
      <c r="E1575" s="16">
        <v>2023</v>
      </c>
    </row>
    <row r="1576" spans="1:5" x14ac:dyDescent="0.45">
      <c r="A1576" s="4">
        <f t="shared" si="24"/>
        <v>1575</v>
      </c>
      <c r="B1576" s="6" t="s">
        <v>3825</v>
      </c>
      <c r="C1576" s="7" t="s">
        <v>3941</v>
      </c>
      <c r="D1576" s="5" t="s">
        <v>3818</v>
      </c>
      <c r="E1576" s="16">
        <v>2023</v>
      </c>
    </row>
    <row r="1577" spans="1:5" x14ac:dyDescent="0.45">
      <c r="A1577" s="4">
        <f t="shared" si="24"/>
        <v>1576</v>
      </c>
      <c r="B1577" s="6" t="s">
        <v>3826</v>
      </c>
      <c r="C1577" s="7" t="s">
        <v>3941</v>
      </c>
      <c r="D1577" s="5" t="s">
        <v>3827</v>
      </c>
      <c r="E1577" s="16">
        <v>2023</v>
      </c>
    </row>
    <row r="1578" spans="1:5" x14ac:dyDescent="0.45">
      <c r="A1578" s="4">
        <f t="shared" si="24"/>
        <v>1577</v>
      </c>
      <c r="B1578" s="6" t="s">
        <v>3828</v>
      </c>
      <c r="C1578" s="7" t="s">
        <v>3941</v>
      </c>
      <c r="D1578" s="5" t="s">
        <v>3829</v>
      </c>
      <c r="E1578" s="16">
        <v>2023</v>
      </c>
    </row>
    <row r="1579" spans="1:5" x14ac:dyDescent="0.45">
      <c r="A1579" s="4">
        <f t="shared" si="24"/>
        <v>1578</v>
      </c>
      <c r="B1579" s="6" t="s">
        <v>3830</v>
      </c>
      <c r="C1579" s="7" t="s">
        <v>3941</v>
      </c>
      <c r="D1579" s="5" t="s">
        <v>3831</v>
      </c>
      <c r="E1579" s="16">
        <v>2023</v>
      </c>
    </row>
    <row r="1580" spans="1:5" x14ac:dyDescent="0.45">
      <c r="A1580" s="4">
        <f t="shared" si="24"/>
        <v>1579</v>
      </c>
      <c r="B1580" s="6" t="s">
        <v>3832</v>
      </c>
      <c r="C1580" s="7" t="s">
        <v>3941</v>
      </c>
      <c r="D1580" s="5" t="s">
        <v>3833</v>
      </c>
      <c r="E1580" s="16">
        <v>2023</v>
      </c>
    </row>
    <row r="1581" spans="1:5" ht="42.75" x14ac:dyDescent="0.45">
      <c r="A1581" s="4">
        <f t="shared" si="24"/>
        <v>1580</v>
      </c>
      <c r="B1581" s="6" t="s">
        <v>3834</v>
      </c>
      <c r="C1581" s="7" t="s">
        <v>3941</v>
      </c>
      <c r="D1581" s="5" t="s">
        <v>3835</v>
      </c>
      <c r="E1581" s="16">
        <v>2023</v>
      </c>
    </row>
    <row r="1582" spans="1:5" x14ac:dyDescent="0.45">
      <c r="A1582" s="4">
        <f t="shared" si="24"/>
        <v>1581</v>
      </c>
      <c r="B1582" s="6" t="s">
        <v>3836</v>
      </c>
      <c r="C1582" s="7" t="s">
        <v>3941</v>
      </c>
      <c r="D1582" s="5" t="s">
        <v>3837</v>
      </c>
      <c r="E1582" s="16">
        <v>2023</v>
      </c>
    </row>
    <row r="1583" spans="1:5" ht="28.5" x14ac:dyDescent="0.45">
      <c r="A1583" s="4">
        <f t="shared" si="24"/>
        <v>1582</v>
      </c>
      <c r="B1583" s="6" t="s">
        <v>3838</v>
      </c>
      <c r="C1583" s="7" t="s">
        <v>3941</v>
      </c>
      <c r="D1583" s="5" t="s">
        <v>3839</v>
      </c>
      <c r="E1583" s="16">
        <v>2023</v>
      </c>
    </row>
    <row r="1584" spans="1:5" ht="42.75" x14ac:dyDescent="0.45">
      <c r="A1584" s="4">
        <f t="shared" si="24"/>
        <v>1583</v>
      </c>
      <c r="B1584" s="6" t="s">
        <v>3840</v>
      </c>
      <c r="C1584" s="7" t="s">
        <v>3941</v>
      </c>
      <c r="D1584" s="5" t="s">
        <v>3841</v>
      </c>
      <c r="E1584" s="16">
        <v>2023</v>
      </c>
    </row>
    <row r="1585" spans="1:5" x14ac:dyDescent="0.45">
      <c r="A1585" s="4">
        <f t="shared" si="24"/>
        <v>1584</v>
      </c>
      <c r="B1585" s="6" t="s">
        <v>3842</v>
      </c>
      <c r="C1585" s="7" t="s">
        <v>3941</v>
      </c>
      <c r="D1585" s="5" t="s">
        <v>3843</v>
      </c>
      <c r="E1585" s="16">
        <v>2023</v>
      </c>
    </row>
    <row r="1586" spans="1:5" ht="42.75" x14ac:dyDescent="0.45">
      <c r="A1586" s="4">
        <f t="shared" si="24"/>
        <v>1585</v>
      </c>
      <c r="B1586" s="6" t="s">
        <v>3844</v>
      </c>
      <c r="C1586" s="7" t="s">
        <v>3941</v>
      </c>
      <c r="D1586" s="5" t="s">
        <v>3845</v>
      </c>
      <c r="E1586" s="16">
        <v>2023</v>
      </c>
    </row>
    <row r="1587" spans="1:5" x14ac:dyDescent="0.45">
      <c r="A1587" s="4">
        <f t="shared" si="24"/>
        <v>1586</v>
      </c>
      <c r="B1587" s="6" t="s">
        <v>3846</v>
      </c>
      <c r="C1587" s="7" t="s">
        <v>3941</v>
      </c>
      <c r="D1587" s="5" t="s">
        <v>3847</v>
      </c>
      <c r="E1587" s="16">
        <v>2023</v>
      </c>
    </row>
    <row r="1588" spans="1:5" ht="42.75" x14ac:dyDescent="0.45">
      <c r="A1588" s="4">
        <f t="shared" si="24"/>
        <v>1587</v>
      </c>
      <c r="B1588" s="6" t="s">
        <v>3848</v>
      </c>
      <c r="C1588" s="7" t="s">
        <v>3941</v>
      </c>
      <c r="D1588" s="5" t="s">
        <v>3849</v>
      </c>
      <c r="E1588" s="16">
        <v>2023</v>
      </c>
    </row>
    <row r="1589" spans="1:5" x14ac:dyDescent="0.45">
      <c r="A1589" s="4">
        <f t="shared" si="24"/>
        <v>1588</v>
      </c>
      <c r="B1589" s="6" t="s">
        <v>3850</v>
      </c>
      <c r="C1589" s="7" t="s">
        <v>3941</v>
      </c>
      <c r="D1589" s="5" t="s">
        <v>3638</v>
      </c>
      <c r="E1589" s="16">
        <v>2023</v>
      </c>
    </row>
    <row r="1590" spans="1:5" ht="28.5" x14ac:dyDescent="0.45">
      <c r="A1590" s="4">
        <f t="shared" si="24"/>
        <v>1589</v>
      </c>
      <c r="B1590" s="6" t="s">
        <v>3851</v>
      </c>
      <c r="C1590" s="7" t="s">
        <v>3941</v>
      </c>
      <c r="D1590" s="5" t="s">
        <v>3852</v>
      </c>
      <c r="E1590" s="16">
        <v>2023</v>
      </c>
    </row>
    <row r="1591" spans="1:5" ht="142.5" x14ac:dyDescent="0.45">
      <c r="A1591" s="4">
        <f t="shared" si="24"/>
        <v>1590</v>
      </c>
      <c r="B1591" s="6" t="s">
        <v>3853</v>
      </c>
      <c r="C1591" s="7" t="s">
        <v>3941</v>
      </c>
      <c r="D1591" s="5" t="s">
        <v>3854</v>
      </c>
      <c r="E1591" s="16">
        <v>2023</v>
      </c>
    </row>
    <row r="1592" spans="1:5" x14ac:dyDescent="0.45">
      <c r="A1592" s="4">
        <f t="shared" si="24"/>
        <v>1591</v>
      </c>
      <c r="B1592" s="6" t="s">
        <v>3855</v>
      </c>
      <c r="C1592" s="7" t="s">
        <v>3941</v>
      </c>
      <c r="D1592" s="5" t="s">
        <v>3856</v>
      </c>
      <c r="E1592" s="16">
        <v>2023</v>
      </c>
    </row>
    <row r="1593" spans="1:5" x14ac:dyDescent="0.45">
      <c r="A1593" s="4">
        <f t="shared" si="24"/>
        <v>1592</v>
      </c>
      <c r="B1593" s="6" t="s">
        <v>3857</v>
      </c>
      <c r="C1593" s="7" t="s">
        <v>3941</v>
      </c>
      <c r="D1593" s="5" t="s">
        <v>3858</v>
      </c>
      <c r="E1593" s="16">
        <v>2023</v>
      </c>
    </row>
    <row r="1594" spans="1:5" x14ac:dyDescent="0.45">
      <c r="A1594" s="4">
        <f t="shared" si="24"/>
        <v>1593</v>
      </c>
      <c r="B1594" s="6" t="s">
        <v>3859</v>
      </c>
      <c r="C1594" s="7" t="s">
        <v>3941</v>
      </c>
      <c r="D1594" s="5" t="s">
        <v>3860</v>
      </c>
      <c r="E1594" s="16">
        <v>2023</v>
      </c>
    </row>
    <row r="1595" spans="1:5" x14ac:dyDescent="0.45">
      <c r="A1595" s="4">
        <f t="shared" si="24"/>
        <v>1594</v>
      </c>
      <c r="B1595" s="6" t="s">
        <v>3861</v>
      </c>
      <c r="C1595" s="7" t="s">
        <v>3941</v>
      </c>
      <c r="D1595" s="5" t="s">
        <v>3862</v>
      </c>
      <c r="E1595" s="16">
        <v>2023</v>
      </c>
    </row>
    <row r="1596" spans="1:5" x14ac:dyDescent="0.45">
      <c r="A1596" s="4">
        <f t="shared" si="24"/>
        <v>1595</v>
      </c>
      <c r="B1596" s="6" t="s">
        <v>3863</v>
      </c>
      <c r="C1596" s="7" t="s">
        <v>3941</v>
      </c>
      <c r="D1596" s="5" t="s">
        <v>3864</v>
      </c>
      <c r="E1596" s="16">
        <v>2023</v>
      </c>
    </row>
    <row r="1597" spans="1:5" x14ac:dyDescent="0.45">
      <c r="A1597" s="4">
        <f t="shared" si="24"/>
        <v>1596</v>
      </c>
      <c r="B1597" s="6" t="s">
        <v>3865</v>
      </c>
      <c r="C1597" s="7" t="s">
        <v>3941</v>
      </c>
      <c r="D1597" s="5" t="s">
        <v>3866</v>
      </c>
      <c r="E1597" s="16">
        <v>2023</v>
      </c>
    </row>
    <row r="1598" spans="1:5" x14ac:dyDescent="0.45">
      <c r="A1598" s="4">
        <f t="shared" si="24"/>
        <v>1597</v>
      </c>
      <c r="B1598" s="6" t="s">
        <v>3867</v>
      </c>
      <c r="C1598" s="7" t="s">
        <v>3941</v>
      </c>
      <c r="D1598" s="5" t="s">
        <v>3868</v>
      </c>
      <c r="E1598" s="16">
        <v>2023</v>
      </c>
    </row>
    <row r="1599" spans="1:5" x14ac:dyDescent="0.45">
      <c r="A1599" s="4">
        <f t="shared" si="24"/>
        <v>1598</v>
      </c>
      <c r="B1599" s="6" t="s">
        <v>3869</v>
      </c>
      <c r="C1599" s="7" t="s">
        <v>3941</v>
      </c>
      <c r="D1599" s="5" t="s">
        <v>3870</v>
      </c>
      <c r="E1599" s="16">
        <v>2023</v>
      </c>
    </row>
    <row r="1600" spans="1:5" ht="28.5" x14ac:dyDescent="0.45">
      <c r="A1600" s="4">
        <f t="shared" si="24"/>
        <v>1599</v>
      </c>
      <c r="B1600" s="6" t="s">
        <v>3871</v>
      </c>
      <c r="C1600" s="7" t="s">
        <v>3941</v>
      </c>
      <c r="D1600" s="5" t="s">
        <v>3872</v>
      </c>
      <c r="E1600" s="16">
        <v>2023</v>
      </c>
    </row>
    <row r="1601" spans="1:5" ht="28.5" x14ac:dyDescent="0.45">
      <c r="A1601" s="4">
        <f t="shared" si="24"/>
        <v>1600</v>
      </c>
      <c r="B1601" s="6" t="s">
        <v>3873</v>
      </c>
      <c r="C1601" s="7" t="s">
        <v>3941</v>
      </c>
      <c r="D1601" s="5" t="s">
        <v>3874</v>
      </c>
      <c r="E1601" s="16">
        <v>2023</v>
      </c>
    </row>
    <row r="1602" spans="1:5" ht="142.5" x14ac:dyDescent="0.45">
      <c r="A1602" s="4">
        <f t="shared" si="24"/>
        <v>1601</v>
      </c>
      <c r="B1602" s="6" t="s">
        <v>3875</v>
      </c>
      <c r="C1602" s="7" t="s">
        <v>3941</v>
      </c>
      <c r="D1602" s="5" t="s">
        <v>3876</v>
      </c>
      <c r="E1602" s="16">
        <v>2023</v>
      </c>
    </row>
    <row r="1603" spans="1:5" x14ac:dyDescent="0.45">
      <c r="A1603" s="4">
        <f t="shared" ref="A1603:A1666" si="25">IF(A1602="No",1,A1602+1)</f>
        <v>1602</v>
      </c>
      <c r="B1603" s="6" t="s">
        <v>3877</v>
      </c>
      <c r="C1603" s="7" t="s">
        <v>3941</v>
      </c>
      <c r="D1603" s="5" t="s">
        <v>3878</v>
      </c>
      <c r="E1603" s="16">
        <v>2023</v>
      </c>
    </row>
    <row r="1604" spans="1:5" x14ac:dyDescent="0.45">
      <c r="A1604" s="4">
        <f t="shared" si="25"/>
        <v>1603</v>
      </c>
      <c r="B1604" s="6" t="s">
        <v>3879</v>
      </c>
      <c r="C1604" s="7" t="s">
        <v>3941</v>
      </c>
      <c r="D1604" s="5" t="s">
        <v>3880</v>
      </c>
      <c r="E1604" s="16">
        <v>2023</v>
      </c>
    </row>
    <row r="1605" spans="1:5" x14ac:dyDescent="0.45">
      <c r="A1605" s="4">
        <f t="shared" si="25"/>
        <v>1604</v>
      </c>
      <c r="B1605" s="6" t="s">
        <v>3881</v>
      </c>
      <c r="C1605" s="7" t="s">
        <v>3941</v>
      </c>
      <c r="D1605" s="5" t="s">
        <v>3882</v>
      </c>
      <c r="E1605" s="16">
        <v>2023</v>
      </c>
    </row>
    <row r="1606" spans="1:5" x14ac:dyDescent="0.45">
      <c r="A1606" s="4">
        <f t="shared" si="25"/>
        <v>1605</v>
      </c>
      <c r="B1606" s="6" t="s">
        <v>3883</v>
      </c>
      <c r="C1606" s="7" t="s">
        <v>3941</v>
      </c>
      <c r="D1606" s="5" t="s">
        <v>3884</v>
      </c>
      <c r="E1606" s="16">
        <v>2023</v>
      </c>
    </row>
    <row r="1607" spans="1:5" x14ac:dyDescent="0.45">
      <c r="A1607" s="4">
        <f t="shared" si="25"/>
        <v>1606</v>
      </c>
      <c r="B1607" s="6" t="s">
        <v>3885</v>
      </c>
      <c r="C1607" s="7" t="s">
        <v>3941</v>
      </c>
      <c r="D1607" s="5" t="s">
        <v>3886</v>
      </c>
      <c r="E1607" s="16">
        <v>2023</v>
      </c>
    </row>
    <row r="1608" spans="1:5" x14ac:dyDescent="0.45">
      <c r="A1608" s="4">
        <f t="shared" si="25"/>
        <v>1607</v>
      </c>
      <c r="B1608" s="6" t="s">
        <v>3887</v>
      </c>
      <c r="C1608" s="7" t="s">
        <v>3941</v>
      </c>
      <c r="D1608" s="5" t="s">
        <v>3888</v>
      </c>
      <c r="E1608" s="16">
        <v>2023</v>
      </c>
    </row>
    <row r="1609" spans="1:5" ht="42.75" x14ac:dyDescent="0.45">
      <c r="A1609" s="4">
        <f t="shared" si="25"/>
        <v>1608</v>
      </c>
      <c r="B1609" s="6" t="s">
        <v>3889</v>
      </c>
      <c r="C1609" s="7" t="s">
        <v>3941</v>
      </c>
      <c r="D1609" s="5" t="s">
        <v>3890</v>
      </c>
      <c r="E1609" s="16">
        <v>2023</v>
      </c>
    </row>
    <row r="1610" spans="1:5" x14ac:dyDescent="0.45">
      <c r="A1610" s="4">
        <f t="shared" si="25"/>
        <v>1609</v>
      </c>
      <c r="B1610" s="6" t="s">
        <v>3891</v>
      </c>
      <c r="C1610" s="7" t="s">
        <v>3941</v>
      </c>
      <c r="D1610" s="5" t="s">
        <v>3892</v>
      </c>
      <c r="E1610" s="16">
        <v>2023</v>
      </c>
    </row>
    <row r="1611" spans="1:5" x14ac:dyDescent="0.45">
      <c r="A1611" s="4">
        <f t="shared" si="25"/>
        <v>1610</v>
      </c>
      <c r="B1611" s="6" t="s">
        <v>3893</v>
      </c>
      <c r="C1611" s="7" t="s">
        <v>3941</v>
      </c>
      <c r="D1611" s="5" t="s">
        <v>3894</v>
      </c>
      <c r="E1611" s="16">
        <v>2023</v>
      </c>
    </row>
    <row r="1612" spans="1:5" ht="28.5" x14ac:dyDescent="0.45">
      <c r="A1612" s="4">
        <f t="shared" si="25"/>
        <v>1611</v>
      </c>
      <c r="B1612" s="6" t="s">
        <v>3895</v>
      </c>
      <c r="C1612" s="7" t="s">
        <v>3941</v>
      </c>
      <c r="D1612" s="5" t="s">
        <v>3896</v>
      </c>
      <c r="E1612" s="16">
        <v>2023</v>
      </c>
    </row>
    <row r="1613" spans="1:5" x14ac:dyDescent="0.45">
      <c r="A1613" s="4">
        <f t="shared" si="25"/>
        <v>1612</v>
      </c>
      <c r="B1613" s="6" t="s">
        <v>3897</v>
      </c>
      <c r="C1613" s="7" t="s">
        <v>3941</v>
      </c>
      <c r="D1613" s="5" t="s">
        <v>3898</v>
      </c>
      <c r="E1613" s="16">
        <v>2023</v>
      </c>
    </row>
    <row r="1614" spans="1:5" ht="57" x14ac:dyDescent="0.45">
      <c r="A1614" s="4">
        <f t="shared" si="25"/>
        <v>1613</v>
      </c>
      <c r="B1614" s="6" t="s">
        <v>3899</v>
      </c>
      <c r="C1614" s="7" t="s">
        <v>3941</v>
      </c>
      <c r="D1614" s="5" t="s">
        <v>3900</v>
      </c>
      <c r="E1614" s="16">
        <v>2023</v>
      </c>
    </row>
    <row r="1615" spans="1:5" x14ac:dyDescent="0.45">
      <c r="A1615" s="4">
        <f t="shared" si="25"/>
        <v>1614</v>
      </c>
      <c r="B1615" s="6" t="s">
        <v>3901</v>
      </c>
      <c r="C1615" s="7" t="s">
        <v>3941</v>
      </c>
      <c r="D1615" s="5" t="s">
        <v>3902</v>
      </c>
      <c r="E1615" s="16">
        <v>2023</v>
      </c>
    </row>
    <row r="1616" spans="1:5" ht="57" x14ac:dyDescent="0.45">
      <c r="A1616" s="4">
        <f t="shared" si="25"/>
        <v>1615</v>
      </c>
      <c r="B1616" s="6" t="s">
        <v>3903</v>
      </c>
      <c r="C1616" s="7" t="s">
        <v>3941</v>
      </c>
      <c r="D1616" s="5" t="s">
        <v>3904</v>
      </c>
      <c r="E1616" s="16">
        <v>2023</v>
      </c>
    </row>
    <row r="1617" spans="1:5" x14ac:dyDescent="0.45">
      <c r="A1617" s="4">
        <f t="shared" si="25"/>
        <v>1616</v>
      </c>
      <c r="B1617" s="6" t="s">
        <v>3905</v>
      </c>
      <c r="C1617" s="7" t="s">
        <v>3941</v>
      </c>
      <c r="D1617" s="5" t="s">
        <v>3906</v>
      </c>
      <c r="E1617" s="16">
        <v>2023</v>
      </c>
    </row>
    <row r="1618" spans="1:5" x14ac:dyDescent="0.45">
      <c r="A1618" s="4">
        <f t="shared" si="25"/>
        <v>1617</v>
      </c>
      <c r="B1618" s="6" t="s">
        <v>3907</v>
      </c>
      <c r="C1618" s="7" t="s">
        <v>3941</v>
      </c>
      <c r="D1618" s="5" t="s">
        <v>3908</v>
      </c>
      <c r="E1618" s="16">
        <v>2023</v>
      </c>
    </row>
    <row r="1619" spans="1:5" x14ac:dyDescent="0.45">
      <c r="A1619" s="4">
        <f t="shared" si="25"/>
        <v>1618</v>
      </c>
      <c r="B1619" s="6" t="s">
        <v>3909</v>
      </c>
      <c r="C1619" s="7" t="s">
        <v>3941</v>
      </c>
      <c r="D1619" s="5" t="s">
        <v>3910</v>
      </c>
      <c r="E1619" s="16">
        <v>2023</v>
      </c>
    </row>
    <row r="1620" spans="1:5" x14ac:dyDescent="0.45">
      <c r="A1620" s="4">
        <f t="shared" si="25"/>
        <v>1619</v>
      </c>
      <c r="B1620" s="6" t="s">
        <v>3911</v>
      </c>
      <c r="C1620" s="7" t="s">
        <v>3941</v>
      </c>
      <c r="D1620" s="5" t="s">
        <v>3912</v>
      </c>
      <c r="E1620" s="16">
        <v>2023</v>
      </c>
    </row>
    <row r="1621" spans="1:5" x14ac:dyDescent="0.45">
      <c r="A1621" s="4">
        <f t="shared" si="25"/>
        <v>1620</v>
      </c>
      <c r="B1621" s="6" t="s">
        <v>3913</v>
      </c>
      <c r="C1621" s="7" t="s">
        <v>3941</v>
      </c>
      <c r="D1621" s="5" t="s">
        <v>3914</v>
      </c>
      <c r="E1621" s="16">
        <v>2023</v>
      </c>
    </row>
    <row r="1622" spans="1:5" x14ac:dyDescent="0.45">
      <c r="A1622" s="4">
        <f t="shared" si="25"/>
        <v>1621</v>
      </c>
      <c r="B1622" s="6" t="s">
        <v>3915</v>
      </c>
      <c r="C1622" s="7" t="s">
        <v>3941</v>
      </c>
      <c r="D1622" s="5" t="s">
        <v>3916</v>
      </c>
      <c r="E1622" s="16">
        <v>2023</v>
      </c>
    </row>
    <row r="1623" spans="1:5" x14ac:dyDescent="0.45">
      <c r="A1623" s="4">
        <f t="shared" si="25"/>
        <v>1622</v>
      </c>
      <c r="B1623" s="6" t="s">
        <v>3917</v>
      </c>
      <c r="C1623" s="7" t="s">
        <v>3941</v>
      </c>
      <c r="D1623" s="5" t="s">
        <v>3918</v>
      </c>
      <c r="E1623" s="16">
        <v>2023</v>
      </c>
    </row>
    <row r="1624" spans="1:5" x14ac:dyDescent="0.45">
      <c r="A1624" s="4">
        <f t="shared" si="25"/>
        <v>1623</v>
      </c>
      <c r="B1624" s="6" t="s">
        <v>3919</v>
      </c>
      <c r="C1624" s="7" t="s">
        <v>3941</v>
      </c>
      <c r="D1624" s="5" t="s">
        <v>3920</v>
      </c>
      <c r="E1624" s="16">
        <v>2023</v>
      </c>
    </row>
    <row r="1625" spans="1:5" x14ac:dyDescent="0.45">
      <c r="A1625" s="4">
        <f t="shared" si="25"/>
        <v>1624</v>
      </c>
      <c r="B1625" s="6" t="s">
        <v>3921</v>
      </c>
      <c r="C1625" s="7" t="s">
        <v>3941</v>
      </c>
      <c r="D1625" s="5" t="s">
        <v>3922</v>
      </c>
      <c r="E1625" s="16">
        <v>2023</v>
      </c>
    </row>
    <row r="1626" spans="1:5" x14ac:dyDescent="0.45">
      <c r="A1626" s="4">
        <f t="shared" si="25"/>
        <v>1625</v>
      </c>
      <c r="B1626" s="6" t="s">
        <v>3923</v>
      </c>
      <c r="C1626" s="7" t="s">
        <v>3941</v>
      </c>
      <c r="D1626" s="5" t="s">
        <v>3924</v>
      </c>
      <c r="E1626" s="16">
        <v>2023</v>
      </c>
    </row>
    <row r="1627" spans="1:5" x14ac:dyDescent="0.45">
      <c r="A1627" s="4">
        <f t="shared" si="25"/>
        <v>1626</v>
      </c>
      <c r="B1627" s="6" t="s">
        <v>3925</v>
      </c>
      <c r="C1627" s="7" t="s">
        <v>3941</v>
      </c>
      <c r="D1627" s="5" t="s">
        <v>1904</v>
      </c>
      <c r="E1627" s="16">
        <v>2023</v>
      </c>
    </row>
    <row r="1628" spans="1:5" x14ac:dyDescent="0.45">
      <c r="A1628" s="4">
        <f t="shared" si="25"/>
        <v>1627</v>
      </c>
      <c r="B1628" s="6" t="s">
        <v>3926</v>
      </c>
      <c r="C1628" s="7" t="s">
        <v>3941</v>
      </c>
      <c r="D1628" s="5" t="s">
        <v>3927</v>
      </c>
      <c r="E1628" s="16">
        <v>2023</v>
      </c>
    </row>
    <row r="1629" spans="1:5" x14ac:dyDescent="0.45">
      <c r="A1629" s="4">
        <f t="shared" si="25"/>
        <v>1628</v>
      </c>
      <c r="B1629" s="6" t="s">
        <v>3928</v>
      </c>
      <c r="C1629" s="7" t="s">
        <v>3941</v>
      </c>
      <c r="D1629" s="5" t="s">
        <v>3929</v>
      </c>
      <c r="E1629" s="16">
        <v>2023</v>
      </c>
    </row>
    <row r="1630" spans="1:5" x14ac:dyDescent="0.45">
      <c r="A1630" s="4">
        <f t="shared" si="25"/>
        <v>1629</v>
      </c>
      <c r="B1630" s="6" t="s">
        <v>3930</v>
      </c>
      <c r="C1630" s="7" t="s">
        <v>3941</v>
      </c>
      <c r="D1630" s="5" t="s">
        <v>3931</v>
      </c>
      <c r="E1630" s="16">
        <v>2023</v>
      </c>
    </row>
    <row r="1631" spans="1:5" ht="28.5" x14ac:dyDescent="0.45">
      <c r="A1631" s="4">
        <f t="shared" si="25"/>
        <v>1630</v>
      </c>
      <c r="B1631" s="6" t="s">
        <v>3932</v>
      </c>
      <c r="C1631" s="7" t="s">
        <v>3941</v>
      </c>
      <c r="D1631" s="5" t="s">
        <v>3933</v>
      </c>
      <c r="E1631" s="16">
        <v>2023</v>
      </c>
    </row>
    <row r="1632" spans="1:5" x14ac:dyDescent="0.45">
      <c r="A1632" s="4">
        <f t="shared" si="25"/>
        <v>1631</v>
      </c>
      <c r="B1632" s="6" t="s">
        <v>3934</v>
      </c>
      <c r="C1632" s="7" t="s">
        <v>3941</v>
      </c>
      <c r="D1632" s="5" t="s">
        <v>3935</v>
      </c>
      <c r="E1632" s="16">
        <v>2023</v>
      </c>
    </row>
    <row r="1633" spans="1:5" ht="28.5" x14ac:dyDescent="0.45">
      <c r="A1633" s="4">
        <f t="shared" si="25"/>
        <v>1632</v>
      </c>
      <c r="B1633" s="6" t="s">
        <v>3936</v>
      </c>
      <c r="C1633" s="7" t="s">
        <v>3941</v>
      </c>
      <c r="D1633" s="5" t="s">
        <v>3937</v>
      </c>
      <c r="E1633" s="16">
        <v>2023</v>
      </c>
    </row>
    <row r="1634" spans="1:5" ht="28.5" x14ac:dyDescent="0.45">
      <c r="A1634" s="4">
        <f t="shared" si="25"/>
        <v>1633</v>
      </c>
      <c r="B1634" s="6" t="s">
        <v>3938</v>
      </c>
      <c r="C1634" s="7" t="s">
        <v>3941</v>
      </c>
      <c r="D1634" s="5" t="s">
        <v>3939</v>
      </c>
      <c r="E1634" s="16">
        <v>2023</v>
      </c>
    </row>
    <row r="1635" spans="1:5" x14ac:dyDescent="0.45">
      <c r="A1635" s="4">
        <f t="shared" si="25"/>
        <v>1634</v>
      </c>
      <c r="B1635" s="6" t="s">
        <v>3942</v>
      </c>
      <c r="C1635" s="7" t="s">
        <v>3941</v>
      </c>
      <c r="D1635" s="5" t="s">
        <v>3940</v>
      </c>
      <c r="E1635" s="16">
        <v>2023</v>
      </c>
    </row>
    <row r="1636" spans="1:5" x14ac:dyDescent="0.45">
      <c r="A1636" s="4">
        <f t="shared" si="25"/>
        <v>1635</v>
      </c>
      <c r="B1636" s="6" t="s">
        <v>3943</v>
      </c>
      <c r="C1636" s="7" t="s">
        <v>3941</v>
      </c>
      <c r="D1636" s="5" t="s">
        <v>3944</v>
      </c>
      <c r="E1636" s="16">
        <v>2023</v>
      </c>
    </row>
    <row r="1637" spans="1:5" x14ac:dyDescent="0.45">
      <c r="A1637" s="4">
        <f t="shared" si="25"/>
        <v>1636</v>
      </c>
      <c r="B1637" s="6" t="s">
        <v>3945</v>
      </c>
      <c r="C1637" s="7" t="s">
        <v>3941</v>
      </c>
      <c r="D1637" s="5" t="s">
        <v>3946</v>
      </c>
      <c r="E1637" s="16">
        <v>2023</v>
      </c>
    </row>
    <row r="1638" spans="1:5" x14ac:dyDescent="0.45">
      <c r="A1638" s="4">
        <f t="shared" si="25"/>
        <v>1637</v>
      </c>
      <c r="B1638" s="6" t="s">
        <v>3947</v>
      </c>
      <c r="C1638" s="7" t="s">
        <v>3941</v>
      </c>
      <c r="D1638" s="5" t="s">
        <v>3948</v>
      </c>
      <c r="E1638" s="16">
        <v>2023</v>
      </c>
    </row>
    <row r="1639" spans="1:5" x14ac:dyDescent="0.45">
      <c r="A1639" s="4">
        <f t="shared" si="25"/>
        <v>1638</v>
      </c>
      <c r="B1639" s="6" t="s">
        <v>3949</v>
      </c>
      <c r="C1639" s="7" t="s">
        <v>3941</v>
      </c>
      <c r="D1639" s="5" t="s">
        <v>3950</v>
      </c>
      <c r="E1639" s="16">
        <v>2023</v>
      </c>
    </row>
    <row r="1640" spans="1:5" x14ac:dyDescent="0.45">
      <c r="A1640" s="4">
        <f t="shared" si="25"/>
        <v>1639</v>
      </c>
      <c r="B1640" s="6" t="s">
        <v>3952</v>
      </c>
      <c r="C1640" s="7" t="s">
        <v>3941</v>
      </c>
      <c r="D1640" s="5" t="s">
        <v>3953</v>
      </c>
      <c r="E1640" s="16">
        <v>2023</v>
      </c>
    </row>
    <row r="1641" spans="1:5" ht="42.75" x14ac:dyDescent="0.45">
      <c r="A1641" s="4">
        <f t="shared" si="25"/>
        <v>1640</v>
      </c>
      <c r="B1641" s="6" t="s">
        <v>3954</v>
      </c>
      <c r="C1641" s="7" t="s">
        <v>3941</v>
      </c>
      <c r="D1641" s="5" t="s">
        <v>3955</v>
      </c>
      <c r="E1641" s="16">
        <v>2023</v>
      </c>
    </row>
    <row r="1642" spans="1:5" x14ac:dyDescent="0.45">
      <c r="A1642" s="4">
        <f t="shared" si="25"/>
        <v>1641</v>
      </c>
      <c r="B1642" s="6" t="s">
        <v>3956</v>
      </c>
      <c r="C1642" s="7" t="s">
        <v>3941</v>
      </c>
      <c r="D1642" s="5" t="s">
        <v>3957</v>
      </c>
      <c r="E1642" s="16">
        <v>2023</v>
      </c>
    </row>
    <row r="1643" spans="1:5" x14ac:dyDescent="0.45">
      <c r="A1643" s="4">
        <f t="shared" si="25"/>
        <v>1642</v>
      </c>
      <c r="B1643" s="6" t="s">
        <v>3958</v>
      </c>
      <c r="C1643" s="7" t="s">
        <v>3941</v>
      </c>
      <c r="D1643" s="5" t="s">
        <v>3959</v>
      </c>
      <c r="E1643" s="16">
        <v>2023</v>
      </c>
    </row>
    <row r="1644" spans="1:5" x14ac:dyDescent="0.45">
      <c r="A1644" s="4">
        <f t="shared" si="25"/>
        <v>1643</v>
      </c>
      <c r="B1644" s="6" t="s">
        <v>3960</v>
      </c>
      <c r="C1644" s="7" t="s">
        <v>3941</v>
      </c>
      <c r="D1644" s="5" t="s">
        <v>3961</v>
      </c>
      <c r="E1644" s="16">
        <v>2023</v>
      </c>
    </row>
    <row r="1645" spans="1:5" x14ac:dyDescent="0.45">
      <c r="A1645" s="4">
        <f t="shared" si="25"/>
        <v>1644</v>
      </c>
      <c r="B1645" s="6" t="s">
        <v>3962</v>
      </c>
      <c r="C1645" s="7" t="s">
        <v>3941</v>
      </c>
      <c r="D1645" s="5" t="s">
        <v>3963</v>
      </c>
      <c r="E1645" s="16">
        <v>2023</v>
      </c>
    </row>
    <row r="1646" spans="1:5" x14ac:dyDescent="0.45">
      <c r="A1646" s="4">
        <f t="shared" si="25"/>
        <v>1645</v>
      </c>
      <c r="B1646" s="6" t="s">
        <v>3964</v>
      </c>
      <c r="C1646" s="7" t="s">
        <v>3941</v>
      </c>
      <c r="D1646" s="5" t="s">
        <v>3965</v>
      </c>
      <c r="E1646" s="16">
        <v>2023</v>
      </c>
    </row>
    <row r="1647" spans="1:5" x14ac:dyDescent="0.45">
      <c r="A1647" s="4">
        <f t="shared" si="25"/>
        <v>1646</v>
      </c>
      <c r="B1647" s="6" t="s">
        <v>3966</v>
      </c>
      <c r="C1647" s="7" t="s">
        <v>3941</v>
      </c>
      <c r="D1647" s="5" t="s">
        <v>3967</v>
      </c>
      <c r="E1647" s="16">
        <v>2023</v>
      </c>
    </row>
    <row r="1648" spans="1:5" x14ac:dyDescent="0.45">
      <c r="A1648" s="4">
        <f t="shared" si="25"/>
        <v>1647</v>
      </c>
      <c r="B1648" s="6" t="s">
        <v>3968</v>
      </c>
      <c r="C1648" s="7" t="s">
        <v>3941</v>
      </c>
      <c r="D1648" s="5" t="s">
        <v>3969</v>
      </c>
      <c r="E1648" s="16">
        <v>2023</v>
      </c>
    </row>
    <row r="1649" spans="1:5" x14ac:dyDescent="0.45">
      <c r="A1649" s="4">
        <f t="shared" si="25"/>
        <v>1648</v>
      </c>
      <c r="B1649" s="6" t="s">
        <v>3970</v>
      </c>
      <c r="C1649" s="7" t="s">
        <v>3941</v>
      </c>
      <c r="D1649" s="5" t="s">
        <v>3971</v>
      </c>
      <c r="E1649" s="16">
        <v>2023</v>
      </c>
    </row>
    <row r="1650" spans="1:5" x14ac:dyDescent="0.45">
      <c r="A1650" s="4">
        <f t="shared" si="25"/>
        <v>1649</v>
      </c>
      <c r="B1650" s="6" t="s">
        <v>3972</v>
      </c>
      <c r="C1650" s="7" t="s">
        <v>3941</v>
      </c>
      <c r="D1650" s="5" t="s">
        <v>2595</v>
      </c>
      <c r="E1650" s="16">
        <v>2023</v>
      </c>
    </row>
    <row r="1651" spans="1:5" x14ac:dyDescent="0.45">
      <c r="A1651" s="4">
        <f t="shared" si="25"/>
        <v>1650</v>
      </c>
      <c r="B1651" s="6" t="s">
        <v>3973</v>
      </c>
      <c r="C1651" s="7" t="s">
        <v>3941</v>
      </c>
      <c r="D1651" s="5" t="s">
        <v>3974</v>
      </c>
      <c r="E1651" s="16">
        <v>2023</v>
      </c>
    </row>
    <row r="1652" spans="1:5" ht="28.5" x14ac:dyDescent="0.45">
      <c r="A1652" s="4">
        <f t="shared" si="25"/>
        <v>1651</v>
      </c>
      <c r="B1652" s="6" t="s">
        <v>3975</v>
      </c>
      <c r="C1652" s="7" t="s">
        <v>3941</v>
      </c>
      <c r="D1652" s="5" t="s">
        <v>3976</v>
      </c>
      <c r="E1652" s="16">
        <v>2023</v>
      </c>
    </row>
    <row r="1653" spans="1:5" ht="28.5" x14ac:dyDescent="0.45">
      <c r="A1653" s="4">
        <f t="shared" si="25"/>
        <v>1652</v>
      </c>
      <c r="B1653" s="6" t="s">
        <v>3977</v>
      </c>
      <c r="C1653" s="7" t="s">
        <v>3941</v>
      </c>
      <c r="D1653" s="5" t="s">
        <v>3978</v>
      </c>
      <c r="E1653" s="16">
        <v>2023</v>
      </c>
    </row>
    <row r="1654" spans="1:5" x14ac:dyDescent="0.45">
      <c r="A1654" s="4">
        <f t="shared" si="25"/>
        <v>1653</v>
      </c>
      <c r="B1654" s="6" t="s">
        <v>3979</v>
      </c>
      <c r="C1654" s="7" t="s">
        <v>3941</v>
      </c>
      <c r="D1654" s="5" t="s">
        <v>3980</v>
      </c>
      <c r="E1654" s="16">
        <v>2023</v>
      </c>
    </row>
    <row r="1655" spans="1:5" ht="28.5" x14ac:dyDescent="0.45">
      <c r="A1655" s="4">
        <f t="shared" si="25"/>
        <v>1654</v>
      </c>
      <c r="B1655" s="6" t="s">
        <v>3981</v>
      </c>
      <c r="C1655" s="7" t="s">
        <v>3941</v>
      </c>
      <c r="D1655" s="5" t="s">
        <v>3982</v>
      </c>
      <c r="E1655" s="16">
        <v>2023</v>
      </c>
    </row>
    <row r="1656" spans="1:5" x14ac:dyDescent="0.45">
      <c r="A1656" s="4">
        <f t="shared" si="25"/>
        <v>1655</v>
      </c>
      <c r="B1656" s="6" t="s">
        <v>3983</v>
      </c>
      <c r="C1656" s="7" t="s">
        <v>3941</v>
      </c>
      <c r="D1656" s="5" t="s">
        <v>3984</v>
      </c>
      <c r="E1656" s="16">
        <v>2023</v>
      </c>
    </row>
    <row r="1657" spans="1:5" x14ac:dyDescent="0.45">
      <c r="A1657" s="4">
        <f t="shared" si="25"/>
        <v>1656</v>
      </c>
      <c r="B1657" s="6" t="s">
        <v>3985</v>
      </c>
      <c r="C1657" s="7" t="s">
        <v>3941</v>
      </c>
      <c r="D1657" s="5" t="s">
        <v>3986</v>
      </c>
      <c r="E1657" s="16">
        <v>2023</v>
      </c>
    </row>
    <row r="1658" spans="1:5" x14ac:dyDescent="0.45">
      <c r="A1658" s="4">
        <f t="shared" si="25"/>
        <v>1657</v>
      </c>
      <c r="B1658" s="6" t="s">
        <v>3987</v>
      </c>
      <c r="C1658" s="7" t="s">
        <v>3941</v>
      </c>
      <c r="D1658" s="5" t="s">
        <v>3988</v>
      </c>
      <c r="E1658" s="16">
        <v>2023</v>
      </c>
    </row>
    <row r="1659" spans="1:5" x14ac:dyDescent="0.45">
      <c r="A1659" s="4">
        <f t="shared" si="25"/>
        <v>1658</v>
      </c>
      <c r="B1659" s="6" t="s">
        <v>3989</v>
      </c>
      <c r="C1659" s="7" t="s">
        <v>3941</v>
      </c>
      <c r="D1659" s="5" t="s">
        <v>3990</v>
      </c>
      <c r="E1659" s="16">
        <v>2023</v>
      </c>
    </row>
    <row r="1660" spans="1:5" ht="28.5" x14ac:dyDescent="0.45">
      <c r="A1660" s="4">
        <f t="shared" si="25"/>
        <v>1659</v>
      </c>
      <c r="B1660" s="6" t="s">
        <v>3991</v>
      </c>
      <c r="C1660" s="7" t="s">
        <v>3941</v>
      </c>
      <c r="D1660" s="5" t="s">
        <v>3982</v>
      </c>
      <c r="E1660" s="16">
        <v>2023</v>
      </c>
    </row>
    <row r="1661" spans="1:5" x14ac:dyDescent="0.45">
      <c r="A1661" s="4">
        <f t="shared" si="25"/>
        <v>1660</v>
      </c>
      <c r="B1661" s="6" t="s">
        <v>3992</v>
      </c>
      <c r="C1661" s="7" t="s">
        <v>3941</v>
      </c>
      <c r="D1661" s="5" t="s">
        <v>3993</v>
      </c>
      <c r="E1661" s="16">
        <v>2023</v>
      </c>
    </row>
    <row r="1662" spans="1:5" x14ac:dyDescent="0.45">
      <c r="A1662" s="4">
        <f t="shared" si="25"/>
        <v>1661</v>
      </c>
      <c r="B1662" s="6" t="s">
        <v>3994</v>
      </c>
      <c r="C1662" s="7" t="s">
        <v>3941</v>
      </c>
      <c r="D1662" s="5" t="s">
        <v>3995</v>
      </c>
      <c r="E1662" s="16">
        <v>2023</v>
      </c>
    </row>
    <row r="1663" spans="1:5" x14ac:dyDescent="0.45">
      <c r="A1663" s="4">
        <f t="shared" si="25"/>
        <v>1662</v>
      </c>
      <c r="B1663" s="6" t="s">
        <v>3996</v>
      </c>
      <c r="C1663" s="7" t="s">
        <v>3941</v>
      </c>
      <c r="D1663" s="5" t="s">
        <v>3997</v>
      </c>
      <c r="E1663" s="16">
        <v>2023</v>
      </c>
    </row>
    <row r="1664" spans="1:5" x14ac:dyDescent="0.45">
      <c r="A1664" s="4">
        <f t="shared" si="25"/>
        <v>1663</v>
      </c>
      <c r="B1664" s="6" t="s">
        <v>3998</v>
      </c>
      <c r="C1664" s="7" t="s">
        <v>3941</v>
      </c>
      <c r="D1664" s="5" t="s">
        <v>3999</v>
      </c>
      <c r="E1664" s="16">
        <v>2023</v>
      </c>
    </row>
    <row r="1665" spans="1:5" ht="71.25" x14ac:dyDescent="0.45">
      <c r="A1665" s="4">
        <f t="shared" si="25"/>
        <v>1664</v>
      </c>
      <c r="B1665" s="6" t="s">
        <v>4000</v>
      </c>
      <c r="C1665" s="7" t="s">
        <v>3941</v>
      </c>
      <c r="D1665" s="5" t="s">
        <v>4001</v>
      </c>
      <c r="E1665" s="16">
        <v>2023</v>
      </c>
    </row>
    <row r="1666" spans="1:5" x14ac:dyDescent="0.45">
      <c r="A1666" s="4">
        <f t="shared" si="25"/>
        <v>1665</v>
      </c>
      <c r="B1666" s="6" t="s">
        <v>4002</v>
      </c>
      <c r="C1666" s="7" t="s">
        <v>3941</v>
      </c>
      <c r="D1666" s="5" t="s">
        <v>4003</v>
      </c>
      <c r="E1666" s="16">
        <v>2023</v>
      </c>
    </row>
    <row r="1667" spans="1:5" x14ac:dyDescent="0.45">
      <c r="A1667" s="4">
        <f t="shared" ref="A1667:A1730" si="26">IF(A1666="No",1,A1666+1)</f>
        <v>1666</v>
      </c>
      <c r="B1667" s="6" t="s">
        <v>4004</v>
      </c>
      <c r="C1667" s="7" t="s">
        <v>3941</v>
      </c>
      <c r="D1667" s="5" t="s">
        <v>4005</v>
      </c>
      <c r="E1667" s="16">
        <v>2023</v>
      </c>
    </row>
    <row r="1668" spans="1:5" x14ac:dyDescent="0.45">
      <c r="A1668" s="4">
        <f t="shared" si="26"/>
        <v>1667</v>
      </c>
      <c r="B1668" s="6" t="s">
        <v>4006</v>
      </c>
      <c r="C1668" s="7" t="s">
        <v>3941</v>
      </c>
      <c r="D1668" s="5" t="s">
        <v>4007</v>
      </c>
      <c r="E1668" s="16">
        <v>2023</v>
      </c>
    </row>
    <row r="1669" spans="1:5" x14ac:dyDescent="0.45">
      <c r="A1669" s="4">
        <f t="shared" si="26"/>
        <v>1668</v>
      </c>
      <c r="B1669" s="6" t="s">
        <v>4008</v>
      </c>
      <c r="C1669" s="7" t="s">
        <v>3941</v>
      </c>
      <c r="D1669" s="5" t="s">
        <v>4009</v>
      </c>
      <c r="E1669" s="16">
        <v>2023</v>
      </c>
    </row>
    <row r="1670" spans="1:5" x14ac:dyDescent="0.45">
      <c r="A1670" s="4">
        <f t="shared" si="26"/>
        <v>1669</v>
      </c>
      <c r="B1670" s="6" t="s">
        <v>4010</v>
      </c>
      <c r="C1670" s="7" t="s">
        <v>3941</v>
      </c>
      <c r="D1670" s="5" t="s">
        <v>4011</v>
      </c>
      <c r="E1670" s="16">
        <v>2023</v>
      </c>
    </row>
    <row r="1671" spans="1:5" x14ac:dyDescent="0.45">
      <c r="A1671" s="4">
        <f t="shared" si="26"/>
        <v>1670</v>
      </c>
      <c r="B1671" s="6" t="s">
        <v>4012</v>
      </c>
      <c r="C1671" s="7" t="s">
        <v>3941</v>
      </c>
      <c r="D1671" s="5" t="s">
        <v>2022</v>
      </c>
      <c r="E1671" s="16">
        <v>2023</v>
      </c>
    </row>
    <row r="1672" spans="1:5" x14ac:dyDescent="0.45">
      <c r="A1672" s="4">
        <f t="shared" si="26"/>
        <v>1671</v>
      </c>
      <c r="B1672" s="6" t="s">
        <v>3824</v>
      </c>
      <c r="C1672" s="7" t="s">
        <v>3941</v>
      </c>
      <c r="D1672" s="5" t="s">
        <v>4013</v>
      </c>
      <c r="E1672" s="16">
        <v>2023</v>
      </c>
    </row>
    <row r="1673" spans="1:5" x14ac:dyDescent="0.45">
      <c r="A1673" s="4">
        <f t="shared" si="26"/>
        <v>1672</v>
      </c>
      <c r="B1673" s="6" t="s">
        <v>4014</v>
      </c>
      <c r="C1673" s="7" t="s">
        <v>3941</v>
      </c>
      <c r="D1673" s="5" t="s">
        <v>4015</v>
      </c>
      <c r="E1673" s="16">
        <v>2023</v>
      </c>
    </row>
    <row r="1674" spans="1:5" x14ac:dyDescent="0.45">
      <c r="A1674" s="4">
        <f t="shared" si="26"/>
        <v>1673</v>
      </c>
      <c r="B1674" s="6" t="s">
        <v>4016</v>
      </c>
      <c r="C1674" s="7" t="s">
        <v>3941</v>
      </c>
      <c r="D1674" s="5" t="s">
        <v>4017</v>
      </c>
      <c r="E1674" s="16">
        <v>2023</v>
      </c>
    </row>
    <row r="1675" spans="1:5" x14ac:dyDescent="0.45">
      <c r="A1675" s="4">
        <f t="shared" si="26"/>
        <v>1674</v>
      </c>
      <c r="B1675" s="6" t="s">
        <v>4018</v>
      </c>
      <c r="C1675" s="7" t="s">
        <v>3941</v>
      </c>
      <c r="D1675" s="5" t="s">
        <v>4019</v>
      </c>
      <c r="E1675" s="16">
        <v>2023</v>
      </c>
    </row>
    <row r="1676" spans="1:5" x14ac:dyDescent="0.45">
      <c r="A1676" s="4">
        <f t="shared" si="26"/>
        <v>1675</v>
      </c>
      <c r="B1676" s="6" t="s">
        <v>4020</v>
      </c>
      <c r="C1676" s="7" t="s">
        <v>3941</v>
      </c>
      <c r="D1676" s="5" t="s">
        <v>4021</v>
      </c>
      <c r="E1676" s="16">
        <v>2023</v>
      </c>
    </row>
    <row r="1677" spans="1:5" x14ac:dyDescent="0.45">
      <c r="A1677" s="4">
        <f t="shared" si="26"/>
        <v>1676</v>
      </c>
      <c r="B1677" s="6" t="s">
        <v>4022</v>
      </c>
      <c r="C1677" s="7" t="s">
        <v>3941</v>
      </c>
      <c r="D1677" s="5" t="s">
        <v>4023</v>
      </c>
      <c r="E1677" s="16">
        <v>2023</v>
      </c>
    </row>
    <row r="1678" spans="1:5" ht="28.5" x14ac:dyDescent="0.45">
      <c r="A1678" s="4">
        <f t="shared" si="26"/>
        <v>1677</v>
      </c>
      <c r="B1678" s="6" t="s">
        <v>4024</v>
      </c>
      <c r="C1678" s="7" t="s">
        <v>3941</v>
      </c>
      <c r="D1678" s="5" t="s">
        <v>4025</v>
      </c>
      <c r="E1678" s="16">
        <v>2023</v>
      </c>
    </row>
    <row r="1679" spans="1:5" x14ac:dyDescent="0.45">
      <c r="A1679" s="4">
        <f t="shared" si="26"/>
        <v>1678</v>
      </c>
      <c r="B1679" s="6" t="s">
        <v>4026</v>
      </c>
      <c r="C1679" s="7" t="s">
        <v>3941</v>
      </c>
      <c r="D1679" s="5" t="s">
        <v>4027</v>
      </c>
      <c r="E1679" s="16">
        <v>2023</v>
      </c>
    </row>
    <row r="1680" spans="1:5" x14ac:dyDescent="0.45">
      <c r="A1680" s="4">
        <f t="shared" si="26"/>
        <v>1679</v>
      </c>
      <c r="B1680" s="6" t="s">
        <v>4029</v>
      </c>
      <c r="C1680" s="7" t="s">
        <v>3941</v>
      </c>
      <c r="D1680" s="5" t="s">
        <v>4030</v>
      </c>
      <c r="E1680" s="16">
        <v>2023</v>
      </c>
    </row>
    <row r="1681" spans="1:5" x14ac:dyDescent="0.45">
      <c r="A1681" s="4">
        <f t="shared" si="26"/>
        <v>1680</v>
      </c>
      <c r="B1681" s="6" t="s">
        <v>4031</v>
      </c>
      <c r="C1681" s="7" t="s">
        <v>3941</v>
      </c>
      <c r="D1681" s="5" t="s">
        <v>4032</v>
      </c>
      <c r="E1681" s="16">
        <v>2023</v>
      </c>
    </row>
    <row r="1682" spans="1:5" x14ac:dyDescent="0.45">
      <c r="A1682" s="4">
        <f t="shared" si="26"/>
        <v>1681</v>
      </c>
      <c r="B1682" s="6" t="s">
        <v>4033</v>
      </c>
      <c r="C1682" s="7" t="s">
        <v>3941</v>
      </c>
      <c r="D1682" s="5" t="s">
        <v>4034</v>
      </c>
      <c r="E1682" s="16">
        <v>2023</v>
      </c>
    </row>
    <row r="1683" spans="1:5" x14ac:dyDescent="0.45">
      <c r="A1683" s="4">
        <f t="shared" si="26"/>
        <v>1682</v>
      </c>
      <c r="B1683" s="6" t="s">
        <v>4035</v>
      </c>
      <c r="C1683" s="7" t="s">
        <v>3941</v>
      </c>
      <c r="D1683" s="5" t="s">
        <v>4036</v>
      </c>
      <c r="E1683" s="16">
        <v>2023</v>
      </c>
    </row>
    <row r="1684" spans="1:5" x14ac:dyDescent="0.45">
      <c r="A1684" s="4">
        <f t="shared" si="26"/>
        <v>1683</v>
      </c>
      <c r="B1684" s="6" t="s">
        <v>4037</v>
      </c>
      <c r="C1684" s="7" t="s">
        <v>3941</v>
      </c>
      <c r="D1684" s="5" t="s">
        <v>4038</v>
      </c>
      <c r="E1684" s="16">
        <v>2023</v>
      </c>
    </row>
    <row r="1685" spans="1:5" x14ac:dyDescent="0.45">
      <c r="A1685" s="4">
        <f t="shared" si="26"/>
        <v>1684</v>
      </c>
      <c r="B1685" s="6" t="s">
        <v>4039</v>
      </c>
      <c r="C1685" s="7" t="s">
        <v>3941</v>
      </c>
      <c r="D1685" s="5" t="s">
        <v>4040</v>
      </c>
      <c r="E1685" s="16">
        <v>2023</v>
      </c>
    </row>
    <row r="1686" spans="1:5" ht="57" x14ac:dyDescent="0.45">
      <c r="A1686" s="4">
        <f t="shared" si="26"/>
        <v>1685</v>
      </c>
      <c r="B1686" s="6" t="s">
        <v>4041</v>
      </c>
      <c r="C1686" s="7" t="s">
        <v>3941</v>
      </c>
      <c r="D1686" s="5" t="s">
        <v>4042</v>
      </c>
      <c r="E1686" s="16">
        <v>2023</v>
      </c>
    </row>
    <row r="1687" spans="1:5" x14ac:dyDescent="0.45">
      <c r="A1687" s="4">
        <f t="shared" si="26"/>
        <v>1686</v>
      </c>
      <c r="B1687" s="6" t="s">
        <v>4043</v>
      </c>
      <c r="C1687" s="7" t="s">
        <v>3941</v>
      </c>
      <c r="D1687" s="5" t="s">
        <v>4044</v>
      </c>
      <c r="E1687" s="16">
        <v>2023</v>
      </c>
    </row>
    <row r="1688" spans="1:5" ht="71.25" x14ac:dyDescent="0.45">
      <c r="A1688" s="4">
        <f t="shared" si="26"/>
        <v>1687</v>
      </c>
      <c r="B1688" s="6" t="s">
        <v>4045</v>
      </c>
      <c r="C1688" s="7" t="s">
        <v>3941</v>
      </c>
      <c r="D1688" s="5" t="s">
        <v>4046</v>
      </c>
      <c r="E1688" s="16">
        <v>2023</v>
      </c>
    </row>
    <row r="1689" spans="1:5" x14ac:dyDescent="0.45">
      <c r="A1689" s="4">
        <f t="shared" si="26"/>
        <v>1688</v>
      </c>
      <c r="B1689" s="6" t="s">
        <v>4047</v>
      </c>
      <c r="C1689" s="7" t="s">
        <v>3941</v>
      </c>
      <c r="D1689" s="5" t="s">
        <v>4048</v>
      </c>
      <c r="E1689" s="16">
        <v>2023</v>
      </c>
    </row>
    <row r="1690" spans="1:5" x14ac:dyDescent="0.45">
      <c r="A1690" s="4">
        <f t="shared" si="26"/>
        <v>1689</v>
      </c>
      <c r="B1690" s="6" t="s">
        <v>4049</v>
      </c>
      <c r="C1690" s="7" t="s">
        <v>3941</v>
      </c>
      <c r="D1690" s="5" t="s">
        <v>4050</v>
      </c>
      <c r="E1690" s="16">
        <v>2023</v>
      </c>
    </row>
    <row r="1691" spans="1:5" x14ac:dyDescent="0.45">
      <c r="A1691" s="4">
        <f t="shared" si="26"/>
        <v>1690</v>
      </c>
      <c r="B1691" s="6" t="s">
        <v>4051</v>
      </c>
      <c r="C1691" s="7" t="s">
        <v>3941</v>
      </c>
      <c r="D1691" s="5" t="s">
        <v>4052</v>
      </c>
      <c r="E1691" s="16">
        <v>2023</v>
      </c>
    </row>
    <row r="1692" spans="1:5" x14ac:dyDescent="0.45">
      <c r="A1692" s="4">
        <f t="shared" si="26"/>
        <v>1691</v>
      </c>
      <c r="B1692" s="6" t="s">
        <v>4053</v>
      </c>
      <c r="C1692" s="7" t="s">
        <v>3941</v>
      </c>
      <c r="D1692" s="5" t="s">
        <v>4054</v>
      </c>
      <c r="E1692" s="16">
        <v>2023</v>
      </c>
    </row>
    <row r="1693" spans="1:5" x14ac:dyDescent="0.45">
      <c r="A1693" s="4">
        <f t="shared" si="26"/>
        <v>1692</v>
      </c>
      <c r="B1693" s="6" t="s">
        <v>4055</v>
      </c>
      <c r="C1693" s="7" t="s">
        <v>3941</v>
      </c>
      <c r="D1693" s="5" t="s">
        <v>4056</v>
      </c>
      <c r="E1693" s="16">
        <v>2023</v>
      </c>
    </row>
    <row r="1694" spans="1:5" x14ac:dyDescent="0.45">
      <c r="A1694" s="4">
        <f t="shared" si="26"/>
        <v>1693</v>
      </c>
      <c r="B1694" s="6" t="s">
        <v>4057</v>
      </c>
      <c r="C1694" s="7" t="s">
        <v>3941</v>
      </c>
      <c r="D1694" s="5" t="s">
        <v>4058</v>
      </c>
      <c r="E1694" s="16">
        <v>2023</v>
      </c>
    </row>
    <row r="1695" spans="1:5" ht="57" x14ac:dyDescent="0.45">
      <c r="A1695" s="4">
        <f t="shared" si="26"/>
        <v>1694</v>
      </c>
      <c r="B1695" s="6" t="s">
        <v>4059</v>
      </c>
      <c r="C1695" s="7" t="s">
        <v>3941</v>
      </c>
      <c r="D1695" s="5" t="s">
        <v>4060</v>
      </c>
      <c r="E1695" s="16">
        <v>2023</v>
      </c>
    </row>
    <row r="1696" spans="1:5" x14ac:dyDescent="0.45">
      <c r="A1696" s="4">
        <f t="shared" si="26"/>
        <v>1695</v>
      </c>
      <c r="B1696" s="6" t="s">
        <v>4061</v>
      </c>
      <c r="C1696" s="7" t="s">
        <v>3941</v>
      </c>
      <c r="D1696" s="5" t="s">
        <v>4062</v>
      </c>
      <c r="E1696" s="16">
        <v>2023</v>
      </c>
    </row>
    <row r="1697" spans="1:5" x14ac:dyDescent="0.45">
      <c r="A1697" s="4">
        <f t="shared" si="26"/>
        <v>1696</v>
      </c>
      <c r="B1697" s="6" t="s">
        <v>4063</v>
      </c>
      <c r="C1697" s="7" t="s">
        <v>3941</v>
      </c>
      <c r="D1697" s="5" t="s">
        <v>4064</v>
      </c>
      <c r="E1697" s="16">
        <v>2023</v>
      </c>
    </row>
    <row r="1698" spans="1:5" x14ac:dyDescent="0.45">
      <c r="A1698" s="4">
        <f t="shared" si="26"/>
        <v>1697</v>
      </c>
      <c r="B1698" s="6" t="s">
        <v>4065</v>
      </c>
      <c r="C1698" s="7" t="s">
        <v>3941</v>
      </c>
      <c r="D1698" s="5" t="s">
        <v>4066</v>
      </c>
      <c r="E1698" s="16">
        <v>2023</v>
      </c>
    </row>
    <row r="1699" spans="1:5" ht="42.75" x14ac:dyDescent="0.45">
      <c r="A1699" s="4">
        <f t="shared" si="26"/>
        <v>1698</v>
      </c>
      <c r="B1699" s="6" t="s">
        <v>4068</v>
      </c>
      <c r="C1699" s="7" t="s">
        <v>3941</v>
      </c>
      <c r="D1699" s="5" t="s">
        <v>4067</v>
      </c>
      <c r="E1699" s="16">
        <v>2023</v>
      </c>
    </row>
    <row r="1700" spans="1:5" x14ac:dyDescent="0.45">
      <c r="A1700" s="4">
        <f t="shared" si="26"/>
        <v>1699</v>
      </c>
      <c r="B1700" s="6" t="s">
        <v>4069</v>
      </c>
      <c r="C1700" s="7" t="s">
        <v>3941</v>
      </c>
      <c r="D1700" s="5" t="s">
        <v>4070</v>
      </c>
      <c r="E1700" s="16">
        <v>2023</v>
      </c>
    </row>
    <row r="1701" spans="1:5" x14ac:dyDescent="0.45">
      <c r="A1701" s="4">
        <f t="shared" si="26"/>
        <v>1700</v>
      </c>
      <c r="B1701" s="6" t="s">
        <v>4071</v>
      </c>
      <c r="C1701" s="7" t="s">
        <v>3941</v>
      </c>
      <c r="D1701" s="5" t="s">
        <v>4072</v>
      </c>
      <c r="E1701" s="16">
        <v>2023</v>
      </c>
    </row>
    <row r="1702" spans="1:5" x14ac:dyDescent="0.45">
      <c r="A1702" s="4">
        <f t="shared" si="26"/>
        <v>1701</v>
      </c>
      <c r="B1702" s="6" t="s">
        <v>4073</v>
      </c>
      <c r="C1702" s="7" t="s">
        <v>3941</v>
      </c>
      <c r="D1702" s="5" t="s">
        <v>4074</v>
      </c>
      <c r="E1702" s="16">
        <v>2023</v>
      </c>
    </row>
    <row r="1703" spans="1:5" ht="28.5" x14ac:dyDescent="0.45">
      <c r="A1703" s="4">
        <f t="shared" si="26"/>
        <v>1702</v>
      </c>
      <c r="B1703" s="6" t="s">
        <v>4075</v>
      </c>
      <c r="C1703" s="7" t="s">
        <v>3941</v>
      </c>
      <c r="D1703" s="5" t="s">
        <v>4076</v>
      </c>
      <c r="E1703" s="16">
        <v>2023</v>
      </c>
    </row>
    <row r="1704" spans="1:5" ht="42.75" x14ac:dyDescent="0.45">
      <c r="A1704" s="4">
        <f t="shared" si="26"/>
        <v>1703</v>
      </c>
      <c r="B1704" s="6" t="s">
        <v>4077</v>
      </c>
      <c r="C1704" s="7" t="s">
        <v>3941</v>
      </c>
      <c r="D1704" s="5" t="s">
        <v>4078</v>
      </c>
      <c r="E1704" s="16">
        <v>2023</v>
      </c>
    </row>
    <row r="1705" spans="1:5" x14ac:dyDescent="0.45">
      <c r="A1705" s="4">
        <f t="shared" si="26"/>
        <v>1704</v>
      </c>
      <c r="B1705" s="6" t="s">
        <v>4079</v>
      </c>
      <c r="C1705" s="7" t="s">
        <v>3941</v>
      </c>
      <c r="D1705" s="5" t="s">
        <v>4080</v>
      </c>
      <c r="E1705" s="16">
        <v>2023</v>
      </c>
    </row>
    <row r="1706" spans="1:5" x14ac:dyDescent="0.45">
      <c r="A1706" s="4">
        <f t="shared" si="26"/>
        <v>1705</v>
      </c>
      <c r="B1706" s="6" t="s">
        <v>4081</v>
      </c>
      <c r="C1706" s="7" t="s">
        <v>3941</v>
      </c>
      <c r="D1706" s="5" t="s">
        <v>4082</v>
      </c>
      <c r="E1706" s="16">
        <v>2023</v>
      </c>
    </row>
    <row r="1707" spans="1:5" x14ac:dyDescent="0.45">
      <c r="A1707" s="4">
        <f t="shared" si="26"/>
        <v>1706</v>
      </c>
      <c r="B1707" s="6" t="s">
        <v>4083</v>
      </c>
      <c r="C1707" s="7" t="s">
        <v>3941</v>
      </c>
      <c r="D1707" s="5" t="s">
        <v>4084</v>
      </c>
      <c r="E1707" s="16">
        <v>2023</v>
      </c>
    </row>
    <row r="1708" spans="1:5" x14ac:dyDescent="0.45">
      <c r="A1708" s="4">
        <f t="shared" si="26"/>
        <v>1707</v>
      </c>
      <c r="B1708" s="6" t="s">
        <v>4085</v>
      </c>
      <c r="C1708" s="7" t="s">
        <v>3941</v>
      </c>
      <c r="D1708" s="5" t="s">
        <v>4086</v>
      </c>
      <c r="E1708" s="16">
        <v>2023</v>
      </c>
    </row>
    <row r="1709" spans="1:5" x14ac:dyDescent="0.45">
      <c r="A1709" s="4">
        <f t="shared" si="26"/>
        <v>1708</v>
      </c>
      <c r="B1709" s="6" t="s">
        <v>4087</v>
      </c>
      <c r="C1709" s="7" t="s">
        <v>3941</v>
      </c>
      <c r="D1709" s="5" t="s">
        <v>4088</v>
      </c>
      <c r="E1709" s="16">
        <v>2023</v>
      </c>
    </row>
    <row r="1710" spans="1:5" x14ac:dyDescent="0.45">
      <c r="A1710" s="4">
        <f t="shared" si="26"/>
        <v>1709</v>
      </c>
      <c r="B1710" s="6" t="s">
        <v>4089</v>
      </c>
      <c r="C1710" s="7" t="s">
        <v>3941</v>
      </c>
      <c r="D1710" s="5" t="s">
        <v>4090</v>
      </c>
      <c r="E1710" s="16">
        <v>2023</v>
      </c>
    </row>
    <row r="1711" spans="1:5" x14ac:dyDescent="0.45">
      <c r="A1711" s="4">
        <f t="shared" si="26"/>
        <v>1710</v>
      </c>
      <c r="B1711" s="6" t="s">
        <v>4091</v>
      </c>
      <c r="C1711" s="7" t="s">
        <v>3941</v>
      </c>
      <c r="D1711" s="5" t="s">
        <v>4092</v>
      </c>
      <c r="E1711" s="16">
        <v>2023</v>
      </c>
    </row>
    <row r="1712" spans="1:5" x14ac:dyDescent="0.45">
      <c r="A1712" s="4">
        <f t="shared" si="26"/>
        <v>1711</v>
      </c>
      <c r="B1712" s="6" t="s">
        <v>4093</v>
      </c>
      <c r="C1712" s="7" t="s">
        <v>3941</v>
      </c>
      <c r="D1712" s="5" t="s">
        <v>4094</v>
      </c>
      <c r="E1712" s="16">
        <v>2023</v>
      </c>
    </row>
    <row r="1713" spans="1:5" x14ac:dyDescent="0.45">
      <c r="A1713" s="4">
        <f t="shared" si="26"/>
        <v>1712</v>
      </c>
      <c r="B1713" s="6" t="s">
        <v>4095</v>
      </c>
      <c r="C1713" s="7" t="s">
        <v>3941</v>
      </c>
      <c r="D1713" s="5" t="s">
        <v>4096</v>
      </c>
      <c r="E1713" s="16">
        <v>2023</v>
      </c>
    </row>
    <row r="1714" spans="1:5" x14ac:dyDescent="0.45">
      <c r="A1714" s="4">
        <f t="shared" si="26"/>
        <v>1713</v>
      </c>
      <c r="B1714" s="6" t="s">
        <v>4097</v>
      </c>
      <c r="C1714" s="7" t="s">
        <v>3941</v>
      </c>
      <c r="D1714" s="5" t="s">
        <v>4098</v>
      </c>
      <c r="E1714" s="16">
        <v>2023</v>
      </c>
    </row>
    <row r="1715" spans="1:5" x14ac:dyDescent="0.45">
      <c r="A1715" s="4">
        <f t="shared" si="26"/>
        <v>1714</v>
      </c>
      <c r="B1715" s="6" t="s">
        <v>4099</v>
      </c>
      <c r="C1715" s="7" t="s">
        <v>3941</v>
      </c>
      <c r="D1715" s="5" t="s">
        <v>4100</v>
      </c>
      <c r="E1715" s="16">
        <v>2023</v>
      </c>
    </row>
    <row r="1716" spans="1:5" x14ac:dyDescent="0.45">
      <c r="A1716" s="4">
        <f t="shared" si="26"/>
        <v>1715</v>
      </c>
      <c r="B1716" s="6" t="s">
        <v>4101</v>
      </c>
      <c r="C1716" s="7" t="s">
        <v>3941</v>
      </c>
      <c r="D1716" s="5" t="s">
        <v>4102</v>
      </c>
      <c r="E1716" s="16">
        <v>2023</v>
      </c>
    </row>
    <row r="1717" spans="1:5" ht="42.75" x14ac:dyDescent="0.45">
      <c r="A1717" s="4">
        <f t="shared" si="26"/>
        <v>1716</v>
      </c>
      <c r="B1717" s="6" t="s">
        <v>4103</v>
      </c>
      <c r="C1717" s="7" t="s">
        <v>3941</v>
      </c>
      <c r="D1717" s="5" t="s">
        <v>4104</v>
      </c>
      <c r="E1717" s="16">
        <v>2023</v>
      </c>
    </row>
    <row r="1718" spans="1:5" x14ac:dyDescent="0.45">
      <c r="A1718" s="4">
        <f t="shared" si="26"/>
        <v>1717</v>
      </c>
      <c r="B1718" s="6" t="s">
        <v>4105</v>
      </c>
      <c r="C1718" s="7" t="s">
        <v>3941</v>
      </c>
      <c r="D1718" s="5" t="s">
        <v>4106</v>
      </c>
      <c r="E1718" s="16">
        <v>2023</v>
      </c>
    </row>
    <row r="1719" spans="1:5" x14ac:dyDescent="0.45">
      <c r="A1719" s="4">
        <f t="shared" si="26"/>
        <v>1718</v>
      </c>
      <c r="B1719" s="6" t="s">
        <v>4107</v>
      </c>
      <c r="C1719" s="7" t="s">
        <v>3941</v>
      </c>
      <c r="D1719" s="5" t="s">
        <v>4108</v>
      </c>
      <c r="E1719" s="16">
        <v>2023</v>
      </c>
    </row>
    <row r="1720" spans="1:5" x14ac:dyDescent="0.45">
      <c r="A1720" s="4">
        <f t="shared" si="26"/>
        <v>1719</v>
      </c>
      <c r="B1720" s="6" t="s">
        <v>4109</v>
      </c>
      <c r="C1720" s="7" t="s">
        <v>3941</v>
      </c>
      <c r="D1720" s="5" t="s">
        <v>4110</v>
      </c>
      <c r="E1720" s="16">
        <v>2023</v>
      </c>
    </row>
    <row r="1721" spans="1:5" x14ac:dyDescent="0.45">
      <c r="A1721" s="4">
        <f t="shared" si="26"/>
        <v>1720</v>
      </c>
      <c r="B1721" s="6" t="s">
        <v>4111</v>
      </c>
      <c r="C1721" s="7" t="s">
        <v>3941</v>
      </c>
      <c r="D1721" s="5" t="s">
        <v>4112</v>
      </c>
      <c r="E1721" s="16">
        <v>2023</v>
      </c>
    </row>
    <row r="1722" spans="1:5" x14ac:dyDescent="0.45">
      <c r="A1722" s="4">
        <f t="shared" si="26"/>
        <v>1721</v>
      </c>
      <c r="B1722" s="6" t="s">
        <v>4113</v>
      </c>
      <c r="C1722" s="7" t="s">
        <v>3941</v>
      </c>
      <c r="D1722" s="5" t="s">
        <v>4114</v>
      </c>
      <c r="E1722" s="16">
        <v>2023</v>
      </c>
    </row>
    <row r="1723" spans="1:5" x14ac:dyDescent="0.45">
      <c r="A1723" s="4">
        <f t="shared" si="26"/>
        <v>1722</v>
      </c>
      <c r="B1723" s="6" t="s">
        <v>4115</v>
      </c>
      <c r="C1723" s="7" t="s">
        <v>3941</v>
      </c>
      <c r="D1723" s="5" t="s">
        <v>4116</v>
      </c>
      <c r="E1723" s="16">
        <v>2023</v>
      </c>
    </row>
    <row r="1724" spans="1:5" x14ac:dyDescent="0.45">
      <c r="A1724" s="4">
        <f t="shared" si="26"/>
        <v>1723</v>
      </c>
      <c r="B1724" s="6" t="s">
        <v>4117</v>
      </c>
      <c r="C1724" s="7" t="s">
        <v>3941</v>
      </c>
      <c r="D1724" s="5" t="s">
        <v>4118</v>
      </c>
      <c r="E1724" s="16">
        <v>2023</v>
      </c>
    </row>
    <row r="1725" spans="1:5" x14ac:dyDescent="0.45">
      <c r="A1725" s="4">
        <f t="shared" si="26"/>
        <v>1724</v>
      </c>
      <c r="B1725" s="6" t="s">
        <v>4119</v>
      </c>
      <c r="C1725" s="7" t="s">
        <v>3941</v>
      </c>
      <c r="D1725" s="5" t="s">
        <v>4120</v>
      </c>
      <c r="E1725" s="16">
        <v>2023</v>
      </c>
    </row>
    <row r="1726" spans="1:5" x14ac:dyDescent="0.45">
      <c r="A1726" s="4">
        <f t="shared" si="26"/>
        <v>1725</v>
      </c>
      <c r="B1726" s="6" t="s">
        <v>4121</v>
      </c>
      <c r="C1726" s="7" t="s">
        <v>3941</v>
      </c>
      <c r="D1726" s="5" t="s">
        <v>4122</v>
      </c>
      <c r="E1726" s="16">
        <v>2023</v>
      </c>
    </row>
    <row r="1727" spans="1:5" ht="42.75" x14ac:dyDescent="0.45">
      <c r="A1727" s="4">
        <f t="shared" si="26"/>
        <v>1726</v>
      </c>
      <c r="B1727" s="6" t="s">
        <v>4123</v>
      </c>
      <c r="C1727" s="7" t="s">
        <v>3941</v>
      </c>
      <c r="D1727" s="5" t="s">
        <v>4124</v>
      </c>
      <c r="E1727" s="16">
        <v>2023</v>
      </c>
    </row>
    <row r="1728" spans="1:5" x14ac:dyDescent="0.45">
      <c r="A1728" s="4">
        <f t="shared" si="26"/>
        <v>1727</v>
      </c>
      <c r="B1728" s="6" t="s">
        <v>4125</v>
      </c>
      <c r="C1728" s="7" t="s">
        <v>3941</v>
      </c>
      <c r="D1728" s="5" t="s">
        <v>4126</v>
      </c>
      <c r="E1728" s="16">
        <v>2023</v>
      </c>
    </row>
    <row r="1729" spans="1:5" x14ac:dyDescent="0.45">
      <c r="A1729" s="4">
        <f t="shared" si="26"/>
        <v>1728</v>
      </c>
      <c r="B1729" s="6" t="s">
        <v>4127</v>
      </c>
      <c r="C1729" s="7" t="s">
        <v>3941</v>
      </c>
      <c r="D1729" s="5" t="s">
        <v>4128</v>
      </c>
      <c r="E1729" s="16">
        <v>2023</v>
      </c>
    </row>
    <row r="1730" spans="1:5" x14ac:dyDescent="0.45">
      <c r="A1730" s="4">
        <f t="shared" si="26"/>
        <v>1729</v>
      </c>
      <c r="B1730" s="6" t="s">
        <v>4129</v>
      </c>
      <c r="C1730" s="7" t="s">
        <v>3941</v>
      </c>
      <c r="D1730" s="5" t="s">
        <v>4130</v>
      </c>
      <c r="E1730" s="16">
        <v>2023</v>
      </c>
    </row>
    <row r="1731" spans="1:5" x14ac:dyDescent="0.45">
      <c r="A1731" s="4">
        <f t="shared" ref="A1731:A1794" si="27">IF(A1730="No",1,A1730+1)</f>
        <v>1730</v>
      </c>
      <c r="B1731" s="6" t="s">
        <v>4131</v>
      </c>
      <c r="C1731" s="7" t="s">
        <v>3941</v>
      </c>
      <c r="D1731" s="5" t="s">
        <v>4132</v>
      </c>
      <c r="E1731" s="16">
        <v>2023</v>
      </c>
    </row>
    <row r="1732" spans="1:5" x14ac:dyDescent="0.45">
      <c r="A1732" s="4">
        <f t="shared" si="27"/>
        <v>1731</v>
      </c>
      <c r="B1732" s="6" t="s">
        <v>4133</v>
      </c>
      <c r="C1732" s="7" t="s">
        <v>3941</v>
      </c>
      <c r="D1732" s="5" t="s">
        <v>3302</v>
      </c>
      <c r="E1732" s="16">
        <v>2023</v>
      </c>
    </row>
    <row r="1733" spans="1:5" x14ac:dyDescent="0.45">
      <c r="A1733" s="4">
        <f t="shared" si="27"/>
        <v>1732</v>
      </c>
      <c r="B1733" s="6" t="s">
        <v>4134</v>
      </c>
      <c r="C1733" s="7" t="s">
        <v>3941</v>
      </c>
      <c r="D1733" s="5" t="s">
        <v>4135</v>
      </c>
      <c r="E1733" s="16">
        <v>2023</v>
      </c>
    </row>
    <row r="1734" spans="1:5" x14ac:dyDescent="0.45">
      <c r="A1734" s="4">
        <f t="shared" si="27"/>
        <v>1733</v>
      </c>
      <c r="B1734" s="6" t="s">
        <v>4136</v>
      </c>
      <c r="C1734" s="7" t="s">
        <v>3941</v>
      </c>
      <c r="D1734" s="5" t="s">
        <v>3961</v>
      </c>
      <c r="E1734" s="16">
        <v>2023</v>
      </c>
    </row>
    <row r="1735" spans="1:5" ht="42.75" x14ac:dyDescent="0.45">
      <c r="A1735" s="4">
        <f t="shared" si="27"/>
        <v>1734</v>
      </c>
      <c r="B1735" s="6" t="s">
        <v>4137</v>
      </c>
      <c r="C1735" s="7" t="s">
        <v>3941</v>
      </c>
      <c r="D1735" s="5" t="s">
        <v>4138</v>
      </c>
      <c r="E1735" s="16">
        <v>2023</v>
      </c>
    </row>
    <row r="1736" spans="1:5" x14ac:dyDescent="0.45">
      <c r="A1736" s="4">
        <f t="shared" si="27"/>
        <v>1735</v>
      </c>
      <c r="B1736" s="6" t="s">
        <v>4139</v>
      </c>
      <c r="C1736" s="7" t="s">
        <v>3941</v>
      </c>
      <c r="D1736" s="5" t="s">
        <v>4140</v>
      </c>
      <c r="E1736" s="16">
        <v>2023</v>
      </c>
    </row>
    <row r="1737" spans="1:5" x14ac:dyDescent="0.45">
      <c r="A1737" s="4">
        <f t="shared" si="27"/>
        <v>1736</v>
      </c>
      <c r="B1737" s="6" t="s">
        <v>4141</v>
      </c>
      <c r="C1737" s="7" t="s">
        <v>3941</v>
      </c>
      <c r="D1737" s="5" t="s">
        <v>4142</v>
      </c>
      <c r="E1737" s="16">
        <v>2023</v>
      </c>
    </row>
    <row r="1738" spans="1:5" x14ac:dyDescent="0.45">
      <c r="A1738" s="4">
        <f t="shared" si="27"/>
        <v>1737</v>
      </c>
      <c r="B1738" s="6" t="s">
        <v>4143</v>
      </c>
      <c r="C1738" s="7" t="s">
        <v>3941</v>
      </c>
      <c r="D1738" s="5" t="s">
        <v>4144</v>
      </c>
      <c r="E1738" s="16">
        <v>2023</v>
      </c>
    </row>
    <row r="1739" spans="1:5" ht="42.75" x14ac:dyDescent="0.45">
      <c r="A1739" s="4">
        <f t="shared" si="27"/>
        <v>1738</v>
      </c>
      <c r="B1739" s="6" t="s">
        <v>4145</v>
      </c>
      <c r="C1739" s="7" t="s">
        <v>3941</v>
      </c>
      <c r="D1739" s="5" t="s">
        <v>4146</v>
      </c>
      <c r="E1739" s="16">
        <v>2023</v>
      </c>
    </row>
    <row r="1740" spans="1:5" x14ac:dyDescent="0.45">
      <c r="A1740" s="4">
        <f t="shared" si="27"/>
        <v>1739</v>
      </c>
      <c r="B1740" s="6" t="s">
        <v>4147</v>
      </c>
      <c r="C1740" s="7" t="s">
        <v>3941</v>
      </c>
      <c r="D1740" s="5" t="s">
        <v>4148</v>
      </c>
      <c r="E1740" s="16">
        <v>2023</v>
      </c>
    </row>
    <row r="1741" spans="1:5" ht="42.75" x14ac:dyDescent="0.45">
      <c r="A1741" s="4">
        <f t="shared" si="27"/>
        <v>1740</v>
      </c>
      <c r="B1741" s="6" t="s">
        <v>4149</v>
      </c>
      <c r="C1741" s="7" t="s">
        <v>3941</v>
      </c>
      <c r="D1741" s="5" t="s">
        <v>4150</v>
      </c>
      <c r="E1741" s="16">
        <v>2023</v>
      </c>
    </row>
    <row r="1742" spans="1:5" x14ac:dyDescent="0.45">
      <c r="A1742" s="4">
        <f t="shared" si="27"/>
        <v>1741</v>
      </c>
      <c r="B1742" s="6" t="s">
        <v>4151</v>
      </c>
      <c r="C1742" s="7" t="s">
        <v>3941</v>
      </c>
      <c r="D1742" s="5" t="s">
        <v>4152</v>
      </c>
      <c r="E1742" s="16">
        <v>2023</v>
      </c>
    </row>
    <row r="1743" spans="1:5" x14ac:dyDescent="0.45">
      <c r="A1743" s="4">
        <f t="shared" si="27"/>
        <v>1742</v>
      </c>
      <c r="B1743" s="6" t="s">
        <v>4153</v>
      </c>
      <c r="C1743" s="7" t="s">
        <v>3941</v>
      </c>
      <c r="D1743" s="5" t="s">
        <v>4154</v>
      </c>
      <c r="E1743" s="16">
        <v>2023</v>
      </c>
    </row>
    <row r="1744" spans="1:5" x14ac:dyDescent="0.45">
      <c r="A1744" s="4">
        <f t="shared" si="27"/>
        <v>1743</v>
      </c>
      <c r="B1744" s="6" t="s">
        <v>4155</v>
      </c>
      <c r="C1744" s="7" t="s">
        <v>3941</v>
      </c>
      <c r="D1744" s="5" t="s">
        <v>4156</v>
      </c>
      <c r="E1744" s="16">
        <v>2023</v>
      </c>
    </row>
    <row r="1745" spans="1:5" x14ac:dyDescent="0.45">
      <c r="A1745" s="4">
        <f t="shared" si="27"/>
        <v>1744</v>
      </c>
      <c r="B1745" s="6" t="s">
        <v>4157</v>
      </c>
      <c r="C1745" s="7" t="s">
        <v>3941</v>
      </c>
      <c r="D1745" s="5" t="s">
        <v>4158</v>
      </c>
      <c r="E1745" s="16">
        <v>2023</v>
      </c>
    </row>
    <row r="1746" spans="1:5" x14ac:dyDescent="0.45">
      <c r="A1746" s="4">
        <f t="shared" si="27"/>
        <v>1745</v>
      </c>
      <c r="B1746" s="6" t="s">
        <v>4159</v>
      </c>
      <c r="C1746" s="7" t="s">
        <v>3941</v>
      </c>
      <c r="D1746" s="5" t="s">
        <v>4160</v>
      </c>
      <c r="E1746" s="16">
        <v>2023</v>
      </c>
    </row>
    <row r="1747" spans="1:5" x14ac:dyDescent="0.45">
      <c r="A1747" s="4">
        <f t="shared" si="27"/>
        <v>1746</v>
      </c>
      <c r="B1747" s="6" t="s">
        <v>4161</v>
      </c>
      <c r="C1747" s="7" t="s">
        <v>3941</v>
      </c>
      <c r="D1747" s="5" t="s">
        <v>4162</v>
      </c>
      <c r="E1747" s="16">
        <v>2023</v>
      </c>
    </row>
    <row r="1748" spans="1:5" x14ac:dyDescent="0.45">
      <c r="A1748" s="4">
        <f t="shared" si="27"/>
        <v>1747</v>
      </c>
      <c r="B1748" s="6" t="s">
        <v>4163</v>
      </c>
      <c r="C1748" s="7" t="s">
        <v>3941</v>
      </c>
      <c r="D1748" s="5" t="s">
        <v>4164</v>
      </c>
      <c r="E1748" s="16">
        <v>2023</v>
      </c>
    </row>
    <row r="1749" spans="1:5" x14ac:dyDescent="0.45">
      <c r="A1749" s="4">
        <f t="shared" si="27"/>
        <v>1748</v>
      </c>
      <c r="B1749" s="6" t="s">
        <v>4165</v>
      </c>
      <c r="C1749" s="7" t="s">
        <v>3941</v>
      </c>
      <c r="D1749" s="5" t="s">
        <v>4166</v>
      </c>
      <c r="E1749" s="16">
        <v>2023</v>
      </c>
    </row>
    <row r="1750" spans="1:5" x14ac:dyDescent="0.45">
      <c r="A1750" s="4">
        <f t="shared" si="27"/>
        <v>1749</v>
      </c>
      <c r="B1750" s="6" t="s">
        <v>4167</v>
      </c>
      <c r="C1750" s="7" t="s">
        <v>3941</v>
      </c>
      <c r="D1750" s="5" t="s">
        <v>4168</v>
      </c>
      <c r="E1750" s="16">
        <v>2023</v>
      </c>
    </row>
    <row r="1751" spans="1:5" x14ac:dyDescent="0.45">
      <c r="A1751" s="4">
        <f t="shared" si="27"/>
        <v>1750</v>
      </c>
      <c r="B1751" s="6" t="s">
        <v>4169</v>
      </c>
      <c r="C1751" s="7" t="s">
        <v>3941</v>
      </c>
      <c r="D1751" s="5" t="s">
        <v>4170</v>
      </c>
      <c r="E1751" s="16">
        <v>2023</v>
      </c>
    </row>
    <row r="1752" spans="1:5" x14ac:dyDescent="0.45">
      <c r="A1752" s="4">
        <f t="shared" si="27"/>
        <v>1751</v>
      </c>
      <c r="B1752" s="6" t="s">
        <v>4171</v>
      </c>
      <c r="C1752" s="7" t="s">
        <v>3941</v>
      </c>
      <c r="D1752" s="5" t="s">
        <v>4172</v>
      </c>
      <c r="E1752" s="16">
        <v>2023</v>
      </c>
    </row>
    <row r="1753" spans="1:5" x14ac:dyDescent="0.45">
      <c r="A1753" s="4">
        <f t="shared" si="27"/>
        <v>1752</v>
      </c>
      <c r="B1753" s="6" t="s">
        <v>4173</v>
      </c>
      <c r="C1753" s="7" t="s">
        <v>3941</v>
      </c>
      <c r="D1753" s="5" t="s">
        <v>4174</v>
      </c>
      <c r="E1753" s="16">
        <v>2023</v>
      </c>
    </row>
    <row r="1754" spans="1:5" x14ac:dyDescent="0.45">
      <c r="A1754" s="4">
        <f t="shared" si="27"/>
        <v>1753</v>
      </c>
      <c r="B1754" s="6" t="s">
        <v>4175</v>
      </c>
      <c r="C1754" s="7" t="s">
        <v>3941</v>
      </c>
      <c r="D1754" s="5" t="s">
        <v>4176</v>
      </c>
      <c r="E1754" s="16">
        <v>2023</v>
      </c>
    </row>
    <row r="1755" spans="1:5" x14ac:dyDescent="0.45">
      <c r="A1755" s="4">
        <f t="shared" si="27"/>
        <v>1754</v>
      </c>
      <c r="B1755" s="6" t="s">
        <v>4177</v>
      </c>
      <c r="C1755" s="7" t="s">
        <v>3941</v>
      </c>
      <c r="D1755" s="5" t="s">
        <v>4178</v>
      </c>
      <c r="E1755" s="16">
        <v>2023</v>
      </c>
    </row>
    <row r="1756" spans="1:5" ht="28.5" x14ac:dyDescent="0.45">
      <c r="A1756" s="4">
        <f t="shared" si="27"/>
        <v>1755</v>
      </c>
      <c r="B1756" s="6" t="s">
        <v>4179</v>
      </c>
      <c r="C1756" s="7" t="s">
        <v>3941</v>
      </c>
      <c r="D1756" s="5" t="s">
        <v>2332</v>
      </c>
      <c r="E1756" s="16">
        <v>2023</v>
      </c>
    </row>
    <row r="1757" spans="1:5" x14ac:dyDescent="0.45">
      <c r="A1757" s="4">
        <f t="shared" si="27"/>
        <v>1756</v>
      </c>
      <c r="B1757" s="6" t="s">
        <v>4180</v>
      </c>
      <c r="C1757" s="7" t="s">
        <v>3941</v>
      </c>
      <c r="D1757" s="5" t="s">
        <v>4181</v>
      </c>
      <c r="E1757" s="16">
        <v>2023</v>
      </c>
    </row>
    <row r="1758" spans="1:5" ht="114" x14ac:dyDescent="0.45">
      <c r="A1758" s="4">
        <f t="shared" si="27"/>
        <v>1757</v>
      </c>
      <c r="B1758" s="6" t="s">
        <v>4182</v>
      </c>
      <c r="C1758" s="7" t="s">
        <v>3941</v>
      </c>
      <c r="D1758" s="5" t="s">
        <v>4183</v>
      </c>
      <c r="E1758" s="16">
        <v>2023</v>
      </c>
    </row>
    <row r="1759" spans="1:5" x14ac:dyDescent="0.45">
      <c r="A1759" s="4">
        <f t="shared" si="27"/>
        <v>1758</v>
      </c>
      <c r="B1759" s="6" t="s">
        <v>4184</v>
      </c>
      <c r="C1759" s="7" t="s">
        <v>3941</v>
      </c>
      <c r="D1759" s="5" t="s">
        <v>4185</v>
      </c>
      <c r="E1759" s="16">
        <v>2023</v>
      </c>
    </row>
    <row r="1760" spans="1:5" x14ac:dyDescent="0.45">
      <c r="A1760" s="4">
        <f t="shared" si="27"/>
        <v>1759</v>
      </c>
      <c r="B1760" s="6" t="s">
        <v>4186</v>
      </c>
      <c r="C1760" s="7" t="s">
        <v>3941</v>
      </c>
      <c r="D1760" s="5" t="s">
        <v>4187</v>
      </c>
      <c r="E1760" s="16">
        <v>2023</v>
      </c>
    </row>
    <row r="1761" spans="1:5" ht="28.5" x14ac:dyDescent="0.45">
      <c r="A1761" s="4">
        <f t="shared" si="27"/>
        <v>1760</v>
      </c>
      <c r="B1761" s="6" t="s">
        <v>4188</v>
      </c>
      <c r="C1761" s="7" t="s">
        <v>3941</v>
      </c>
      <c r="D1761" s="5" t="s">
        <v>4189</v>
      </c>
      <c r="E1761" s="16">
        <v>2023</v>
      </c>
    </row>
    <row r="1762" spans="1:5" x14ac:dyDescent="0.45">
      <c r="A1762" s="4">
        <f t="shared" si="27"/>
        <v>1761</v>
      </c>
      <c r="B1762" s="6" t="s">
        <v>4190</v>
      </c>
      <c r="C1762" s="7" t="s">
        <v>3941</v>
      </c>
      <c r="D1762" s="5" t="s">
        <v>1625</v>
      </c>
      <c r="E1762" s="16">
        <v>2023</v>
      </c>
    </row>
    <row r="1763" spans="1:5" x14ac:dyDescent="0.45">
      <c r="A1763" s="4">
        <f t="shared" si="27"/>
        <v>1762</v>
      </c>
      <c r="B1763" s="6" t="s">
        <v>4191</v>
      </c>
      <c r="C1763" s="7" t="s">
        <v>3941</v>
      </c>
      <c r="D1763" s="5" t="s">
        <v>4192</v>
      </c>
      <c r="E1763" s="16">
        <v>2023</v>
      </c>
    </row>
    <row r="1764" spans="1:5" x14ac:dyDescent="0.45">
      <c r="A1764" s="4">
        <f t="shared" si="27"/>
        <v>1763</v>
      </c>
      <c r="B1764" s="6" t="s">
        <v>4193</v>
      </c>
      <c r="C1764" s="7" t="s">
        <v>3941</v>
      </c>
      <c r="D1764" s="5" t="s">
        <v>624</v>
      </c>
      <c r="E1764" s="16">
        <v>2023</v>
      </c>
    </row>
    <row r="1765" spans="1:5" ht="28.5" x14ac:dyDescent="0.45">
      <c r="A1765" s="4">
        <f t="shared" si="27"/>
        <v>1764</v>
      </c>
      <c r="B1765" s="6" t="s">
        <v>4194</v>
      </c>
      <c r="C1765" s="7" t="s">
        <v>3941</v>
      </c>
      <c r="D1765" s="5" t="s">
        <v>4195</v>
      </c>
      <c r="E1765" s="16">
        <v>2023</v>
      </c>
    </row>
    <row r="1766" spans="1:5" x14ac:dyDescent="0.45">
      <c r="A1766" s="4">
        <f t="shared" si="27"/>
        <v>1765</v>
      </c>
      <c r="B1766" s="6" t="s">
        <v>4196</v>
      </c>
      <c r="C1766" s="7" t="s">
        <v>3941</v>
      </c>
      <c r="D1766" s="5" t="s">
        <v>4197</v>
      </c>
      <c r="E1766" s="16">
        <v>2023</v>
      </c>
    </row>
    <row r="1767" spans="1:5" ht="28.5" x14ac:dyDescent="0.45">
      <c r="A1767" s="4">
        <f t="shared" si="27"/>
        <v>1766</v>
      </c>
      <c r="B1767" s="6" t="s">
        <v>4198</v>
      </c>
      <c r="C1767" s="7" t="s">
        <v>3941</v>
      </c>
      <c r="D1767" s="5" t="s">
        <v>4199</v>
      </c>
      <c r="E1767" s="16">
        <v>2023</v>
      </c>
    </row>
    <row r="1768" spans="1:5" ht="28.5" x14ac:dyDescent="0.45">
      <c r="A1768" s="4">
        <f t="shared" si="27"/>
        <v>1767</v>
      </c>
      <c r="B1768" s="6" t="s">
        <v>4200</v>
      </c>
      <c r="C1768" s="7" t="s">
        <v>3941</v>
      </c>
      <c r="D1768" s="5" t="s">
        <v>4201</v>
      </c>
      <c r="E1768" s="16">
        <v>2023</v>
      </c>
    </row>
    <row r="1769" spans="1:5" x14ac:dyDescent="0.45">
      <c r="A1769" s="4">
        <f t="shared" si="27"/>
        <v>1768</v>
      </c>
      <c r="B1769" s="6" t="s">
        <v>4202</v>
      </c>
      <c r="C1769" s="7" t="s">
        <v>3941</v>
      </c>
      <c r="D1769" s="5" t="s">
        <v>721</v>
      </c>
      <c r="E1769" s="16">
        <v>2023</v>
      </c>
    </row>
    <row r="1770" spans="1:5" x14ac:dyDescent="0.45">
      <c r="A1770" s="4">
        <f t="shared" si="27"/>
        <v>1769</v>
      </c>
      <c r="B1770" s="6" t="s">
        <v>4203</v>
      </c>
      <c r="C1770" s="7" t="s">
        <v>3941</v>
      </c>
      <c r="D1770" s="5" t="s">
        <v>4204</v>
      </c>
      <c r="E1770" s="16">
        <v>2023</v>
      </c>
    </row>
    <row r="1771" spans="1:5" ht="28.5" x14ac:dyDescent="0.45">
      <c r="A1771" s="4">
        <f t="shared" si="27"/>
        <v>1770</v>
      </c>
      <c r="B1771" s="6" t="s">
        <v>4205</v>
      </c>
      <c r="C1771" s="7" t="s">
        <v>3941</v>
      </c>
      <c r="D1771" s="5" t="s">
        <v>2332</v>
      </c>
      <c r="E1771" s="16">
        <v>2023</v>
      </c>
    </row>
    <row r="1772" spans="1:5" x14ac:dyDescent="0.45">
      <c r="A1772" s="4">
        <f t="shared" si="27"/>
        <v>1771</v>
      </c>
      <c r="B1772" s="6" t="s">
        <v>4206</v>
      </c>
      <c r="C1772" s="7" t="s">
        <v>3941</v>
      </c>
      <c r="D1772" s="5" t="s">
        <v>4207</v>
      </c>
      <c r="E1772" s="16">
        <v>2023</v>
      </c>
    </row>
    <row r="1773" spans="1:5" x14ac:dyDescent="0.45">
      <c r="A1773" s="4">
        <f t="shared" si="27"/>
        <v>1772</v>
      </c>
      <c r="B1773" s="6" t="s">
        <v>4208</v>
      </c>
      <c r="C1773" s="7" t="s">
        <v>3941</v>
      </c>
      <c r="D1773" s="5" t="s">
        <v>4209</v>
      </c>
      <c r="E1773" s="16">
        <v>2023</v>
      </c>
    </row>
    <row r="1774" spans="1:5" x14ac:dyDescent="0.45">
      <c r="A1774" s="4">
        <f t="shared" si="27"/>
        <v>1773</v>
      </c>
      <c r="B1774" s="6" t="s">
        <v>4210</v>
      </c>
      <c r="C1774" s="7" t="s">
        <v>3941</v>
      </c>
      <c r="D1774" s="5" t="s">
        <v>3342</v>
      </c>
      <c r="E1774" s="16">
        <v>2023</v>
      </c>
    </row>
    <row r="1775" spans="1:5" x14ac:dyDescent="0.45">
      <c r="A1775" s="4">
        <f t="shared" si="27"/>
        <v>1774</v>
      </c>
      <c r="B1775" s="6" t="s">
        <v>4211</v>
      </c>
      <c r="C1775" s="7" t="s">
        <v>3941</v>
      </c>
      <c r="D1775" s="5" t="s">
        <v>4212</v>
      </c>
      <c r="E1775" s="16">
        <v>2023</v>
      </c>
    </row>
    <row r="1776" spans="1:5" x14ac:dyDescent="0.45">
      <c r="A1776" s="4">
        <f t="shared" si="27"/>
        <v>1775</v>
      </c>
      <c r="B1776" s="6" t="s">
        <v>4213</v>
      </c>
      <c r="C1776" s="7" t="s">
        <v>3941</v>
      </c>
      <c r="D1776" s="5" t="s">
        <v>4214</v>
      </c>
      <c r="E1776" s="16">
        <v>2023</v>
      </c>
    </row>
    <row r="1777" spans="1:5" x14ac:dyDescent="0.45">
      <c r="A1777" s="4">
        <f t="shared" si="27"/>
        <v>1776</v>
      </c>
      <c r="B1777" s="6" t="s">
        <v>4215</v>
      </c>
      <c r="C1777" s="7" t="s">
        <v>3941</v>
      </c>
      <c r="D1777" s="5" t="s">
        <v>4216</v>
      </c>
      <c r="E1777" s="16">
        <v>2023</v>
      </c>
    </row>
    <row r="1778" spans="1:5" x14ac:dyDescent="0.45">
      <c r="A1778" s="4">
        <f t="shared" si="27"/>
        <v>1777</v>
      </c>
      <c r="B1778" s="6" t="s">
        <v>4217</v>
      </c>
      <c r="C1778" s="7" t="s">
        <v>3941</v>
      </c>
      <c r="D1778" s="5" t="s">
        <v>4218</v>
      </c>
      <c r="E1778" s="16">
        <v>2023</v>
      </c>
    </row>
    <row r="1779" spans="1:5" x14ac:dyDescent="0.45">
      <c r="A1779" s="4">
        <f t="shared" si="27"/>
        <v>1778</v>
      </c>
      <c r="B1779" s="6" t="s">
        <v>4219</v>
      </c>
      <c r="C1779" s="7" t="s">
        <v>3941</v>
      </c>
      <c r="D1779" s="5" t="s">
        <v>4220</v>
      </c>
      <c r="E1779" s="16">
        <v>2023</v>
      </c>
    </row>
    <row r="1780" spans="1:5" x14ac:dyDescent="0.45">
      <c r="A1780" s="4">
        <f t="shared" si="27"/>
        <v>1779</v>
      </c>
      <c r="B1780" s="6" t="s">
        <v>4221</v>
      </c>
      <c r="C1780" s="7" t="s">
        <v>3941</v>
      </c>
      <c r="D1780" s="5" t="s">
        <v>4222</v>
      </c>
      <c r="E1780" s="16">
        <v>2023</v>
      </c>
    </row>
    <row r="1781" spans="1:5" x14ac:dyDescent="0.45">
      <c r="A1781" s="4">
        <f t="shared" si="27"/>
        <v>1780</v>
      </c>
      <c r="B1781" s="6" t="s">
        <v>4223</v>
      </c>
      <c r="C1781" s="7" t="s">
        <v>3941</v>
      </c>
      <c r="D1781" s="5" t="s">
        <v>4224</v>
      </c>
      <c r="E1781" s="16">
        <v>2023</v>
      </c>
    </row>
    <row r="1782" spans="1:5" ht="28.5" x14ac:dyDescent="0.45">
      <c r="A1782" s="4">
        <f t="shared" si="27"/>
        <v>1781</v>
      </c>
      <c r="B1782" s="6" t="s">
        <v>4225</v>
      </c>
      <c r="C1782" s="7" t="s">
        <v>3941</v>
      </c>
      <c r="D1782" s="5" t="s">
        <v>2332</v>
      </c>
      <c r="E1782" s="16">
        <v>2023</v>
      </c>
    </row>
    <row r="1783" spans="1:5" x14ac:dyDescent="0.45">
      <c r="A1783" s="4">
        <f t="shared" si="27"/>
        <v>1782</v>
      </c>
      <c r="B1783" s="6" t="s">
        <v>4226</v>
      </c>
      <c r="C1783" s="7" t="s">
        <v>3941</v>
      </c>
      <c r="D1783" s="5" t="s">
        <v>4227</v>
      </c>
      <c r="E1783" s="16">
        <v>2023</v>
      </c>
    </row>
    <row r="1784" spans="1:5" x14ac:dyDescent="0.45">
      <c r="A1784" s="4">
        <f t="shared" si="27"/>
        <v>1783</v>
      </c>
      <c r="B1784" s="6" t="s">
        <v>4228</v>
      </c>
      <c r="C1784" s="7" t="s">
        <v>3941</v>
      </c>
      <c r="D1784" s="5" t="s">
        <v>3342</v>
      </c>
      <c r="E1784" s="16">
        <v>2023</v>
      </c>
    </row>
    <row r="1785" spans="1:5" x14ac:dyDescent="0.45">
      <c r="A1785" s="4">
        <f t="shared" si="27"/>
        <v>1784</v>
      </c>
      <c r="B1785" s="6" t="s">
        <v>4229</v>
      </c>
      <c r="C1785" s="7" t="s">
        <v>3941</v>
      </c>
      <c r="D1785" s="5" t="s">
        <v>3342</v>
      </c>
      <c r="E1785" s="16">
        <v>2023</v>
      </c>
    </row>
    <row r="1786" spans="1:5" x14ac:dyDescent="0.45">
      <c r="A1786" s="4">
        <f t="shared" si="27"/>
        <v>1785</v>
      </c>
      <c r="B1786" s="6" t="s">
        <v>4230</v>
      </c>
      <c r="C1786" s="7" t="s">
        <v>3941</v>
      </c>
      <c r="D1786" s="5" t="s">
        <v>4231</v>
      </c>
      <c r="E1786" s="16">
        <v>2023</v>
      </c>
    </row>
    <row r="1787" spans="1:5" x14ac:dyDescent="0.45">
      <c r="A1787" s="4">
        <f t="shared" si="27"/>
        <v>1786</v>
      </c>
      <c r="B1787" s="6" t="s">
        <v>4232</v>
      </c>
      <c r="C1787" s="7" t="s">
        <v>3941</v>
      </c>
      <c r="D1787" s="5" t="s">
        <v>4233</v>
      </c>
      <c r="E1787" s="16">
        <v>2023</v>
      </c>
    </row>
    <row r="1788" spans="1:5" x14ac:dyDescent="0.45">
      <c r="A1788" s="4">
        <f t="shared" si="27"/>
        <v>1787</v>
      </c>
      <c r="B1788" s="6" t="s">
        <v>4234</v>
      </c>
      <c r="C1788" s="7" t="s">
        <v>3941</v>
      </c>
      <c r="D1788" s="5" t="s">
        <v>4235</v>
      </c>
      <c r="E1788" s="16">
        <v>2023</v>
      </c>
    </row>
    <row r="1789" spans="1:5" x14ac:dyDescent="0.45">
      <c r="A1789" s="4">
        <f t="shared" si="27"/>
        <v>1788</v>
      </c>
      <c r="B1789" s="6" t="s">
        <v>4236</v>
      </c>
      <c r="C1789" s="7" t="s">
        <v>3941</v>
      </c>
      <c r="D1789" s="5" t="s">
        <v>4237</v>
      </c>
      <c r="E1789" s="16">
        <v>2023</v>
      </c>
    </row>
    <row r="1790" spans="1:5" x14ac:dyDescent="0.45">
      <c r="A1790" s="4">
        <f t="shared" si="27"/>
        <v>1789</v>
      </c>
      <c r="B1790" s="6" t="s">
        <v>4238</v>
      </c>
      <c r="C1790" s="7" t="s">
        <v>3941</v>
      </c>
      <c r="D1790" s="5" t="s">
        <v>4239</v>
      </c>
      <c r="E1790" s="16">
        <v>2023</v>
      </c>
    </row>
    <row r="1791" spans="1:5" x14ac:dyDescent="0.45">
      <c r="A1791" s="4">
        <f t="shared" si="27"/>
        <v>1790</v>
      </c>
      <c r="B1791" s="6" t="s">
        <v>4240</v>
      </c>
      <c r="C1791" s="7" t="s">
        <v>3941</v>
      </c>
      <c r="D1791" s="5" t="s">
        <v>4241</v>
      </c>
      <c r="E1791" s="16">
        <v>2023</v>
      </c>
    </row>
    <row r="1792" spans="1:5" x14ac:dyDescent="0.45">
      <c r="A1792" s="4">
        <f t="shared" si="27"/>
        <v>1791</v>
      </c>
      <c r="B1792" s="6" t="s">
        <v>4242</v>
      </c>
      <c r="C1792" s="7" t="s">
        <v>3941</v>
      </c>
      <c r="D1792" s="5" t="s">
        <v>4243</v>
      </c>
      <c r="E1792" s="16">
        <v>2023</v>
      </c>
    </row>
    <row r="1793" spans="1:5" x14ac:dyDescent="0.45">
      <c r="A1793" s="4">
        <f t="shared" si="27"/>
        <v>1792</v>
      </c>
      <c r="B1793" s="6" t="s">
        <v>4244</v>
      </c>
      <c r="C1793" s="7" t="s">
        <v>3941</v>
      </c>
      <c r="D1793" s="5" t="s">
        <v>4245</v>
      </c>
      <c r="E1793" s="16">
        <v>2023</v>
      </c>
    </row>
    <row r="1794" spans="1:5" ht="28.5" x14ac:dyDescent="0.45">
      <c r="A1794" s="4">
        <f t="shared" si="27"/>
        <v>1793</v>
      </c>
      <c r="B1794" s="6" t="s">
        <v>4246</v>
      </c>
      <c r="C1794" s="7" t="s">
        <v>3941</v>
      </c>
      <c r="D1794" s="5" t="s">
        <v>4247</v>
      </c>
      <c r="E1794" s="16">
        <v>2023</v>
      </c>
    </row>
    <row r="1795" spans="1:5" ht="242.25" x14ac:dyDescent="0.45">
      <c r="A1795" s="4">
        <f t="shared" ref="A1795:A1858" si="28">IF(A1794="No",1,A1794+1)</f>
        <v>1794</v>
      </c>
      <c r="B1795" s="6" t="s">
        <v>4248</v>
      </c>
      <c r="C1795" s="7" t="s">
        <v>3941</v>
      </c>
      <c r="D1795" s="5" t="s">
        <v>4249</v>
      </c>
      <c r="E1795" s="16">
        <v>2023</v>
      </c>
    </row>
    <row r="1796" spans="1:5" x14ac:dyDescent="0.45">
      <c r="A1796" s="4">
        <f t="shared" si="28"/>
        <v>1795</v>
      </c>
      <c r="B1796" s="6" t="s">
        <v>4250</v>
      </c>
      <c r="C1796" s="7" t="s">
        <v>3941</v>
      </c>
      <c r="D1796" s="5" t="s">
        <v>3342</v>
      </c>
      <c r="E1796" s="16">
        <v>2023</v>
      </c>
    </row>
    <row r="1797" spans="1:5" x14ac:dyDescent="0.45">
      <c r="A1797" s="4">
        <f t="shared" si="28"/>
        <v>1796</v>
      </c>
      <c r="B1797" s="6" t="s">
        <v>4251</v>
      </c>
      <c r="C1797" s="7" t="s">
        <v>3941</v>
      </c>
      <c r="D1797" s="5" t="s">
        <v>4252</v>
      </c>
      <c r="E1797" s="16">
        <v>2023</v>
      </c>
    </row>
    <row r="1798" spans="1:5" x14ac:dyDescent="0.45">
      <c r="A1798" s="4">
        <f t="shared" si="28"/>
        <v>1797</v>
      </c>
      <c r="B1798" s="6" t="s">
        <v>4253</v>
      </c>
      <c r="C1798" s="7" t="s">
        <v>3941</v>
      </c>
      <c r="D1798" s="5" t="s">
        <v>4254</v>
      </c>
      <c r="E1798" s="16">
        <v>2023</v>
      </c>
    </row>
    <row r="1799" spans="1:5" x14ac:dyDescent="0.45">
      <c r="A1799" s="4">
        <f t="shared" si="28"/>
        <v>1798</v>
      </c>
      <c r="B1799" s="6" t="s">
        <v>4255</v>
      </c>
      <c r="C1799" s="7" t="s">
        <v>3941</v>
      </c>
      <c r="D1799" s="5" t="s">
        <v>4256</v>
      </c>
      <c r="E1799" s="16">
        <v>2023</v>
      </c>
    </row>
    <row r="1800" spans="1:5" ht="28.5" x14ac:dyDescent="0.45">
      <c r="A1800" s="4">
        <f t="shared" si="28"/>
        <v>1799</v>
      </c>
      <c r="B1800" s="6" t="s">
        <v>4257</v>
      </c>
      <c r="C1800" s="7" t="s">
        <v>3941</v>
      </c>
      <c r="D1800" s="5" t="s">
        <v>4258</v>
      </c>
      <c r="E1800" s="16">
        <v>2023</v>
      </c>
    </row>
    <row r="1801" spans="1:5" x14ac:dyDescent="0.45">
      <c r="A1801" s="4">
        <f t="shared" si="28"/>
        <v>1800</v>
      </c>
      <c r="B1801" s="6" t="s">
        <v>4259</v>
      </c>
      <c r="C1801" s="7" t="s">
        <v>3941</v>
      </c>
      <c r="D1801" s="5" t="s">
        <v>4260</v>
      </c>
      <c r="E1801" s="16">
        <v>2023</v>
      </c>
    </row>
    <row r="1802" spans="1:5" x14ac:dyDescent="0.45">
      <c r="A1802" s="4">
        <f t="shared" si="28"/>
        <v>1801</v>
      </c>
      <c r="B1802" s="6" t="s">
        <v>4261</v>
      </c>
      <c r="C1802" s="7" t="s">
        <v>3941</v>
      </c>
      <c r="D1802" s="5" t="s">
        <v>4262</v>
      </c>
      <c r="E1802" s="16">
        <v>2023</v>
      </c>
    </row>
    <row r="1803" spans="1:5" x14ac:dyDescent="0.45">
      <c r="A1803" s="4">
        <f t="shared" si="28"/>
        <v>1802</v>
      </c>
      <c r="B1803" s="6" t="s">
        <v>4263</v>
      </c>
      <c r="C1803" s="7" t="s">
        <v>3941</v>
      </c>
      <c r="D1803" s="5" t="s">
        <v>4264</v>
      </c>
      <c r="E1803" s="16">
        <v>2023</v>
      </c>
    </row>
    <row r="1804" spans="1:5" x14ac:dyDescent="0.45">
      <c r="A1804" s="4">
        <f t="shared" si="28"/>
        <v>1803</v>
      </c>
      <c r="B1804" s="6" t="s">
        <v>4265</v>
      </c>
      <c r="C1804" s="7" t="s">
        <v>3941</v>
      </c>
      <c r="D1804" s="5" t="s">
        <v>4266</v>
      </c>
      <c r="E1804" s="16">
        <v>2023</v>
      </c>
    </row>
    <row r="1805" spans="1:5" x14ac:dyDescent="0.45">
      <c r="A1805" s="4">
        <f t="shared" si="28"/>
        <v>1804</v>
      </c>
      <c r="B1805" s="6" t="s">
        <v>4203</v>
      </c>
      <c r="C1805" s="7" t="s">
        <v>3941</v>
      </c>
      <c r="D1805" s="5" t="s">
        <v>4267</v>
      </c>
      <c r="E1805" s="16">
        <v>2023</v>
      </c>
    </row>
    <row r="1806" spans="1:5" x14ac:dyDescent="0.45">
      <c r="A1806" s="4">
        <f t="shared" si="28"/>
        <v>1805</v>
      </c>
      <c r="B1806" s="6" t="s">
        <v>4268</v>
      </c>
      <c r="C1806" s="7" t="s">
        <v>3941</v>
      </c>
      <c r="D1806" s="5" t="s">
        <v>4269</v>
      </c>
      <c r="E1806" s="16">
        <v>2023</v>
      </c>
    </row>
    <row r="1807" spans="1:5" x14ac:dyDescent="0.45">
      <c r="A1807" s="4">
        <f t="shared" si="28"/>
        <v>1806</v>
      </c>
      <c r="B1807" s="6" t="s">
        <v>4270</v>
      </c>
      <c r="C1807" s="7" t="s">
        <v>3941</v>
      </c>
      <c r="D1807" s="5" t="s">
        <v>4271</v>
      </c>
      <c r="E1807" s="16">
        <v>2023</v>
      </c>
    </row>
    <row r="1808" spans="1:5" x14ac:dyDescent="0.45">
      <c r="A1808" s="4">
        <f t="shared" si="28"/>
        <v>1807</v>
      </c>
      <c r="B1808" s="6" t="s">
        <v>4272</v>
      </c>
      <c r="C1808" s="7" t="s">
        <v>3941</v>
      </c>
      <c r="D1808" s="5" t="s">
        <v>4273</v>
      </c>
      <c r="E1808" s="16">
        <v>2023</v>
      </c>
    </row>
    <row r="1809" spans="1:5" x14ac:dyDescent="0.45">
      <c r="A1809" s="4">
        <f t="shared" si="28"/>
        <v>1808</v>
      </c>
      <c r="B1809" s="6" t="s">
        <v>4274</v>
      </c>
      <c r="C1809" s="7" t="s">
        <v>3941</v>
      </c>
      <c r="D1809" s="5" t="s">
        <v>4275</v>
      </c>
      <c r="E1809" s="16">
        <v>2023</v>
      </c>
    </row>
    <row r="1810" spans="1:5" x14ac:dyDescent="0.45">
      <c r="A1810" s="4">
        <f t="shared" si="28"/>
        <v>1809</v>
      </c>
      <c r="B1810" s="6" t="s">
        <v>4276</v>
      </c>
      <c r="C1810" s="7" t="s">
        <v>3941</v>
      </c>
      <c r="D1810" s="5" t="s">
        <v>4277</v>
      </c>
      <c r="E1810" s="16">
        <v>2023</v>
      </c>
    </row>
    <row r="1811" spans="1:5" ht="28.5" x14ac:dyDescent="0.45">
      <c r="A1811" s="4">
        <f t="shared" si="28"/>
        <v>1810</v>
      </c>
      <c r="B1811" s="6" t="s">
        <v>4278</v>
      </c>
      <c r="C1811" s="7" t="s">
        <v>3941</v>
      </c>
      <c r="D1811" s="5" t="s">
        <v>4279</v>
      </c>
      <c r="E1811" s="16">
        <v>2023</v>
      </c>
    </row>
    <row r="1812" spans="1:5" x14ac:dyDescent="0.45">
      <c r="A1812" s="4">
        <f t="shared" si="28"/>
        <v>1811</v>
      </c>
      <c r="B1812" s="6" t="s">
        <v>4280</v>
      </c>
      <c r="C1812" s="7" t="s">
        <v>3941</v>
      </c>
      <c r="D1812" s="5" t="s">
        <v>3231</v>
      </c>
      <c r="E1812" s="16">
        <v>2023</v>
      </c>
    </row>
    <row r="1813" spans="1:5" x14ac:dyDescent="0.45">
      <c r="A1813" s="4">
        <f t="shared" si="28"/>
        <v>1812</v>
      </c>
      <c r="B1813" s="6" t="s">
        <v>4281</v>
      </c>
      <c r="C1813" s="7" t="s">
        <v>3941</v>
      </c>
      <c r="D1813" s="5" t="s">
        <v>4282</v>
      </c>
      <c r="E1813" s="16">
        <v>2023</v>
      </c>
    </row>
    <row r="1814" spans="1:5" x14ac:dyDescent="0.45">
      <c r="A1814" s="4">
        <f t="shared" si="28"/>
        <v>1813</v>
      </c>
      <c r="B1814" s="6" t="s">
        <v>4283</v>
      </c>
      <c r="C1814" s="7" t="s">
        <v>3941</v>
      </c>
      <c r="D1814" s="5" t="s">
        <v>4284</v>
      </c>
      <c r="E1814" s="16">
        <v>2023</v>
      </c>
    </row>
    <row r="1815" spans="1:5" ht="42.75" x14ac:dyDescent="0.45">
      <c r="A1815" s="4">
        <f t="shared" si="28"/>
        <v>1814</v>
      </c>
      <c r="B1815" s="6" t="s">
        <v>4285</v>
      </c>
      <c r="C1815" s="7" t="s">
        <v>3941</v>
      </c>
      <c r="D1815" s="5" t="s">
        <v>4286</v>
      </c>
      <c r="E1815" s="16">
        <v>2023</v>
      </c>
    </row>
    <row r="1816" spans="1:5" ht="28.5" x14ac:dyDescent="0.45">
      <c r="A1816" s="4">
        <f t="shared" si="28"/>
        <v>1815</v>
      </c>
      <c r="B1816" s="6" t="s">
        <v>4287</v>
      </c>
      <c r="C1816" s="7" t="s">
        <v>3941</v>
      </c>
      <c r="D1816" s="5" t="s">
        <v>4288</v>
      </c>
      <c r="E1816" s="16">
        <v>2023</v>
      </c>
    </row>
    <row r="1817" spans="1:5" x14ac:dyDescent="0.45">
      <c r="A1817" s="4">
        <f t="shared" si="28"/>
        <v>1816</v>
      </c>
      <c r="B1817" s="6" t="s">
        <v>4289</v>
      </c>
      <c r="C1817" s="7" t="s">
        <v>3941</v>
      </c>
      <c r="D1817" s="5" t="s">
        <v>4290</v>
      </c>
      <c r="E1817" s="16">
        <v>2023</v>
      </c>
    </row>
    <row r="1818" spans="1:5" x14ac:dyDescent="0.45">
      <c r="A1818" s="4">
        <f t="shared" si="28"/>
        <v>1817</v>
      </c>
      <c r="B1818" s="6" t="s">
        <v>4291</v>
      </c>
      <c r="C1818" s="7" t="s">
        <v>3941</v>
      </c>
      <c r="D1818" s="5" t="s">
        <v>3231</v>
      </c>
      <c r="E1818" s="16">
        <v>2023</v>
      </c>
    </row>
    <row r="1819" spans="1:5" x14ac:dyDescent="0.45">
      <c r="A1819" s="4">
        <f t="shared" si="28"/>
        <v>1818</v>
      </c>
      <c r="B1819" s="6" t="s">
        <v>4292</v>
      </c>
      <c r="C1819" s="7" t="s">
        <v>3941</v>
      </c>
      <c r="D1819" s="5" t="s">
        <v>4293</v>
      </c>
      <c r="E1819" s="16">
        <v>2023</v>
      </c>
    </row>
    <row r="1820" spans="1:5" ht="28.5" x14ac:dyDescent="0.45">
      <c r="A1820" s="4">
        <f t="shared" si="28"/>
        <v>1819</v>
      </c>
      <c r="B1820" s="6" t="s">
        <v>4294</v>
      </c>
      <c r="C1820" s="7" t="s">
        <v>3941</v>
      </c>
      <c r="D1820" s="5" t="s">
        <v>4295</v>
      </c>
      <c r="E1820" s="16">
        <v>2023</v>
      </c>
    </row>
    <row r="1821" spans="1:5" x14ac:dyDescent="0.45">
      <c r="A1821" s="4">
        <f t="shared" si="28"/>
        <v>1820</v>
      </c>
      <c r="B1821" s="6" t="s">
        <v>4297</v>
      </c>
      <c r="C1821" s="7" t="s">
        <v>3941</v>
      </c>
      <c r="D1821" s="5" t="s">
        <v>4296</v>
      </c>
      <c r="E1821" s="16">
        <v>2023</v>
      </c>
    </row>
    <row r="1822" spans="1:5" ht="28.5" x14ac:dyDescent="0.45">
      <c r="A1822" s="4">
        <f t="shared" si="28"/>
        <v>1821</v>
      </c>
      <c r="B1822" s="6" t="s">
        <v>4298</v>
      </c>
      <c r="C1822" s="7" t="s">
        <v>3941</v>
      </c>
      <c r="D1822" s="5" t="s">
        <v>4299</v>
      </c>
      <c r="E1822" s="16">
        <v>2023</v>
      </c>
    </row>
    <row r="1823" spans="1:5" x14ac:dyDescent="0.45">
      <c r="A1823" s="4">
        <f t="shared" si="28"/>
        <v>1822</v>
      </c>
      <c r="B1823" s="6" t="s">
        <v>4300</v>
      </c>
      <c r="C1823" s="7" t="s">
        <v>3941</v>
      </c>
      <c r="D1823" s="5" t="s">
        <v>3961</v>
      </c>
      <c r="E1823" s="16">
        <v>2023</v>
      </c>
    </row>
    <row r="1824" spans="1:5" ht="28.5" x14ac:dyDescent="0.45">
      <c r="A1824" s="4">
        <f t="shared" si="28"/>
        <v>1823</v>
      </c>
      <c r="B1824" s="6" t="s">
        <v>4301</v>
      </c>
      <c r="C1824" s="7" t="s">
        <v>3941</v>
      </c>
      <c r="D1824" s="5" t="s">
        <v>4302</v>
      </c>
      <c r="E1824" s="16">
        <v>2023</v>
      </c>
    </row>
    <row r="1825" spans="1:5" x14ac:dyDescent="0.45">
      <c r="A1825" s="4">
        <f t="shared" si="28"/>
        <v>1824</v>
      </c>
      <c r="B1825" s="6" t="s">
        <v>4303</v>
      </c>
      <c r="C1825" s="7" t="s">
        <v>3941</v>
      </c>
      <c r="D1825" s="5" t="s">
        <v>4304</v>
      </c>
      <c r="E1825" s="16">
        <v>2023</v>
      </c>
    </row>
    <row r="1826" spans="1:5" x14ac:dyDescent="0.45">
      <c r="A1826" s="4">
        <f t="shared" si="28"/>
        <v>1825</v>
      </c>
      <c r="B1826" s="6" t="s">
        <v>4305</v>
      </c>
      <c r="C1826" s="7" t="s">
        <v>3941</v>
      </c>
      <c r="D1826" s="5" t="s">
        <v>4306</v>
      </c>
      <c r="E1826" s="16">
        <v>2023</v>
      </c>
    </row>
    <row r="1827" spans="1:5" x14ac:dyDescent="0.45">
      <c r="A1827" s="4">
        <f t="shared" si="28"/>
        <v>1826</v>
      </c>
      <c r="B1827" s="6" t="s">
        <v>4307</v>
      </c>
      <c r="C1827" s="7" t="s">
        <v>3941</v>
      </c>
      <c r="D1827" s="5" t="s">
        <v>4308</v>
      </c>
      <c r="E1827" s="16">
        <v>2023</v>
      </c>
    </row>
    <row r="1828" spans="1:5" x14ac:dyDescent="0.45">
      <c r="A1828" s="4">
        <f t="shared" si="28"/>
        <v>1827</v>
      </c>
      <c r="B1828" s="6" t="s">
        <v>4309</v>
      </c>
      <c r="C1828" s="7" t="s">
        <v>3941</v>
      </c>
      <c r="D1828" s="5" t="s">
        <v>4310</v>
      </c>
      <c r="E1828" s="16">
        <v>2023</v>
      </c>
    </row>
    <row r="1829" spans="1:5" x14ac:dyDescent="0.45">
      <c r="A1829" s="4">
        <f t="shared" si="28"/>
        <v>1828</v>
      </c>
      <c r="B1829" s="6" t="s">
        <v>4311</v>
      </c>
      <c r="C1829" s="7" t="s">
        <v>3941</v>
      </c>
      <c r="D1829" s="5" t="s">
        <v>3961</v>
      </c>
      <c r="E1829" s="16">
        <v>2023</v>
      </c>
    </row>
    <row r="1830" spans="1:5" x14ac:dyDescent="0.45">
      <c r="A1830" s="4">
        <f t="shared" si="28"/>
        <v>1829</v>
      </c>
      <c r="B1830" s="6" t="s">
        <v>4312</v>
      </c>
      <c r="C1830" s="7" t="s">
        <v>3941</v>
      </c>
      <c r="D1830" s="5" t="s">
        <v>4313</v>
      </c>
      <c r="E1830" s="16">
        <v>2023</v>
      </c>
    </row>
    <row r="1831" spans="1:5" x14ac:dyDescent="0.45">
      <c r="A1831" s="4">
        <f t="shared" si="28"/>
        <v>1830</v>
      </c>
      <c r="B1831" s="6" t="s">
        <v>4314</v>
      </c>
      <c r="C1831" s="7" t="s">
        <v>3941</v>
      </c>
      <c r="D1831" s="5" t="s">
        <v>4315</v>
      </c>
      <c r="E1831" s="16">
        <v>2023</v>
      </c>
    </row>
    <row r="1832" spans="1:5" x14ac:dyDescent="0.45">
      <c r="A1832" s="4">
        <f t="shared" si="28"/>
        <v>1831</v>
      </c>
      <c r="B1832" s="6" t="s">
        <v>4316</v>
      </c>
      <c r="C1832" s="7" t="s">
        <v>3941</v>
      </c>
      <c r="D1832" s="5" t="s">
        <v>4317</v>
      </c>
      <c r="E1832" s="16">
        <v>2023</v>
      </c>
    </row>
    <row r="1833" spans="1:5" x14ac:dyDescent="0.45">
      <c r="A1833" s="4">
        <f t="shared" si="28"/>
        <v>1832</v>
      </c>
      <c r="B1833" s="6" t="s">
        <v>4318</v>
      </c>
      <c r="C1833" s="7" t="s">
        <v>3941</v>
      </c>
      <c r="D1833" s="5" t="s">
        <v>4319</v>
      </c>
      <c r="E1833" s="16">
        <v>2023</v>
      </c>
    </row>
    <row r="1834" spans="1:5" x14ac:dyDescent="0.45">
      <c r="A1834" s="4">
        <f t="shared" si="28"/>
        <v>1833</v>
      </c>
      <c r="B1834" s="6" t="s">
        <v>4320</v>
      </c>
      <c r="C1834" s="7" t="s">
        <v>3941</v>
      </c>
      <c r="D1834" s="5" t="s">
        <v>3961</v>
      </c>
      <c r="E1834" s="16">
        <v>2023</v>
      </c>
    </row>
    <row r="1835" spans="1:5" x14ac:dyDescent="0.45">
      <c r="A1835" s="4">
        <f t="shared" si="28"/>
        <v>1834</v>
      </c>
      <c r="B1835" s="6" t="s">
        <v>4321</v>
      </c>
      <c r="C1835" s="7" t="s">
        <v>3941</v>
      </c>
      <c r="D1835" s="5" t="s">
        <v>4317</v>
      </c>
      <c r="E1835" s="16">
        <v>2023</v>
      </c>
    </row>
    <row r="1836" spans="1:5" ht="42.75" x14ac:dyDescent="0.45">
      <c r="A1836" s="4">
        <f t="shared" si="28"/>
        <v>1835</v>
      </c>
      <c r="B1836" s="6" t="s">
        <v>4322</v>
      </c>
      <c r="C1836" s="7" t="s">
        <v>3941</v>
      </c>
      <c r="D1836" s="5" t="s">
        <v>4323</v>
      </c>
      <c r="E1836" s="16">
        <v>2023</v>
      </c>
    </row>
    <row r="1837" spans="1:5" ht="28.5" x14ac:dyDescent="0.45">
      <c r="A1837" s="4">
        <f t="shared" si="28"/>
        <v>1836</v>
      </c>
      <c r="B1837" s="6" t="s">
        <v>4324</v>
      </c>
      <c r="C1837" s="7" t="s">
        <v>3941</v>
      </c>
      <c r="D1837" s="5" t="s">
        <v>4325</v>
      </c>
      <c r="E1837" s="16">
        <v>2023</v>
      </c>
    </row>
    <row r="1838" spans="1:5" x14ac:dyDescent="0.45">
      <c r="A1838" s="4">
        <f t="shared" si="28"/>
        <v>1837</v>
      </c>
      <c r="B1838" s="6" t="s">
        <v>4326</v>
      </c>
      <c r="C1838" s="7" t="s">
        <v>3941</v>
      </c>
      <c r="D1838" s="5" t="s">
        <v>3920</v>
      </c>
      <c r="E1838" s="16">
        <v>2023</v>
      </c>
    </row>
    <row r="1839" spans="1:5" x14ac:dyDescent="0.45">
      <c r="A1839" s="4">
        <f t="shared" si="28"/>
        <v>1838</v>
      </c>
      <c r="B1839" s="6" t="s">
        <v>4327</v>
      </c>
      <c r="C1839" s="7" t="s">
        <v>3941</v>
      </c>
      <c r="D1839" s="5" t="s">
        <v>4328</v>
      </c>
      <c r="E1839" s="16">
        <v>2023</v>
      </c>
    </row>
    <row r="1840" spans="1:5" x14ac:dyDescent="0.45">
      <c r="A1840" s="4">
        <f t="shared" si="28"/>
        <v>1839</v>
      </c>
      <c r="B1840" s="6" t="s">
        <v>4329</v>
      </c>
      <c r="C1840" s="7" t="s">
        <v>3941</v>
      </c>
      <c r="D1840" s="5" t="s">
        <v>4330</v>
      </c>
      <c r="E1840" s="16">
        <v>2023</v>
      </c>
    </row>
    <row r="1841" spans="1:5" x14ac:dyDescent="0.45">
      <c r="A1841" s="4">
        <f t="shared" si="28"/>
        <v>1840</v>
      </c>
      <c r="B1841" s="6" t="s">
        <v>4331</v>
      </c>
      <c r="C1841" s="7" t="s">
        <v>3941</v>
      </c>
      <c r="D1841" s="5" t="s">
        <v>4332</v>
      </c>
      <c r="E1841" s="16">
        <v>2023</v>
      </c>
    </row>
    <row r="1842" spans="1:5" x14ac:dyDescent="0.45">
      <c r="A1842" s="4">
        <f t="shared" si="28"/>
        <v>1841</v>
      </c>
      <c r="B1842" s="6" t="s">
        <v>4333</v>
      </c>
      <c r="C1842" s="7" t="s">
        <v>3941</v>
      </c>
      <c r="D1842" s="5" t="s">
        <v>4334</v>
      </c>
      <c r="E1842" s="16">
        <v>2023</v>
      </c>
    </row>
    <row r="1843" spans="1:5" x14ac:dyDescent="0.45">
      <c r="A1843" s="4">
        <f t="shared" si="28"/>
        <v>1842</v>
      </c>
      <c r="B1843" s="6" t="s">
        <v>4335</v>
      </c>
      <c r="C1843" s="7" t="s">
        <v>3941</v>
      </c>
      <c r="D1843" s="5" t="s">
        <v>4336</v>
      </c>
      <c r="E1843" s="16">
        <v>2023</v>
      </c>
    </row>
    <row r="1844" spans="1:5" x14ac:dyDescent="0.45">
      <c r="A1844" s="4">
        <f t="shared" si="28"/>
        <v>1843</v>
      </c>
      <c r="B1844" s="6" t="s">
        <v>4337</v>
      </c>
      <c r="C1844" s="7" t="s">
        <v>3941</v>
      </c>
      <c r="D1844" s="5" t="s">
        <v>4338</v>
      </c>
      <c r="E1844" s="16">
        <v>2023</v>
      </c>
    </row>
    <row r="1845" spans="1:5" ht="42.75" x14ac:dyDescent="0.45">
      <c r="A1845" s="4">
        <f t="shared" si="28"/>
        <v>1844</v>
      </c>
      <c r="B1845" s="6" t="s">
        <v>4340</v>
      </c>
      <c r="C1845" s="7" t="s">
        <v>3941</v>
      </c>
      <c r="D1845" s="5" t="s">
        <v>4341</v>
      </c>
      <c r="E1845" s="16">
        <v>2023</v>
      </c>
    </row>
    <row r="1846" spans="1:5" x14ac:dyDescent="0.45">
      <c r="A1846" s="4">
        <f t="shared" si="28"/>
        <v>1845</v>
      </c>
      <c r="B1846" s="6" t="s">
        <v>4342</v>
      </c>
      <c r="C1846" s="7" t="s">
        <v>3941</v>
      </c>
      <c r="D1846" s="5" t="s">
        <v>4343</v>
      </c>
      <c r="E1846" s="16">
        <v>2023</v>
      </c>
    </row>
    <row r="1847" spans="1:5" ht="28.5" x14ac:dyDescent="0.45">
      <c r="A1847" s="4">
        <f t="shared" si="28"/>
        <v>1846</v>
      </c>
      <c r="B1847" s="6" t="s">
        <v>4344</v>
      </c>
      <c r="C1847" s="7" t="s">
        <v>3941</v>
      </c>
      <c r="D1847" s="5" t="s">
        <v>4345</v>
      </c>
      <c r="E1847" s="16">
        <v>2023</v>
      </c>
    </row>
    <row r="1848" spans="1:5" x14ac:dyDescent="0.45">
      <c r="A1848" s="4">
        <f t="shared" si="28"/>
        <v>1847</v>
      </c>
      <c r="B1848" s="6" t="s">
        <v>4346</v>
      </c>
      <c r="C1848" s="7" t="s">
        <v>3941</v>
      </c>
      <c r="D1848" s="5" t="s">
        <v>4347</v>
      </c>
      <c r="E1848" s="16">
        <v>2023</v>
      </c>
    </row>
    <row r="1849" spans="1:5" x14ac:dyDescent="0.45">
      <c r="A1849" s="4">
        <f t="shared" si="28"/>
        <v>1848</v>
      </c>
      <c r="B1849" s="6" t="s">
        <v>4348</v>
      </c>
      <c r="C1849" s="7" t="s">
        <v>3941</v>
      </c>
      <c r="D1849" s="5" t="s">
        <v>4349</v>
      </c>
      <c r="E1849" s="16">
        <v>2023</v>
      </c>
    </row>
    <row r="1850" spans="1:5" x14ac:dyDescent="0.45">
      <c r="A1850" s="4">
        <f t="shared" si="28"/>
        <v>1849</v>
      </c>
      <c r="B1850" s="6" t="s">
        <v>4350</v>
      </c>
      <c r="C1850" s="7" t="s">
        <v>3941</v>
      </c>
      <c r="D1850" s="5" t="s">
        <v>4351</v>
      </c>
      <c r="E1850" s="16">
        <v>2023</v>
      </c>
    </row>
    <row r="1851" spans="1:5" x14ac:dyDescent="0.45">
      <c r="A1851" s="4">
        <f t="shared" si="28"/>
        <v>1850</v>
      </c>
      <c r="B1851" s="6" t="s">
        <v>4352</v>
      </c>
      <c r="C1851" s="7" t="s">
        <v>3941</v>
      </c>
      <c r="D1851" s="5" t="s">
        <v>4353</v>
      </c>
      <c r="E1851" s="16">
        <v>2023</v>
      </c>
    </row>
    <row r="1852" spans="1:5" x14ac:dyDescent="0.45">
      <c r="A1852" s="4">
        <f t="shared" si="28"/>
        <v>1851</v>
      </c>
      <c r="B1852" s="6" t="s">
        <v>4354</v>
      </c>
      <c r="C1852" s="7" t="s">
        <v>3941</v>
      </c>
      <c r="D1852" s="5" t="s">
        <v>4355</v>
      </c>
      <c r="E1852" s="16">
        <v>2023</v>
      </c>
    </row>
    <row r="1853" spans="1:5" x14ac:dyDescent="0.45">
      <c r="A1853" s="4">
        <f t="shared" si="28"/>
        <v>1852</v>
      </c>
      <c r="B1853" s="6" t="s">
        <v>4356</v>
      </c>
      <c r="C1853" s="7" t="s">
        <v>3941</v>
      </c>
      <c r="D1853" s="5" t="s">
        <v>4357</v>
      </c>
      <c r="E1853" s="16">
        <v>2023</v>
      </c>
    </row>
    <row r="1854" spans="1:5" x14ac:dyDescent="0.45">
      <c r="A1854" s="4">
        <f t="shared" si="28"/>
        <v>1853</v>
      </c>
      <c r="B1854" s="6" t="s">
        <v>4358</v>
      </c>
      <c r="C1854" s="7" t="s">
        <v>3941</v>
      </c>
      <c r="D1854" s="5" t="s">
        <v>4359</v>
      </c>
      <c r="E1854" s="16">
        <v>2023</v>
      </c>
    </row>
    <row r="1855" spans="1:5" x14ac:dyDescent="0.45">
      <c r="A1855" s="4">
        <f t="shared" si="28"/>
        <v>1854</v>
      </c>
      <c r="B1855" s="6" t="s">
        <v>4360</v>
      </c>
      <c r="C1855" s="7" t="s">
        <v>3941</v>
      </c>
      <c r="D1855" s="5" t="s">
        <v>4361</v>
      </c>
      <c r="E1855" s="16">
        <v>2023</v>
      </c>
    </row>
    <row r="1856" spans="1:5" x14ac:dyDescent="0.45">
      <c r="A1856" s="4">
        <f t="shared" si="28"/>
        <v>1855</v>
      </c>
      <c r="B1856" s="6" t="s">
        <v>4362</v>
      </c>
      <c r="C1856" s="7" t="s">
        <v>3941</v>
      </c>
      <c r="D1856" s="5" t="s">
        <v>4363</v>
      </c>
      <c r="E1856" s="16">
        <v>2023</v>
      </c>
    </row>
    <row r="1857" spans="1:5" ht="28.5" x14ac:dyDescent="0.45">
      <c r="A1857" s="4">
        <f t="shared" si="28"/>
        <v>1856</v>
      </c>
      <c r="B1857" s="6" t="s">
        <v>4364</v>
      </c>
      <c r="C1857" s="7" t="s">
        <v>3941</v>
      </c>
      <c r="D1857" s="5" t="s">
        <v>4365</v>
      </c>
      <c r="E1857" s="16">
        <v>2023</v>
      </c>
    </row>
    <row r="1858" spans="1:5" x14ac:dyDescent="0.45">
      <c r="A1858" s="4">
        <f t="shared" si="28"/>
        <v>1857</v>
      </c>
      <c r="B1858" s="6" t="s">
        <v>4366</v>
      </c>
      <c r="C1858" s="7" t="s">
        <v>3941</v>
      </c>
      <c r="D1858" s="5" t="s">
        <v>4367</v>
      </c>
      <c r="E1858" s="16">
        <v>2023</v>
      </c>
    </row>
    <row r="1859" spans="1:5" x14ac:dyDescent="0.45">
      <c r="A1859" s="4">
        <f t="shared" ref="A1859:A1922" si="29">IF(A1858="No",1,A1858+1)</f>
        <v>1858</v>
      </c>
      <c r="B1859" s="6" t="s">
        <v>4368</v>
      </c>
      <c r="C1859" s="7" t="s">
        <v>3941</v>
      </c>
      <c r="D1859" s="5" t="s">
        <v>3437</v>
      </c>
      <c r="E1859" s="16">
        <v>2023</v>
      </c>
    </row>
    <row r="1860" spans="1:5" x14ac:dyDescent="0.45">
      <c r="A1860" s="4">
        <f t="shared" si="29"/>
        <v>1859</v>
      </c>
      <c r="B1860" s="6" t="s">
        <v>4369</v>
      </c>
      <c r="C1860" s="7" t="s">
        <v>3941</v>
      </c>
      <c r="D1860" s="5" t="s">
        <v>4370</v>
      </c>
      <c r="E1860" s="16">
        <v>2023</v>
      </c>
    </row>
    <row r="1861" spans="1:5" x14ac:dyDescent="0.45">
      <c r="A1861" s="4">
        <f t="shared" si="29"/>
        <v>1860</v>
      </c>
      <c r="B1861" s="6" t="s">
        <v>4371</v>
      </c>
      <c r="C1861" s="7" t="s">
        <v>3941</v>
      </c>
      <c r="D1861" s="5" t="s">
        <v>4372</v>
      </c>
      <c r="E1861" s="16">
        <v>2023</v>
      </c>
    </row>
    <row r="1862" spans="1:5" ht="42.75" x14ac:dyDescent="0.45">
      <c r="A1862" s="4">
        <f t="shared" si="29"/>
        <v>1861</v>
      </c>
      <c r="B1862" s="6" t="s">
        <v>4373</v>
      </c>
      <c r="C1862" s="7" t="s">
        <v>3941</v>
      </c>
      <c r="D1862" s="5" t="s">
        <v>4374</v>
      </c>
      <c r="E1862" s="16">
        <v>2023</v>
      </c>
    </row>
    <row r="1863" spans="1:5" x14ac:dyDescent="0.45">
      <c r="A1863" s="4">
        <f t="shared" si="29"/>
        <v>1862</v>
      </c>
      <c r="B1863" s="6" t="s">
        <v>4375</v>
      </c>
      <c r="C1863" s="7" t="s">
        <v>3941</v>
      </c>
      <c r="D1863" s="5" t="s">
        <v>4376</v>
      </c>
      <c r="E1863" s="16">
        <v>2023</v>
      </c>
    </row>
    <row r="1864" spans="1:5" x14ac:dyDescent="0.45">
      <c r="A1864" s="4">
        <f t="shared" si="29"/>
        <v>1863</v>
      </c>
      <c r="B1864" s="6" t="s">
        <v>4377</v>
      </c>
      <c r="C1864" s="7" t="s">
        <v>3941</v>
      </c>
      <c r="D1864" s="5" t="s">
        <v>4378</v>
      </c>
      <c r="E1864" s="16">
        <v>2023</v>
      </c>
    </row>
    <row r="1865" spans="1:5" x14ac:dyDescent="0.45">
      <c r="A1865" s="4">
        <f t="shared" si="29"/>
        <v>1864</v>
      </c>
      <c r="B1865" s="6" t="s">
        <v>4379</v>
      </c>
      <c r="C1865" s="7" t="s">
        <v>3941</v>
      </c>
      <c r="D1865" s="5" t="s">
        <v>3342</v>
      </c>
      <c r="E1865" s="16">
        <v>2023</v>
      </c>
    </row>
    <row r="1866" spans="1:5" ht="71.25" x14ac:dyDescent="0.45">
      <c r="A1866" s="4">
        <f t="shared" si="29"/>
        <v>1865</v>
      </c>
      <c r="B1866" s="6" t="s">
        <v>4380</v>
      </c>
      <c r="C1866" s="7" t="s">
        <v>3941</v>
      </c>
      <c r="D1866" s="5" t="s">
        <v>4381</v>
      </c>
      <c r="E1866" s="16">
        <v>2023</v>
      </c>
    </row>
    <row r="1867" spans="1:5" x14ac:dyDescent="0.45">
      <c r="A1867" s="4">
        <f t="shared" si="29"/>
        <v>1866</v>
      </c>
      <c r="B1867" s="6" t="s">
        <v>4382</v>
      </c>
      <c r="C1867" s="7" t="s">
        <v>3941</v>
      </c>
      <c r="D1867" s="5" t="s">
        <v>4383</v>
      </c>
      <c r="E1867" s="16">
        <v>2023</v>
      </c>
    </row>
    <row r="1868" spans="1:5" x14ac:dyDescent="0.45">
      <c r="A1868" s="4">
        <f t="shared" si="29"/>
        <v>1867</v>
      </c>
      <c r="B1868" s="6" t="s">
        <v>4384</v>
      </c>
      <c r="C1868" s="7" t="s">
        <v>3941</v>
      </c>
      <c r="D1868" s="5" t="s">
        <v>4385</v>
      </c>
      <c r="E1868" s="16">
        <v>2023</v>
      </c>
    </row>
    <row r="1869" spans="1:5" x14ac:dyDescent="0.45">
      <c r="A1869" s="4">
        <f t="shared" si="29"/>
        <v>1868</v>
      </c>
      <c r="B1869" s="6" t="s">
        <v>4386</v>
      </c>
      <c r="C1869" s="7" t="s">
        <v>3941</v>
      </c>
      <c r="D1869" s="5" t="s">
        <v>4387</v>
      </c>
      <c r="E1869" s="16">
        <v>2023</v>
      </c>
    </row>
    <row r="1870" spans="1:5" x14ac:dyDescent="0.45">
      <c r="A1870" s="4">
        <f t="shared" si="29"/>
        <v>1869</v>
      </c>
      <c r="B1870" s="6" t="s">
        <v>4388</v>
      </c>
      <c r="C1870" s="7" t="s">
        <v>3941</v>
      </c>
      <c r="D1870" s="5" t="s">
        <v>4389</v>
      </c>
      <c r="E1870" s="16">
        <v>2023</v>
      </c>
    </row>
    <row r="1871" spans="1:5" x14ac:dyDescent="0.45">
      <c r="A1871" s="4">
        <f t="shared" si="29"/>
        <v>1870</v>
      </c>
      <c r="B1871" s="6" t="s">
        <v>4390</v>
      </c>
      <c r="C1871" s="7" t="s">
        <v>3941</v>
      </c>
      <c r="D1871" s="5" t="s">
        <v>4391</v>
      </c>
      <c r="E1871" s="16">
        <v>2023</v>
      </c>
    </row>
    <row r="1872" spans="1:5" x14ac:dyDescent="0.45">
      <c r="A1872" s="4">
        <f t="shared" si="29"/>
        <v>1871</v>
      </c>
      <c r="B1872" s="6" t="s">
        <v>4392</v>
      </c>
      <c r="C1872" s="7" t="s">
        <v>3941</v>
      </c>
      <c r="D1872" s="5" t="s">
        <v>4393</v>
      </c>
      <c r="E1872" s="16">
        <v>2023</v>
      </c>
    </row>
    <row r="1873" spans="1:5" x14ac:dyDescent="0.45">
      <c r="A1873" s="4">
        <f t="shared" si="29"/>
        <v>1872</v>
      </c>
      <c r="B1873" s="6" t="s">
        <v>4394</v>
      </c>
      <c r="C1873" s="7" t="s">
        <v>3941</v>
      </c>
      <c r="D1873" s="5" t="s">
        <v>4395</v>
      </c>
      <c r="E1873" s="16">
        <v>2023</v>
      </c>
    </row>
    <row r="1874" spans="1:5" x14ac:dyDescent="0.45">
      <c r="A1874" s="4">
        <f t="shared" si="29"/>
        <v>1873</v>
      </c>
      <c r="B1874" s="6" t="s">
        <v>4396</v>
      </c>
      <c r="C1874" s="7" t="s">
        <v>3941</v>
      </c>
      <c r="D1874" s="5" t="s">
        <v>4397</v>
      </c>
      <c r="E1874" s="16">
        <v>2023</v>
      </c>
    </row>
    <row r="1875" spans="1:5" x14ac:dyDescent="0.45">
      <c r="A1875" s="4">
        <f t="shared" si="29"/>
        <v>1874</v>
      </c>
      <c r="B1875" s="6" t="s">
        <v>4398</v>
      </c>
      <c r="C1875" s="7" t="s">
        <v>3941</v>
      </c>
      <c r="D1875" s="5" t="s">
        <v>4399</v>
      </c>
      <c r="E1875" s="16">
        <v>2023</v>
      </c>
    </row>
    <row r="1876" spans="1:5" x14ac:dyDescent="0.45">
      <c r="A1876" s="4">
        <f t="shared" si="29"/>
        <v>1875</v>
      </c>
      <c r="B1876" s="6" t="s">
        <v>4400</v>
      </c>
      <c r="C1876" s="7" t="s">
        <v>3941</v>
      </c>
      <c r="D1876" s="5" t="s">
        <v>4401</v>
      </c>
      <c r="E1876" s="16">
        <v>2023</v>
      </c>
    </row>
    <row r="1877" spans="1:5" ht="28.5" x14ac:dyDescent="0.45">
      <c r="A1877" s="4">
        <f t="shared" si="29"/>
        <v>1876</v>
      </c>
      <c r="B1877" s="6" t="s">
        <v>4402</v>
      </c>
      <c r="C1877" s="7" t="s">
        <v>3941</v>
      </c>
      <c r="D1877" s="5" t="s">
        <v>4403</v>
      </c>
      <c r="E1877" s="16">
        <v>2023</v>
      </c>
    </row>
    <row r="1878" spans="1:5" x14ac:dyDescent="0.45">
      <c r="A1878" s="4">
        <f t="shared" si="29"/>
        <v>1877</v>
      </c>
      <c r="B1878" s="6" t="s">
        <v>4404</v>
      </c>
      <c r="C1878" s="7" t="s">
        <v>3941</v>
      </c>
      <c r="D1878" s="5" t="s">
        <v>4405</v>
      </c>
      <c r="E1878" s="16">
        <v>2023</v>
      </c>
    </row>
    <row r="1879" spans="1:5" x14ac:dyDescent="0.45">
      <c r="A1879" s="4">
        <f t="shared" si="29"/>
        <v>1878</v>
      </c>
      <c r="B1879" s="6" t="s">
        <v>4406</v>
      </c>
      <c r="C1879" s="7" t="s">
        <v>3941</v>
      </c>
      <c r="D1879" s="5" t="s">
        <v>4407</v>
      </c>
      <c r="E1879" s="16">
        <v>2023</v>
      </c>
    </row>
    <row r="1880" spans="1:5" x14ac:dyDescent="0.45">
      <c r="A1880" s="4">
        <f t="shared" si="29"/>
        <v>1879</v>
      </c>
      <c r="B1880" s="6" t="s">
        <v>4408</v>
      </c>
      <c r="C1880" s="7" t="s">
        <v>3941</v>
      </c>
      <c r="D1880" s="5" t="s">
        <v>4409</v>
      </c>
      <c r="E1880" s="16">
        <v>2023</v>
      </c>
    </row>
    <row r="1881" spans="1:5" x14ac:dyDescent="0.45">
      <c r="A1881" s="4">
        <f t="shared" si="29"/>
        <v>1880</v>
      </c>
      <c r="B1881" s="6" t="s">
        <v>4410</v>
      </c>
      <c r="C1881" s="7" t="s">
        <v>3941</v>
      </c>
      <c r="D1881" s="5" t="s">
        <v>4411</v>
      </c>
      <c r="E1881" s="16">
        <v>2023</v>
      </c>
    </row>
    <row r="1882" spans="1:5" x14ac:dyDescent="0.45">
      <c r="A1882" s="4">
        <f t="shared" si="29"/>
        <v>1881</v>
      </c>
      <c r="B1882" s="6" t="s">
        <v>4412</v>
      </c>
      <c r="C1882" s="7" t="s">
        <v>3941</v>
      </c>
      <c r="D1882" s="5" t="s">
        <v>4413</v>
      </c>
      <c r="E1882" s="16">
        <v>2023</v>
      </c>
    </row>
    <row r="1883" spans="1:5" ht="28.5" x14ac:dyDescent="0.45">
      <c r="A1883" s="4">
        <f t="shared" si="29"/>
        <v>1882</v>
      </c>
      <c r="B1883" s="6" t="s">
        <v>4414</v>
      </c>
      <c r="C1883" s="7" t="s">
        <v>3941</v>
      </c>
      <c r="D1883" s="5" t="s">
        <v>4415</v>
      </c>
      <c r="E1883" s="16">
        <v>2023</v>
      </c>
    </row>
    <row r="1884" spans="1:5" x14ac:dyDescent="0.45">
      <c r="A1884" s="4">
        <f t="shared" si="29"/>
        <v>1883</v>
      </c>
      <c r="B1884" s="6" t="s">
        <v>4416</v>
      </c>
      <c r="C1884" s="7" t="s">
        <v>3941</v>
      </c>
      <c r="D1884" s="5" t="s">
        <v>4417</v>
      </c>
      <c r="E1884" s="16">
        <v>2023</v>
      </c>
    </row>
    <row r="1885" spans="1:5" x14ac:dyDescent="0.45">
      <c r="A1885" s="4">
        <f t="shared" si="29"/>
        <v>1884</v>
      </c>
      <c r="B1885" s="6" t="s">
        <v>4419</v>
      </c>
      <c r="C1885" s="7" t="s">
        <v>3941</v>
      </c>
      <c r="D1885" s="5" t="s">
        <v>4418</v>
      </c>
      <c r="E1885" s="16">
        <v>2022</v>
      </c>
    </row>
    <row r="1886" spans="1:5" ht="42.75" x14ac:dyDescent="0.45">
      <c r="A1886" s="4">
        <f t="shared" si="29"/>
        <v>1885</v>
      </c>
      <c r="B1886" s="6" t="s">
        <v>4420</v>
      </c>
      <c r="C1886" s="7" t="s">
        <v>3941</v>
      </c>
      <c r="D1886" s="5" t="s">
        <v>4421</v>
      </c>
      <c r="E1886" s="16">
        <v>2023</v>
      </c>
    </row>
    <row r="1887" spans="1:5" x14ac:dyDescent="0.45">
      <c r="A1887" s="4">
        <f t="shared" si="29"/>
        <v>1886</v>
      </c>
      <c r="B1887" s="6" t="s">
        <v>4422</v>
      </c>
      <c r="C1887" s="7" t="s">
        <v>3941</v>
      </c>
      <c r="D1887" s="5" t="s">
        <v>4423</v>
      </c>
      <c r="E1887" s="16">
        <v>2023</v>
      </c>
    </row>
    <row r="1888" spans="1:5" x14ac:dyDescent="0.45">
      <c r="A1888" s="4">
        <f t="shared" si="29"/>
        <v>1887</v>
      </c>
      <c r="B1888" s="6" t="s">
        <v>4424</v>
      </c>
      <c r="C1888" s="7" t="s">
        <v>3941</v>
      </c>
      <c r="D1888" s="5" t="s">
        <v>4425</v>
      </c>
      <c r="E1888" s="16">
        <v>2023</v>
      </c>
    </row>
    <row r="1889" spans="1:5" x14ac:dyDescent="0.45">
      <c r="A1889" s="4">
        <f t="shared" si="29"/>
        <v>1888</v>
      </c>
      <c r="B1889" s="6" t="s">
        <v>4426</v>
      </c>
      <c r="C1889" s="7" t="s">
        <v>3941</v>
      </c>
      <c r="D1889" s="5" t="s">
        <v>4427</v>
      </c>
      <c r="E1889" s="16">
        <v>2023</v>
      </c>
    </row>
    <row r="1890" spans="1:5" x14ac:dyDescent="0.45">
      <c r="A1890" s="4">
        <f t="shared" si="29"/>
        <v>1889</v>
      </c>
      <c r="B1890" s="6" t="s">
        <v>4428</v>
      </c>
      <c r="C1890" s="7" t="s">
        <v>3941</v>
      </c>
      <c r="D1890" s="5" t="s">
        <v>4429</v>
      </c>
      <c r="E1890" s="16">
        <v>2023</v>
      </c>
    </row>
    <row r="1891" spans="1:5" x14ac:dyDescent="0.45">
      <c r="A1891" s="4">
        <f t="shared" si="29"/>
        <v>1890</v>
      </c>
      <c r="B1891" s="6" t="s">
        <v>4430</v>
      </c>
      <c r="C1891" s="7" t="s">
        <v>3941</v>
      </c>
      <c r="D1891" s="5" t="s">
        <v>4431</v>
      </c>
      <c r="E1891" s="16">
        <v>2023</v>
      </c>
    </row>
    <row r="1892" spans="1:5" x14ac:dyDescent="0.45">
      <c r="A1892" s="4">
        <f t="shared" si="29"/>
        <v>1891</v>
      </c>
      <c r="B1892" s="6" t="s">
        <v>4432</v>
      </c>
      <c r="C1892" s="7" t="s">
        <v>3941</v>
      </c>
      <c r="D1892" s="5" t="s">
        <v>4433</v>
      </c>
      <c r="E1892" s="16">
        <v>2023</v>
      </c>
    </row>
    <row r="1893" spans="1:5" x14ac:dyDescent="0.45">
      <c r="A1893" s="4">
        <f t="shared" si="29"/>
        <v>1892</v>
      </c>
      <c r="B1893" s="6" t="s">
        <v>4434</v>
      </c>
      <c r="C1893" s="7" t="s">
        <v>3941</v>
      </c>
      <c r="D1893" s="5" t="s">
        <v>4435</v>
      </c>
      <c r="E1893" s="16">
        <v>2023</v>
      </c>
    </row>
    <row r="1894" spans="1:5" x14ac:dyDescent="0.45">
      <c r="A1894" s="4">
        <f t="shared" si="29"/>
        <v>1893</v>
      </c>
      <c r="B1894" s="6" t="s">
        <v>4436</v>
      </c>
      <c r="C1894" s="7" t="s">
        <v>3941</v>
      </c>
      <c r="D1894" s="5" t="s">
        <v>4437</v>
      </c>
      <c r="E1894" s="16">
        <v>2023</v>
      </c>
    </row>
    <row r="1895" spans="1:5" x14ac:dyDescent="0.45">
      <c r="A1895" s="4">
        <f t="shared" si="29"/>
        <v>1894</v>
      </c>
      <c r="B1895" s="6" t="s">
        <v>4438</v>
      </c>
      <c r="C1895" s="7" t="s">
        <v>3941</v>
      </c>
      <c r="D1895" s="5" t="s">
        <v>4439</v>
      </c>
      <c r="E1895" s="16">
        <v>2023</v>
      </c>
    </row>
    <row r="1896" spans="1:5" x14ac:dyDescent="0.45">
      <c r="A1896" s="4">
        <f t="shared" si="29"/>
        <v>1895</v>
      </c>
      <c r="B1896" s="6" t="s">
        <v>4440</v>
      </c>
      <c r="C1896" s="7" t="s">
        <v>3941</v>
      </c>
      <c r="D1896" s="5" t="s">
        <v>4441</v>
      </c>
      <c r="E1896" s="16">
        <v>2023</v>
      </c>
    </row>
    <row r="1897" spans="1:5" x14ac:dyDescent="0.45">
      <c r="A1897" s="4">
        <f t="shared" si="29"/>
        <v>1896</v>
      </c>
      <c r="B1897" s="6" t="s">
        <v>4442</v>
      </c>
      <c r="C1897" s="7" t="s">
        <v>3941</v>
      </c>
      <c r="D1897" s="5" t="s">
        <v>4443</v>
      </c>
      <c r="E1897" s="16">
        <v>2023</v>
      </c>
    </row>
    <row r="1898" spans="1:5" ht="42.75" x14ac:dyDescent="0.45">
      <c r="A1898" s="4">
        <f t="shared" si="29"/>
        <v>1897</v>
      </c>
      <c r="B1898" s="6" t="s">
        <v>4444</v>
      </c>
      <c r="C1898" s="7" t="s">
        <v>3941</v>
      </c>
      <c r="D1898" s="5" t="s">
        <v>4445</v>
      </c>
      <c r="E1898" s="16">
        <v>2023</v>
      </c>
    </row>
    <row r="1899" spans="1:5" x14ac:dyDescent="0.45">
      <c r="A1899" s="4">
        <f t="shared" si="29"/>
        <v>1898</v>
      </c>
      <c r="B1899" s="6" t="s">
        <v>4447</v>
      </c>
      <c r="C1899" s="7" t="s">
        <v>3941</v>
      </c>
      <c r="D1899" s="5" t="s">
        <v>4446</v>
      </c>
      <c r="E1899" s="16">
        <v>2023</v>
      </c>
    </row>
    <row r="1900" spans="1:5" x14ac:dyDescent="0.45">
      <c r="A1900" s="4">
        <f t="shared" si="29"/>
        <v>1899</v>
      </c>
      <c r="B1900" s="6" t="s">
        <v>4449</v>
      </c>
      <c r="C1900" s="7" t="s">
        <v>3941</v>
      </c>
      <c r="D1900" s="5" t="s">
        <v>4448</v>
      </c>
      <c r="E1900" s="16">
        <v>2023</v>
      </c>
    </row>
    <row r="1901" spans="1:5" x14ac:dyDescent="0.45">
      <c r="A1901" s="4">
        <f t="shared" si="29"/>
        <v>1900</v>
      </c>
      <c r="B1901" s="6" t="s">
        <v>4450</v>
      </c>
      <c r="C1901" s="7" t="s">
        <v>3941</v>
      </c>
      <c r="D1901" s="5" t="s">
        <v>4451</v>
      </c>
      <c r="E1901" s="16">
        <v>2023</v>
      </c>
    </row>
    <row r="1902" spans="1:5" x14ac:dyDescent="0.45">
      <c r="A1902" s="4">
        <f t="shared" si="29"/>
        <v>1901</v>
      </c>
      <c r="B1902" s="6" t="s">
        <v>4452</v>
      </c>
      <c r="C1902" s="7" t="s">
        <v>3941</v>
      </c>
      <c r="D1902" s="5" t="s">
        <v>4453</v>
      </c>
      <c r="E1902" s="16">
        <v>2023</v>
      </c>
    </row>
    <row r="1903" spans="1:5" x14ac:dyDescent="0.45">
      <c r="A1903" s="4">
        <f t="shared" si="29"/>
        <v>1902</v>
      </c>
      <c r="B1903" s="6" t="s">
        <v>4454</v>
      </c>
      <c r="C1903" s="7" t="s">
        <v>3941</v>
      </c>
      <c r="D1903" s="5" t="s">
        <v>4455</v>
      </c>
      <c r="E1903" s="16">
        <v>2023</v>
      </c>
    </row>
    <row r="1904" spans="1:5" x14ac:dyDescent="0.45">
      <c r="A1904" s="4">
        <f t="shared" si="29"/>
        <v>1903</v>
      </c>
      <c r="B1904" s="6" t="s">
        <v>4456</v>
      </c>
      <c r="C1904" s="7" t="s">
        <v>3941</v>
      </c>
      <c r="D1904" s="5" t="s">
        <v>4457</v>
      </c>
      <c r="E1904" s="16">
        <v>2023</v>
      </c>
    </row>
    <row r="1905" spans="1:5" x14ac:dyDescent="0.45">
      <c r="A1905" s="4">
        <f t="shared" si="29"/>
        <v>1904</v>
      </c>
      <c r="B1905" s="6" t="s">
        <v>4458</v>
      </c>
      <c r="C1905" s="7" t="s">
        <v>3941</v>
      </c>
      <c r="D1905" s="5" t="s">
        <v>4459</v>
      </c>
      <c r="E1905" s="16">
        <v>2023</v>
      </c>
    </row>
    <row r="1906" spans="1:5" x14ac:dyDescent="0.45">
      <c r="A1906" s="4">
        <f t="shared" si="29"/>
        <v>1905</v>
      </c>
      <c r="B1906" s="6" t="s">
        <v>4460</v>
      </c>
      <c r="C1906" s="7" t="s">
        <v>3941</v>
      </c>
      <c r="D1906" s="5" t="s">
        <v>4461</v>
      </c>
      <c r="E1906" s="16">
        <v>2023</v>
      </c>
    </row>
    <row r="1907" spans="1:5" x14ac:dyDescent="0.45">
      <c r="A1907" s="4">
        <f t="shared" si="29"/>
        <v>1906</v>
      </c>
      <c r="B1907" s="6" t="s">
        <v>4462</v>
      </c>
      <c r="C1907" s="7" t="s">
        <v>3941</v>
      </c>
      <c r="D1907" s="5" t="s">
        <v>4463</v>
      </c>
      <c r="E1907" s="16">
        <v>2023</v>
      </c>
    </row>
    <row r="1908" spans="1:5" ht="85.5" x14ac:dyDescent="0.45">
      <c r="A1908" s="4">
        <f t="shared" si="29"/>
        <v>1907</v>
      </c>
      <c r="B1908" s="6" t="s">
        <v>4464</v>
      </c>
      <c r="C1908" s="7" t="s">
        <v>3941</v>
      </c>
      <c r="D1908" s="5" t="s">
        <v>4465</v>
      </c>
      <c r="E1908" s="16">
        <v>2023</v>
      </c>
    </row>
    <row r="1909" spans="1:5" x14ac:dyDescent="0.45">
      <c r="A1909" s="4">
        <f t="shared" si="29"/>
        <v>1908</v>
      </c>
      <c r="B1909" s="6" t="s">
        <v>4466</v>
      </c>
      <c r="C1909" s="7" t="s">
        <v>3941</v>
      </c>
      <c r="D1909" s="5" t="s">
        <v>4467</v>
      </c>
      <c r="E1909" s="16">
        <v>2023</v>
      </c>
    </row>
    <row r="1910" spans="1:5" x14ac:dyDescent="0.45">
      <c r="A1910" s="4">
        <f t="shared" si="29"/>
        <v>1909</v>
      </c>
      <c r="B1910" s="6" t="s">
        <v>4468</v>
      </c>
      <c r="C1910" s="7" t="s">
        <v>3941</v>
      </c>
      <c r="D1910" s="5" t="s">
        <v>4469</v>
      </c>
      <c r="E1910" s="16">
        <v>2023</v>
      </c>
    </row>
    <row r="1911" spans="1:5" x14ac:dyDescent="0.45">
      <c r="A1911" s="4">
        <f t="shared" si="29"/>
        <v>1910</v>
      </c>
      <c r="B1911" s="6" t="s">
        <v>4470</v>
      </c>
      <c r="C1911" s="7" t="s">
        <v>3941</v>
      </c>
      <c r="D1911" s="5" t="s">
        <v>4471</v>
      </c>
      <c r="E1911" s="16">
        <v>2023</v>
      </c>
    </row>
    <row r="1912" spans="1:5" x14ac:dyDescent="0.45">
      <c r="A1912" s="4">
        <f t="shared" si="29"/>
        <v>1911</v>
      </c>
      <c r="B1912" s="6" t="s">
        <v>4472</v>
      </c>
      <c r="C1912" s="7" t="s">
        <v>3941</v>
      </c>
      <c r="D1912" s="5" t="s">
        <v>4473</v>
      </c>
      <c r="E1912" s="16">
        <v>2023</v>
      </c>
    </row>
    <row r="1913" spans="1:5" x14ac:dyDescent="0.45">
      <c r="A1913" s="4">
        <f t="shared" si="29"/>
        <v>1912</v>
      </c>
      <c r="B1913" s="6" t="s">
        <v>4474</v>
      </c>
      <c r="C1913" s="7" t="s">
        <v>3941</v>
      </c>
      <c r="D1913" s="5" t="s">
        <v>4475</v>
      </c>
      <c r="E1913" s="16">
        <v>2023</v>
      </c>
    </row>
    <row r="1914" spans="1:5" x14ac:dyDescent="0.45">
      <c r="A1914" s="4">
        <f t="shared" si="29"/>
        <v>1913</v>
      </c>
      <c r="B1914" s="6" t="s">
        <v>4476</v>
      </c>
      <c r="C1914" s="7" t="s">
        <v>3941</v>
      </c>
      <c r="D1914" s="5" t="s">
        <v>4477</v>
      </c>
      <c r="E1914" s="16">
        <v>2023</v>
      </c>
    </row>
    <row r="1915" spans="1:5" x14ac:dyDescent="0.45">
      <c r="A1915" s="4">
        <f t="shared" si="29"/>
        <v>1914</v>
      </c>
      <c r="B1915" s="6" t="s">
        <v>4478</v>
      </c>
      <c r="C1915" s="7" t="s">
        <v>3941</v>
      </c>
      <c r="D1915" s="5" t="s">
        <v>4479</v>
      </c>
      <c r="E1915" s="16">
        <v>2023</v>
      </c>
    </row>
    <row r="1916" spans="1:5" x14ac:dyDescent="0.45">
      <c r="A1916" s="4">
        <f t="shared" si="29"/>
        <v>1915</v>
      </c>
      <c r="B1916" s="6" t="s">
        <v>4480</v>
      </c>
      <c r="C1916" s="7" t="s">
        <v>3941</v>
      </c>
      <c r="D1916" s="5" t="s">
        <v>2022</v>
      </c>
      <c r="E1916" s="16">
        <v>2023</v>
      </c>
    </row>
    <row r="1917" spans="1:5" ht="28.5" x14ac:dyDescent="0.45">
      <c r="A1917" s="4">
        <f t="shared" si="29"/>
        <v>1916</v>
      </c>
      <c r="B1917" s="6" t="s">
        <v>4481</v>
      </c>
      <c r="C1917" s="7" t="s">
        <v>3941</v>
      </c>
      <c r="D1917" s="5" t="s">
        <v>4482</v>
      </c>
      <c r="E1917" s="16">
        <v>2023</v>
      </c>
    </row>
    <row r="1918" spans="1:5" x14ac:dyDescent="0.45">
      <c r="A1918" s="4">
        <f t="shared" si="29"/>
        <v>1917</v>
      </c>
      <c r="B1918" s="6" t="s">
        <v>4483</v>
      </c>
      <c r="C1918" s="7" t="s">
        <v>3941</v>
      </c>
      <c r="D1918" s="5" t="s">
        <v>4484</v>
      </c>
      <c r="E1918" s="16">
        <v>2023</v>
      </c>
    </row>
    <row r="1919" spans="1:5" x14ac:dyDescent="0.45">
      <c r="A1919" s="4">
        <f t="shared" si="29"/>
        <v>1918</v>
      </c>
      <c r="B1919" s="6" t="s">
        <v>4485</v>
      </c>
      <c r="C1919" s="7" t="s">
        <v>3941</v>
      </c>
      <c r="D1919" s="5" t="s">
        <v>4486</v>
      </c>
      <c r="E1919" s="16">
        <v>2023</v>
      </c>
    </row>
    <row r="1920" spans="1:5" x14ac:dyDescent="0.45">
      <c r="A1920" s="4">
        <f t="shared" si="29"/>
        <v>1919</v>
      </c>
      <c r="B1920" s="6" t="s">
        <v>4487</v>
      </c>
      <c r="C1920" s="7" t="s">
        <v>3941</v>
      </c>
      <c r="D1920" s="5" t="s">
        <v>4488</v>
      </c>
      <c r="E1920" s="16">
        <v>2023</v>
      </c>
    </row>
    <row r="1921" spans="1:5" x14ac:dyDescent="0.45">
      <c r="A1921" s="4">
        <f t="shared" si="29"/>
        <v>1920</v>
      </c>
      <c r="B1921" s="6" t="s">
        <v>4489</v>
      </c>
      <c r="C1921" s="7" t="s">
        <v>3941</v>
      </c>
      <c r="D1921" s="5" t="s">
        <v>4490</v>
      </c>
      <c r="E1921" s="16">
        <v>2023</v>
      </c>
    </row>
    <row r="1922" spans="1:5" x14ac:dyDescent="0.45">
      <c r="A1922" s="4">
        <f t="shared" si="29"/>
        <v>1921</v>
      </c>
      <c r="B1922" s="6" t="s">
        <v>4491</v>
      </c>
      <c r="C1922" s="7" t="s">
        <v>3941</v>
      </c>
      <c r="D1922" s="5" t="s">
        <v>4492</v>
      </c>
      <c r="E1922" s="16">
        <v>2023</v>
      </c>
    </row>
    <row r="1923" spans="1:5" x14ac:dyDescent="0.45">
      <c r="A1923" s="4">
        <f t="shared" ref="A1923:A1986" si="30">IF(A1922="No",1,A1922+1)</f>
        <v>1922</v>
      </c>
      <c r="B1923" s="6" t="s">
        <v>4493</v>
      </c>
      <c r="C1923" s="7" t="s">
        <v>3941</v>
      </c>
      <c r="D1923" s="5" t="s">
        <v>4494</v>
      </c>
      <c r="E1923" s="16">
        <v>2023</v>
      </c>
    </row>
    <row r="1924" spans="1:5" ht="28.5" x14ac:dyDescent="0.45">
      <c r="A1924" s="4">
        <f t="shared" si="30"/>
        <v>1923</v>
      </c>
      <c r="B1924" s="6" t="s">
        <v>4495</v>
      </c>
      <c r="C1924" s="7" t="s">
        <v>3941</v>
      </c>
      <c r="D1924" s="5" t="s">
        <v>4496</v>
      </c>
      <c r="E1924" s="16">
        <v>2023</v>
      </c>
    </row>
    <row r="1925" spans="1:5" x14ac:dyDescent="0.45">
      <c r="A1925" s="4">
        <f t="shared" si="30"/>
        <v>1924</v>
      </c>
      <c r="B1925" s="6" t="s">
        <v>4497</v>
      </c>
      <c r="C1925" s="7" t="s">
        <v>3941</v>
      </c>
      <c r="D1925" s="5" t="s">
        <v>4498</v>
      </c>
      <c r="E1925" s="16">
        <v>2023</v>
      </c>
    </row>
    <row r="1926" spans="1:5" x14ac:dyDescent="0.45">
      <c r="A1926" s="4">
        <f t="shared" si="30"/>
        <v>1925</v>
      </c>
      <c r="B1926" s="6" t="s">
        <v>4499</v>
      </c>
      <c r="C1926" s="7" t="s">
        <v>3941</v>
      </c>
      <c r="D1926" s="5" t="s">
        <v>4500</v>
      </c>
      <c r="E1926" s="16">
        <v>2023</v>
      </c>
    </row>
    <row r="1927" spans="1:5" x14ac:dyDescent="0.45">
      <c r="A1927" s="4">
        <f t="shared" si="30"/>
        <v>1926</v>
      </c>
      <c r="B1927" s="6" t="s">
        <v>4501</v>
      </c>
      <c r="C1927" s="7" t="s">
        <v>3941</v>
      </c>
      <c r="D1927" s="5" t="s">
        <v>4502</v>
      </c>
      <c r="E1927" s="16">
        <v>2023</v>
      </c>
    </row>
    <row r="1928" spans="1:5" x14ac:dyDescent="0.45">
      <c r="A1928" s="4">
        <f t="shared" si="30"/>
        <v>1927</v>
      </c>
      <c r="B1928" s="6" t="s">
        <v>4503</v>
      </c>
      <c r="C1928" s="7" t="s">
        <v>3941</v>
      </c>
      <c r="D1928" s="5" t="s">
        <v>4504</v>
      </c>
      <c r="E1928" s="16">
        <v>2023</v>
      </c>
    </row>
    <row r="1929" spans="1:5" x14ac:dyDescent="0.45">
      <c r="A1929" s="4">
        <f t="shared" si="30"/>
        <v>1928</v>
      </c>
      <c r="B1929" s="6" t="s">
        <v>4505</v>
      </c>
      <c r="C1929" s="7" t="s">
        <v>3941</v>
      </c>
      <c r="D1929" s="5" t="s">
        <v>4506</v>
      </c>
      <c r="E1929" s="16">
        <v>2023</v>
      </c>
    </row>
    <row r="1930" spans="1:5" x14ac:dyDescent="0.45">
      <c r="A1930" s="4">
        <f t="shared" si="30"/>
        <v>1929</v>
      </c>
      <c r="B1930" s="6" t="s">
        <v>4507</v>
      </c>
      <c r="C1930" s="7" t="s">
        <v>3941</v>
      </c>
      <c r="D1930" s="5" t="s">
        <v>4508</v>
      </c>
      <c r="E1930" s="16">
        <v>2023</v>
      </c>
    </row>
    <row r="1931" spans="1:5" x14ac:dyDescent="0.45">
      <c r="A1931" s="4">
        <f t="shared" si="30"/>
        <v>1930</v>
      </c>
      <c r="B1931" s="6" t="s">
        <v>4509</v>
      </c>
      <c r="C1931" s="7" t="s">
        <v>3941</v>
      </c>
      <c r="D1931" s="5" t="s">
        <v>4510</v>
      </c>
      <c r="E1931" s="16">
        <v>2023</v>
      </c>
    </row>
    <row r="1932" spans="1:5" x14ac:dyDescent="0.45">
      <c r="A1932" s="4">
        <f t="shared" si="30"/>
        <v>1931</v>
      </c>
      <c r="B1932" s="6" t="s">
        <v>4511</v>
      </c>
      <c r="C1932" s="7" t="s">
        <v>3941</v>
      </c>
      <c r="D1932" s="5" t="s">
        <v>4512</v>
      </c>
      <c r="E1932" s="16">
        <v>2023</v>
      </c>
    </row>
    <row r="1933" spans="1:5" x14ac:dyDescent="0.45">
      <c r="A1933" s="4">
        <f t="shared" si="30"/>
        <v>1932</v>
      </c>
      <c r="B1933" s="6" t="s">
        <v>4513</v>
      </c>
      <c r="C1933" s="7" t="s">
        <v>3941</v>
      </c>
      <c r="D1933" s="5" t="s">
        <v>4514</v>
      </c>
      <c r="E1933" s="16">
        <v>2023</v>
      </c>
    </row>
    <row r="1934" spans="1:5" x14ac:dyDescent="0.45">
      <c r="A1934" s="4">
        <f t="shared" si="30"/>
        <v>1933</v>
      </c>
      <c r="B1934" s="6" t="s">
        <v>4515</v>
      </c>
      <c r="C1934" s="7" t="s">
        <v>3941</v>
      </c>
      <c r="D1934" s="5" t="s">
        <v>4516</v>
      </c>
      <c r="E1934" s="16">
        <v>2023</v>
      </c>
    </row>
    <row r="1935" spans="1:5" x14ac:dyDescent="0.45">
      <c r="A1935" s="4">
        <f t="shared" si="30"/>
        <v>1934</v>
      </c>
      <c r="B1935" s="6" t="s">
        <v>4517</v>
      </c>
      <c r="C1935" s="7" t="s">
        <v>3941</v>
      </c>
      <c r="D1935" s="5" t="s">
        <v>3458</v>
      </c>
      <c r="E1935" s="16">
        <v>2023</v>
      </c>
    </row>
    <row r="1936" spans="1:5" x14ac:dyDescent="0.45">
      <c r="A1936" s="4">
        <f t="shared" si="30"/>
        <v>1935</v>
      </c>
      <c r="B1936" s="6" t="s">
        <v>4518</v>
      </c>
      <c r="C1936" s="7" t="s">
        <v>3941</v>
      </c>
      <c r="D1936" s="5" t="s">
        <v>4519</v>
      </c>
      <c r="E1936" s="16">
        <v>2023</v>
      </c>
    </row>
    <row r="1937" spans="1:5" x14ac:dyDescent="0.45">
      <c r="A1937" s="4">
        <f t="shared" si="30"/>
        <v>1936</v>
      </c>
      <c r="B1937" s="6" t="s">
        <v>4520</v>
      </c>
      <c r="C1937" s="7" t="s">
        <v>3941</v>
      </c>
      <c r="D1937" s="5" t="s">
        <v>4521</v>
      </c>
      <c r="E1937" s="16">
        <v>2023</v>
      </c>
    </row>
    <row r="1938" spans="1:5" x14ac:dyDescent="0.45">
      <c r="A1938" s="4">
        <f t="shared" si="30"/>
        <v>1937</v>
      </c>
      <c r="B1938" s="6" t="s">
        <v>4522</v>
      </c>
      <c r="C1938" s="7" t="s">
        <v>3941</v>
      </c>
      <c r="D1938" s="5" t="s">
        <v>4523</v>
      </c>
      <c r="E1938" s="16">
        <v>2023</v>
      </c>
    </row>
    <row r="1939" spans="1:5" x14ac:dyDescent="0.45">
      <c r="A1939" s="4">
        <f t="shared" si="30"/>
        <v>1938</v>
      </c>
      <c r="B1939" s="6" t="s">
        <v>4524</v>
      </c>
      <c r="C1939" s="7" t="s">
        <v>3941</v>
      </c>
      <c r="D1939" s="5" t="s">
        <v>4525</v>
      </c>
      <c r="E1939" s="16">
        <v>2023</v>
      </c>
    </row>
    <row r="1940" spans="1:5" x14ac:dyDescent="0.45">
      <c r="A1940" s="4">
        <f t="shared" si="30"/>
        <v>1939</v>
      </c>
      <c r="B1940" s="6" t="s">
        <v>4526</v>
      </c>
      <c r="C1940" s="7" t="s">
        <v>3941</v>
      </c>
      <c r="D1940" s="5" t="s">
        <v>4527</v>
      </c>
      <c r="E1940" s="16">
        <v>2023</v>
      </c>
    </row>
    <row r="1941" spans="1:5" ht="99.75" x14ac:dyDescent="0.45">
      <c r="A1941" s="4">
        <f t="shared" si="30"/>
        <v>1940</v>
      </c>
      <c r="B1941" s="6" t="s">
        <v>4528</v>
      </c>
      <c r="C1941" s="7" t="s">
        <v>3941</v>
      </c>
      <c r="D1941" s="5" t="s">
        <v>4529</v>
      </c>
      <c r="E1941" s="16">
        <v>2023</v>
      </c>
    </row>
    <row r="1942" spans="1:5" ht="99.75" x14ac:dyDescent="0.45">
      <c r="A1942" s="4">
        <f t="shared" si="30"/>
        <v>1941</v>
      </c>
      <c r="B1942" s="6" t="s">
        <v>4530</v>
      </c>
      <c r="C1942" s="7" t="s">
        <v>3941</v>
      </c>
      <c r="D1942" s="5" t="s">
        <v>4531</v>
      </c>
      <c r="E1942" s="16">
        <v>2023</v>
      </c>
    </row>
    <row r="1943" spans="1:5" x14ac:dyDescent="0.45">
      <c r="A1943" s="4">
        <f t="shared" si="30"/>
        <v>1942</v>
      </c>
      <c r="B1943" s="6" t="s">
        <v>4532</v>
      </c>
      <c r="C1943" s="7" t="s">
        <v>3941</v>
      </c>
      <c r="D1943" s="5" t="s">
        <v>4533</v>
      </c>
      <c r="E1943" s="16">
        <v>2023</v>
      </c>
    </row>
    <row r="1944" spans="1:5" x14ac:dyDescent="0.45">
      <c r="A1944" s="4">
        <f t="shared" si="30"/>
        <v>1943</v>
      </c>
      <c r="B1944" s="6" t="s">
        <v>4534</v>
      </c>
      <c r="C1944" s="7" t="s">
        <v>3941</v>
      </c>
      <c r="D1944" s="5" t="s">
        <v>4535</v>
      </c>
      <c r="E1944" s="16">
        <v>2023</v>
      </c>
    </row>
    <row r="1945" spans="1:5" ht="99.75" x14ac:dyDescent="0.45">
      <c r="A1945" s="4">
        <f t="shared" si="30"/>
        <v>1944</v>
      </c>
      <c r="B1945" s="6" t="s">
        <v>4536</v>
      </c>
      <c r="C1945" s="7" t="s">
        <v>3941</v>
      </c>
      <c r="D1945" s="5" t="s">
        <v>4537</v>
      </c>
      <c r="E1945" s="16">
        <v>2023</v>
      </c>
    </row>
    <row r="1946" spans="1:5" x14ac:dyDescent="0.45">
      <c r="A1946" s="4">
        <f t="shared" si="30"/>
        <v>1945</v>
      </c>
      <c r="B1946" s="6" t="s">
        <v>4538</v>
      </c>
      <c r="C1946" s="7" t="s">
        <v>3941</v>
      </c>
      <c r="D1946" s="5" t="s">
        <v>4539</v>
      </c>
      <c r="E1946" s="16">
        <v>2023</v>
      </c>
    </row>
    <row r="1947" spans="1:5" ht="28.5" x14ac:dyDescent="0.45">
      <c r="A1947" s="4">
        <f t="shared" si="30"/>
        <v>1946</v>
      </c>
      <c r="B1947" s="6" t="s">
        <v>4540</v>
      </c>
      <c r="C1947" s="7" t="s">
        <v>3941</v>
      </c>
      <c r="D1947" s="5" t="s">
        <v>4541</v>
      </c>
      <c r="E1947" s="16">
        <v>2023</v>
      </c>
    </row>
    <row r="1948" spans="1:5" x14ac:dyDescent="0.45">
      <c r="A1948" s="4">
        <f t="shared" si="30"/>
        <v>1947</v>
      </c>
      <c r="B1948" s="6" t="s">
        <v>4487</v>
      </c>
      <c r="C1948" s="7" t="s">
        <v>3941</v>
      </c>
      <c r="D1948" s="5" t="s">
        <v>4542</v>
      </c>
      <c r="E1948" s="16">
        <v>2023</v>
      </c>
    </row>
    <row r="1949" spans="1:5" x14ac:dyDescent="0.45">
      <c r="A1949" s="4">
        <f t="shared" si="30"/>
        <v>1948</v>
      </c>
      <c r="B1949" s="6" t="s">
        <v>4543</v>
      </c>
      <c r="C1949" s="7" t="s">
        <v>3941</v>
      </c>
      <c r="D1949" s="5" t="s">
        <v>4544</v>
      </c>
      <c r="E1949" s="16">
        <v>2023</v>
      </c>
    </row>
    <row r="1950" spans="1:5" x14ac:dyDescent="0.45">
      <c r="A1950" s="4">
        <f t="shared" si="30"/>
        <v>1949</v>
      </c>
      <c r="B1950" s="6" t="s">
        <v>4545</v>
      </c>
      <c r="C1950" s="7" t="s">
        <v>3941</v>
      </c>
      <c r="D1950" s="5" t="s">
        <v>4546</v>
      </c>
      <c r="E1950" s="16">
        <v>2023</v>
      </c>
    </row>
    <row r="1951" spans="1:5" x14ac:dyDescent="0.45">
      <c r="A1951" s="4">
        <f t="shared" si="30"/>
        <v>1950</v>
      </c>
      <c r="B1951" s="6" t="s">
        <v>4547</v>
      </c>
      <c r="C1951" s="7" t="s">
        <v>3941</v>
      </c>
      <c r="D1951" s="5" t="s">
        <v>4548</v>
      </c>
      <c r="E1951" s="16">
        <v>2023</v>
      </c>
    </row>
    <row r="1952" spans="1:5" x14ac:dyDescent="0.45">
      <c r="A1952" s="4">
        <f t="shared" si="30"/>
        <v>1951</v>
      </c>
      <c r="B1952" s="6" t="s">
        <v>4549</v>
      </c>
      <c r="C1952" s="7" t="s">
        <v>3941</v>
      </c>
      <c r="D1952" s="5" t="s">
        <v>4550</v>
      </c>
      <c r="E1952" s="16">
        <v>2023</v>
      </c>
    </row>
    <row r="1953" spans="1:5" x14ac:dyDescent="0.45">
      <c r="A1953" s="4">
        <f t="shared" si="30"/>
        <v>1952</v>
      </c>
      <c r="B1953" s="6" t="s">
        <v>4551</v>
      </c>
      <c r="C1953" s="7" t="s">
        <v>3941</v>
      </c>
      <c r="D1953" s="5" t="s">
        <v>4552</v>
      </c>
      <c r="E1953" s="16">
        <v>2023</v>
      </c>
    </row>
    <row r="1954" spans="1:5" x14ac:dyDescent="0.45">
      <c r="A1954" s="4">
        <f t="shared" si="30"/>
        <v>1953</v>
      </c>
      <c r="B1954" s="6" t="s">
        <v>4553</v>
      </c>
      <c r="C1954" s="7" t="s">
        <v>3941</v>
      </c>
      <c r="D1954" s="5" t="s">
        <v>4554</v>
      </c>
      <c r="E1954" s="16">
        <v>2023</v>
      </c>
    </row>
    <row r="1955" spans="1:5" x14ac:dyDescent="0.45">
      <c r="A1955" s="4">
        <f t="shared" si="30"/>
        <v>1954</v>
      </c>
      <c r="B1955" s="6" t="s">
        <v>4555</v>
      </c>
      <c r="C1955" s="7" t="s">
        <v>3941</v>
      </c>
      <c r="D1955" s="5" t="s">
        <v>1625</v>
      </c>
      <c r="E1955" s="16">
        <v>2023</v>
      </c>
    </row>
    <row r="1956" spans="1:5" x14ac:dyDescent="0.45">
      <c r="A1956" s="4">
        <f t="shared" si="30"/>
        <v>1955</v>
      </c>
      <c r="B1956" s="6" t="s">
        <v>4556</v>
      </c>
      <c r="C1956" s="7" t="s">
        <v>3941</v>
      </c>
      <c r="D1956" s="5" t="s">
        <v>4557</v>
      </c>
      <c r="E1956" s="16">
        <v>2023</v>
      </c>
    </row>
    <row r="1957" spans="1:5" x14ac:dyDescent="0.45">
      <c r="A1957" s="4">
        <f t="shared" si="30"/>
        <v>1956</v>
      </c>
      <c r="B1957" s="6" t="s">
        <v>4558</v>
      </c>
      <c r="C1957" s="7" t="s">
        <v>3941</v>
      </c>
      <c r="D1957" s="5" t="s">
        <v>1909</v>
      </c>
      <c r="E1957" s="16">
        <v>2023</v>
      </c>
    </row>
    <row r="1958" spans="1:5" x14ac:dyDescent="0.45">
      <c r="A1958" s="4">
        <f t="shared" si="30"/>
        <v>1957</v>
      </c>
      <c r="B1958" s="6" t="s">
        <v>4559</v>
      </c>
      <c r="C1958" s="7" t="s">
        <v>3941</v>
      </c>
      <c r="D1958" s="5" t="s">
        <v>4560</v>
      </c>
      <c r="E1958" s="16">
        <v>2023</v>
      </c>
    </row>
    <row r="1959" spans="1:5" x14ac:dyDescent="0.45">
      <c r="A1959" s="4">
        <f t="shared" si="30"/>
        <v>1958</v>
      </c>
      <c r="B1959" s="6" t="s">
        <v>4561</v>
      </c>
      <c r="C1959" s="7" t="s">
        <v>3941</v>
      </c>
      <c r="D1959" s="5" t="s">
        <v>4562</v>
      </c>
      <c r="E1959" s="16">
        <v>2023</v>
      </c>
    </row>
    <row r="1960" spans="1:5" x14ac:dyDescent="0.45">
      <c r="A1960" s="4">
        <f t="shared" si="30"/>
        <v>1959</v>
      </c>
      <c r="B1960" s="6" t="s">
        <v>4563</v>
      </c>
      <c r="C1960" s="7" t="s">
        <v>3941</v>
      </c>
      <c r="D1960" s="5" t="s">
        <v>4564</v>
      </c>
      <c r="E1960" s="16">
        <v>2023</v>
      </c>
    </row>
    <row r="1961" spans="1:5" x14ac:dyDescent="0.45">
      <c r="A1961" s="4">
        <f t="shared" si="30"/>
        <v>1960</v>
      </c>
      <c r="B1961" s="6" t="s">
        <v>4565</v>
      </c>
      <c r="C1961" s="7" t="s">
        <v>3941</v>
      </c>
      <c r="D1961" s="5" t="s">
        <v>4566</v>
      </c>
      <c r="E1961" s="16">
        <v>2023</v>
      </c>
    </row>
    <row r="1962" spans="1:5" x14ac:dyDescent="0.45">
      <c r="A1962" s="4">
        <f t="shared" si="30"/>
        <v>1961</v>
      </c>
      <c r="B1962" s="6" t="s">
        <v>4567</v>
      </c>
      <c r="C1962" s="7" t="s">
        <v>3941</v>
      </c>
      <c r="D1962" s="5" t="s">
        <v>4568</v>
      </c>
      <c r="E1962" s="16">
        <v>2023</v>
      </c>
    </row>
    <row r="1963" spans="1:5" x14ac:dyDescent="0.45">
      <c r="A1963" s="4">
        <f t="shared" si="30"/>
        <v>1962</v>
      </c>
      <c r="B1963" s="6" t="s">
        <v>4569</v>
      </c>
      <c r="C1963" s="7" t="s">
        <v>3941</v>
      </c>
      <c r="D1963" s="5" t="s">
        <v>4570</v>
      </c>
      <c r="E1963" s="16">
        <v>2023</v>
      </c>
    </row>
    <row r="1964" spans="1:5" x14ac:dyDescent="0.45">
      <c r="A1964" s="4">
        <f t="shared" si="30"/>
        <v>1963</v>
      </c>
      <c r="B1964" s="6" t="s">
        <v>4571</v>
      </c>
      <c r="C1964" s="7" t="s">
        <v>3941</v>
      </c>
      <c r="D1964" s="5" t="s">
        <v>4572</v>
      </c>
      <c r="E1964" s="16">
        <v>2023</v>
      </c>
    </row>
    <row r="1965" spans="1:5" x14ac:dyDescent="0.45">
      <c r="A1965" s="4">
        <f t="shared" si="30"/>
        <v>1964</v>
      </c>
      <c r="B1965" s="6" t="s">
        <v>4573</v>
      </c>
      <c r="C1965" s="7" t="s">
        <v>3941</v>
      </c>
      <c r="D1965" s="5" t="s">
        <v>4574</v>
      </c>
      <c r="E1965" s="16">
        <v>2023</v>
      </c>
    </row>
    <row r="1966" spans="1:5" x14ac:dyDescent="0.45">
      <c r="A1966" s="4">
        <f t="shared" si="30"/>
        <v>1965</v>
      </c>
      <c r="B1966" s="6" t="s">
        <v>4575</v>
      </c>
      <c r="C1966" s="7" t="s">
        <v>3941</v>
      </c>
      <c r="D1966" s="5" t="s">
        <v>4576</v>
      </c>
      <c r="E1966" s="16">
        <v>2023</v>
      </c>
    </row>
    <row r="1967" spans="1:5" x14ac:dyDescent="0.45">
      <c r="A1967" s="4">
        <f t="shared" si="30"/>
        <v>1966</v>
      </c>
      <c r="B1967" s="6" t="s">
        <v>4577</v>
      </c>
      <c r="C1967" s="7" t="s">
        <v>3941</v>
      </c>
      <c r="D1967" s="5" t="s">
        <v>4578</v>
      </c>
      <c r="E1967" s="16">
        <v>2023</v>
      </c>
    </row>
    <row r="1968" spans="1:5" x14ac:dyDescent="0.45">
      <c r="A1968" s="4">
        <f t="shared" si="30"/>
        <v>1967</v>
      </c>
      <c r="B1968" s="6" t="s">
        <v>4579</v>
      </c>
      <c r="C1968" s="7" t="s">
        <v>3941</v>
      </c>
      <c r="D1968" s="5" t="s">
        <v>4580</v>
      </c>
      <c r="E1968" s="16">
        <v>2023</v>
      </c>
    </row>
    <row r="1969" spans="1:5" x14ac:dyDescent="0.45">
      <c r="A1969" s="4">
        <f t="shared" si="30"/>
        <v>1968</v>
      </c>
      <c r="B1969" s="6" t="s">
        <v>4581</v>
      </c>
      <c r="C1969" s="7" t="s">
        <v>3941</v>
      </c>
      <c r="D1969" s="5" t="s">
        <v>4582</v>
      </c>
      <c r="E1969" s="16">
        <v>2023</v>
      </c>
    </row>
    <row r="1970" spans="1:5" x14ac:dyDescent="0.45">
      <c r="A1970" s="4">
        <f t="shared" si="30"/>
        <v>1969</v>
      </c>
      <c r="B1970" s="6" t="s">
        <v>4583</v>
      </c>
      <c r="C1970" s="7" t="s">
        <v>3941</v>
      </c>
      <c r="D1970" s="5" t="s">
        <v>4584</v>
      </c>
      <c r="E1970" s="16">
        <v>2023</v>
      </c>
    </row>
    <row r="1971" spans="1:5" x14ac:dyDescent="0.45">
      <c r="A1971" s="4">
        <f t="shared" si="30"/>
        <v>1970</v>
      </c>
      <c r="B1971" s="6" t="s">
        <v>4585</v>
      </c>
      <c r="C1971" s="7" t="s">
        <v>3941</v>
      </c>
      <c r="D1971" s="5" t="s">
        <v>4586</v>
      </c>
      <c r="E1971" s="16">
        <v>2023</v>
      </c>
    </row>
    <row r="1972" spans="1:5" x14ac:dyDescent="0.45">
      <c r="A1972" s="4">
        <f t="shared" si="30"/>
        <v>1971</v>
      </c>
      <c r="B1972" s="6" t="s">
        <v>4587</v>
      </c>
      <c r="C1972" s="7" t="s">
        <v>3941</v>
      </c>
      <c r="D1972" s="5" t="s">
        <v>4588</v>
      </c>
      <c r="E1972" s="16">
        <v>2023</v>
      </c>
    </row>
    <row r="1973" spans="1:5" x14ac:dyDescent="0.45">
      <c r="A1973" s="4">
        <f t="shared" si="30"/>
        <v>1972</v>
      </c>
      <c r="B1973" s="6" t="s">
        <v>4589</v>
      </c>
      <c r="C1973" s="7" t="s">
        <v>3941</v>
      </c>
      <c r="D1973" s="5" t="s">
        <v>4590</v>
      </c>
      <c r="E1973" s="16">
        <v>2023</v>
      </c>
    </row>
    <row r="1974" spans="1:5" x14ac:dyDescent="0.45">
      <c r="A1974" s="4">
        <f t="shared" si="30"/>
        <v>1973</v>
      </c>
      <c r="B1974" s="6" t="s">
        <v>4591</v>
      </c>
      <c r="C1974" s="7" t="s">
        <v>3941</v>
      </c>
      <c r="D1974" s="5" t="s">
        <v>4592</v>
      </c>
      <c r="E1974" s="16">
        <v>2023</v>
      </c>
    </row>
    <row r="1975" spans="1:5" x14ac:dyDescent="0.45">
      <c r="A1975" s="4">
        <f t="shared" si="30"/>
        <v>1974</v>
      </c>
      <c r="B1975" s="6" t="s">
        <v>4593</v>
      </c>
      <c r="C1975" s="7" t="s">
        <v>3941</v>
      </c>
      <c r="D1975" s="5" t="s">
        <v>4594</v>
      </c>
      <c r="E1975" s="16">
        <v>2023</v>
      </c>
    </row>
    <row r="1976" spans="1:5" x14ac:dyDescent="0.45">
      <c r="A1976" s="4">
        <f t="shared" si="30"/>
        <v>1975</v>
      </c>
      <c r="B1976" s="6" t="s">
        <v>4595</v>
      </c>
      <c r="C1976" s="7" t="s">
        <v>3941</v>
      </c>
      <c r="D1976" s="5" t="s">
        <v>4596</v>
      </c>
      <c r="E1976" s="16">
        <v>2023</v>
      </c>
    </row>
    <row r="1977" spans="1:5" x14ac:dyDescent="0.45">
      <c r="A1977" s="4">
        <f t="shared" si="30"/>
        <v>1976</v>
      </c>
      <c r="B1977" s="6" t="s">
        <v>4597</v>
      </c>
      <c r="C1977" s="7" t="s">
        <v>3941</v>
      </c>
      <c r="D1977" s="5" t="s">
        <v>4598</v>
      </c>
      <c r="E1977" s="16">
        <v>2023</v>
      </c>
    </row>
    <row r="1978" spans="1:5" x14ac:dyDescent="0.45">
      <c r="A1978" s="4">
        <f t="shared" si="30"/>
        <v>1977</v>
      </c>
      <c r="B1978" s="6" t="s">
        <v>4599</v>
      </c>
      <c r="C1978" s="7" t="s">
        <v>3941</v>
      </c>
      <c r="D1978" s="5" t="s">
        <v>4407</v>
      </c>
      <c r="E1978" s="16">
        <v>2023</v>
      </c>
    </row>
    <row r="1979" spans="1:5" x14ac:dyDescent="0.45">
      <c r="A1979" s="4">
        <f t="shared" si="30"/>
        <v>1978</v>
      </c>
      <c r="B1979" s="6" t="s">
        <v>4602</v>
      </c>
      <c r="C1979" s="7" t="s">
        <v>3941</v>
      </c>
      <c r="D1979" s="5" t="s">
        <v>4601</v>
      </c>
      <c r="E1979" s="16">
        <v>2023</v>
      </c>
    </row>
    <row r="1980" spans="1:5" x14ac:dyDescent="0.45">
      <c r="A1980" s="4">
        <f t="shared" si="30"/>
        <v>1979</v>
      </c>
      <c r="B1980" s="6" t="s">
        <v>4603</v>
      </c>
      <c r="C1980" s="7" t="s">
        <v>3941</v>
      </c>
      <c r="D1980" s="5" t="s">
        <v>4604</v>
      </c>
      <c r="E1980" s="16">
        <v>2023</v>
      </c>
    </row>
    <row r="1981" spans="1:5" x14ac:dyDescent="0.45">
      <c r="A1981" s="4">
        <f t="shared" si="30"/>
        <v>1980</v>
      </c>
      <c r="B1981" s="6" t="s">
        <v>4605</v>
      </c>
      <c r="C1981" s="7" t="s">
        <v>3941</v>
      </c>
      <c r="D1981" s="5" t="s">
        <v>4606</v>
      </c>
      <c r="E1981" s="16">
        <v>2023</v>
      </c>
    </row>
    <row r="1982" spans="1:5" x14ac:dyDescent="0.45">
      <c r="A1982" s="4">
        <f t="shared" si="30"/>
        <v>1981</v>
      </c>
      <c r="B1982" s="6" t="s">
        <v>4607</v>
      </c>
      <c r="C1982" s="7" t="s">
        <v>3941</v>
      </c>
      <c r="D1982" s="5" t="s">
        <v>4608</v>
      </c>
      <c r="E1982" s="16">
        <v>2023</v>
      </c>
    </row>
    <row r="1983" spans="1:5" x14ac:dyDescent="0.45">
      <c r="A1983" s="4">
        <f t="shared" si="30"/>
        <v>1982</v>
      </c>
      <c r="B1983" s="6" t="s">
        <v>4609</v>
      </c>
      <c r="C1983" s="7" t="s">
        <v>3941</v>
      </c>
      <c r="D1983" s="5" t="s">
        <v>4610</v>
      </c>
      <c r="E1983" s="16">
        <v>2023</v>
      </c>
    </row>
    <row r="1984" spans="1:5" x14ac:dyDescent="0.45">
      <c r="A1984" s="4">
        <f t="shared" si="30"/>
        <v>1983</v>
      </c>
      <c r="B1984" s="6" t="s">
        <v>4611</v>
      </c>
      <c r="C1984" s="7" t="s">
        <v>3941</v>
      </c>
      <c r="D1984" s="5" t="s">
        <v>4612</v>
      </c>
      <c r="E1984" s="16">
        <v>2023</v>
      </c>
    </row>
    <row r="1985" spans="1:5" ht="28.5" x14ac:dyDescent="0.45">
      <c r="A1985" s="4">
        <f t="shared" si="30"/>
        <v>1984</v>
      </c>
      <c r="B1985" s="6" t="s">
        <v>4613</v>
      </c>
      <c r="C1985" s="7" t="s">
        <v>3941</v>
      </c>
      <c r="D1985" s="5" t="s">
        <v>4614</v>
      </c>
      <c r="E1985" s="16">
        <v>2023</v>
      </c>
    </row>
    <row r="1986" spans="1:5" x14ac:dyDescent="0.45">
      <c r="A1986" s="4">
        <f t="shared" si="30"/>
        <v>1985</v>
      </c>
      <c r="B1986" s="6" t="s">
        <v>4615</v>
      </c>
      <c r="C1986" s="7" t="s">
        <v>3941</v>
      </c>
      <c r="D1986" s="5" t="s">
        <v>3631</v>
      </c>
      <c r="E1986" s="16">
        <v>2023</v>
      </c>
    </row>
    <row r="1987" spans="1:5" x14ac:dyDescent="0.45">
      <c r="A1987" s="4">
        <f t="shared" ref="A1987:A2050" si="31">IF(A1986="No",1,A1986+1)</f>
        <v>1986</v>
      </c>
      <c r="B1987" s="6" t="s">
        <v>4616</v>
      </c>
      <c r="C1987" s="7" t="s">
        <v>3941</v>
      </c>
      <c r="D1987" s="5" t="s">
        <v>4617</v>
      </c>
      <c r="E1987" s="16">
        <v>2023</v>
      </c>
    </row>
    <row r="1988" spans="1:5" x14ac:dyDescent="0.45">
      <c r="A1988" s="4">
        <f t="shared" si="31"/>
        <v>1987</v>
      </c>
      <c r="B1988" s="6" t="s">
        <v>4618</v>
      </c>
      <c r="C1988" s="7" t="s">
        <v>3941</v>
      </c>
      <c r="D1988" s="5" t="s">
        <v>4619</v>
      </c>
      <c r="E1988" s="16">
        <v>2023</v>
      </c>
    </row>
    <row r="1989" spans="1:5" ht="42.75" x14ac:dyDescent="0.45">
      <c r="A1989" s="4">
        <f t="shared" si="31"/>
        <v>1988</v>
      </c>
      <c r="B1989" s="6" t="s">
        <v>4620</v>
      </c>
      <c r="C1989" s="7" t="s">
        <v>3941</v>
      </c>
      <c r="D1989" s="5" t="s">
        <v>4621</v>
      </c>
      <c r="E1989" s="16">
        <v>2023</v>
      </c>
    </row>
    <row r="1990" spans="1:5" x14ac:dyDescent="0.45">
      <c r="A1990" s="4">
        <f t="shared" si="31"/>
        <v>1989</v>
      </c>
      <c r="B1990" s="6" t="s">
        <v>4622</v>
      </c>
      <c r="C1990" s="7" t="s">
        <v>3941</v>
      </c>
      <c r="D1990" s="5" t="s">
        <v>4623</v>
      </c>
      <c r="E1990" s="16">
        <v>2023</v>
      </c>
    </row>
    <row r="1991" spans="1:5" ht="57" x14ac:dyDescent="0.45">
      <c r="A1991" s="4">
        <f t="shared" si="31"/>
        <v>1990</v>
      </c>
      <c r="B1991" s="6" t="s">
        <v>4625</v>
      </c>
      <c r="C1991" s="7" t="s">
        <v>3941</v>
      </c>
      <c r="D1991" s="5" t="s">
        <v>4624</v>
      </c>
      <c r="E1991" s="16">
        <v>2023</v>
      </c>
    </row>
    <row r="1992" spans="1:5" x14ac:dyDescent="0.45">
      <c r="A1992" s="4">
        <f t="shared" si="31"/>
        <v>1991</v>
      </c>
      <c r="B1992" s="6" t="s">
        <v>4626</v>
      </c>
      <c r="C1992" s="7" t="s">
        <v>3941</v>
      </c>
      <c r="D1992" s="5" t="s">
        <v>4627</v>
      </c>
      <c r="E1992" s="16">
        <v>2023</v>
      </c>
    </row>
    <row r="1993" spans="1:5" x14ac:dyDescent="0.45">
      <c r="A1993" s="4">
        <f t="shared" si="31"/>
        <v>1992</v>
      </c>
      <c r="B1993" s="6" t="s">
        <v>4628</v>
      </c>
      <c r="C1993" s="7" t="s">
        <v>3941</v>
      </c>
      <c r="D1993" s="5" t="s">
        <v>4629</v>
      </c>
      <c r="E1993" s="16">
        <v>2023</v>
      </c>
    </row>
    <row r="1994" spans="1:5" x14ac:dyDescent="0.45">
      <c r="A1994" s="4">
        <f t="shared" si="31"/>
        <v>1993</v>
      </c>
      <c r="B1994" s="6" t="s">
        <v>4630</v>
      </c>
      <c r="C1994" s="7" t="s">
        <v>3941</v>
      </c>
      <c r="D1994" s="5" t="s">
        <v>4631</v>
      </c>
      <c r="E1994" s="16">
        <v>2023</v>
      </c>
    </row>
    <row r="1995" spans="1:5" x14ac:dyDescent="0.45">
      <c r="A1995" s="4">
        <f t="shared" si="31"/>
        <v>1994</v>
      </c>
      <c r="B1995" s="6" t="s">
        <v>4632</v>
      </c>
      <c r="C1995" s="7" t="s">
        <v>3941</v>
      </c>
      <c r="D1995" s="5" t="s">
        <v>4633</v>
      </c>
      <c r="E1995" s="16">
        <v>2023</v>
      </c>
    </row>
    <row r="1996" spans="1:5" x14ac:dyDescent="0.45">
      <c r="A1996" s="4">
        <f t="shared" si="31"/>
        <v>1995</v>
      </c>
      <c r="B1996" s="6" t="s">
        <v>4634</v>
      </c>
      <c r="C1996" s="7" t="s">
        <v>3941</v>
      </c>
      <c r="D1996" s="5" t="s">
        <v>4635</v>
      </c>
      <c r="E1996" s="16">
        <v>2023</v>
      </c>
    </row>
    <row r="1997" spans="1:5" x14ac:dyDescent="0.45">
      <c r="A1997" s="4">
        <f t="shared" si="31"/>
        <v>1996</v>
      </c>
      <c r="B1997" s="6" t="s">
        <v>4636</v>
      </c>
      <c r="C1997" s="7" t="s">
        <v>3941</v>
      </c>
      <c r="D1997" s="5" t="s">
        <v>4637</v>
      </c>
      <c r="E1997" s="16">
        <v>2023</v>
      </c>
    </row>
    <row r="1998" spans="1:5" ht="28.5" x14ac:dyDescent="0.45">
      <c r="A1998" s="4">
        <f t="shared" si="31"/>
        <v>1997</v>
      </c>
      <c r="B1998" s="6" t="s">
        <v>4638</v>
      </c>
      <c r="C1998" s="7" t="s">
        <v>3941</v>
      </c>
      <c r="D1998" s="5" t="s">
        <v>4639</v>
      </c>
      <c r="E1998" s="16">
        <v>2023</v>
      </c>
    </row>
    <row r="1999" spans="1:5" ht="42.75" x14ac:dyDescent="0.45">
      <c r="A1999" s="4">
        <f t="shared" si="31"/>
        <v>1998</v>
      </c>
      <c r="B1999" s="6" t="s">
        <v>4640</v>
      </c>
      <c r="C1999" s="7" t="s">
        <v>3941</v>
      </c>
      <c r="D1999" s="5" t="s">
        <v>4641</v>
      </c>
      <c r="E1999" s="16">
        <v>2023</v>
      </c>
    </row>
    <row r="2000" spans="1:5" x14ac:dyDescent="0.45">
      <c r="A2000" s="4">
        <f t="shared" si="31"/>
        <v>1999</v>
      </c>
      <c r="B2000" s="6" t="s">
        <v>4642</v>
      </c>
      <c r="C2000" s="7" t="s">
        <v>3941</v>
      </c>
      <c r="D2000" s="5" t="s">
        <v>4643</v>
      </c>
      <c r="E2000" s="16">
        <v>2023</v>
      </c>
    </row>
    <row r="2001" spans="1:5" x14ac:dyDescent="0.45">
      <c r="A2001" s="4">
        <f t="shared" si="31"/>
        <v>2000</v>
      </c>
      <c r="B2001" s="6" t="s">
        <v>4644</v>
      </c>
      <c r="C2001" s="7" t="s">
        <v>3941</v>
      </c>
      <c r="D2001" s="5" t="s">
        <v>4645</v>
      </c>
      <c r="E2001" s="16">
        <v>2023</v>
      </c>
    </row>
    <row r="2002" spans="1:5" x14ac:dyDescent="0.45">
      <c r="A2002" s="4">
        <f t="shared" si="31"/>
        <v>2001</v>
      </c>
      <c r="B2002" s="6" t="s">
        <v>4646</v>
      </c>
      <c r="C2002" s="7" t="s">
        <v>3941</v>
      </c>
      <c r="D2002" s="5" t="s">
        <v>4647</v>
      </c>
      <c r="E2002" s="16">
        <v>2023</v>
      </c>
    </row>
    <row r="2003" spans="1:5" ht="42.75" x14ac:dyDescent="0.45">
      <c r="A2003" s="4">
        <f t="shared" si="31"/>
        <v>2002</v>
      </c>
      <c r="B2003" s="6" t="s">
        <v>4649</v>
      </c>
      <c r="C2003" s="7" t="s">
        <v>3941</v>
      </c>
      <c r="D2003" s="5" t="s">
        <v>4650</v>
      </c>
      <c r="E2003" s="16">
        <v>2023</v>
      </c>
    </row>
    <row r="2004" spans="1:5" x14ac:dyDescent="0.45">
      <c r="A2004" s="4">
        <f t="shared" si="31"/>
        <v>2003</v>
      </c>
      <c r="B2004" s="6" t="s">
        <v>4651</v>
      </c>
      <c r="C2004" s="7" t="s">
        <v>3941</v>
      </c>
      <c r="D2004" s="5" t="s">
        <v>4652</v>
      </c>
      <c r="E2004" s="16">
        <v>2023</v>
      </c>
    </row>
    <row r="2005" spans="1:5" x14ac:dyDescent="0.45">
      <c r="A2005" s="4">
        <f t="shared" si="31"/>
        <v>2004</v>
      </c>
      <c r="B2005" s="6" t="s">
        <v>4653</v>
      </c>
      <c r="C2005" s="7" t="s">
        <v>3941</v>
      </c>
      <c r="D2005" s="5" t="s">
        <v>4654</v>
      </c>
      <c r="E2005" s="16">
        <v>2023</v>
      </c>
    </row>
    <row r="2006" spans="1:5" x14ac:dyDescent="0.45">
      <c r="A2006" s="4">
        <f t="shared" si="31"/>
        <v>2005</v>
      </c>
      <c r="B2006" s="6" t="s">
        <v>4655</v>
      </c>
      <c r="C2006" s="7" t="s">
        <v>3941</v>
      </c>
      <c r="D2006" s="5" t="s">
        <v>4656</v>
      </c>
      <c r="E2006" s="16">
        <v>2023</v>
      </c>
    </row>
    <row r="2007" spans="1:5" x14ac:dyDescent="0.45">
      <c r="A2007" s="4">
        <f t="shared" si="31"/>
        <v>2006</v>
      </c>
      <c r="B2007" s="6" t="s">
        <v>4657</v>
      </c>
      <c r="C2007" s="7" t="s">
        <v>3941</v>
      </c>
      <c r="D2007" s="5" t="s">
        <v>4277</v>
      </c>
      <c r="E2007" s="16">
        <v>2023</v>
      </c>
    </row>
    <row r="2008" spans="1:5" x14ac:dyDescent="0.45">
      <c r="A2008" s="4">
        <f t="shared" si="31"/>
        <v>2007</v>
      </c>
      <c r="B2008" s="6" t="s">
        <v>4658</v>
      </c>
      <c r="C2008" s="7" t="s">
        <v>3941</v>
      </c>
      <c r="D2008" s="5" t="s">
        <v>4659</v>
      </c>
      <c r="E2008" s="16">
        <v>2023</v>
      </c>
    </row>
    <row r="2009" spans="1:5" x14ac:dyDescent="0.45">
      <c r="A2009" s="4">
        <f t="shared" si="31"/>
        <v>2008</v>
      </c>
      <c r="B2009" s="6" t="s">
        <v>4660</v>
      </c>
      <c r="C2009" s="7" t="s">
        <v>3941</v>
      </c>
      <c r="D2009" s="5" t="s">
        <v>4661</v>
      </c>
      <c r="E2009" s="16">
        <v>2023</v>
      </c>
    </row>
    <row r="2010" spans="1:5" x14ac:dyDescent="0.45">
      <c r="A2010" s="4">
        <f t="shared" si="31"/>
        <v>2009</v>
      </c>
      <c r="B2010" s="6" t="s">
        <v>4662</v>
      </c>
      <c r="C2010" s="7" t="s">
        <v>3941</v>
      </c>
      <c r="D2010" s="5" t="s">
        <v>3961</v>
      </c>
      <c r="E2010" s="16">
        <v>2023</v>
      </c>
    </row>
    <row r="2011" spans="1:5" x14ac:dyDescent="0.45">
      <c r="A2011" s="4">
        <f t="shared" si="31"/>
        <v>2010</v>
      </c>
      <c r="B2011" s="6" t="s">
        <v>4663</v>
      </c>
      <c r="C2011" s="7" t="s">
        <v>3941</v>
      </c>
      <c r="D2011" s="5" t="s">
        <v>4664</v>
      </c>
      <c r="E2011" s="16">
        <v>2023</v>
      </c>
    </row>
    <row r="2012" spans="1:5" x14ac:dyDescent="0.45">
      <c r="A2012" s="4">
        <f t="shared" si="31"/>
        <v>2011</v>
      </c>
      <c r="B2012" s="6" t="s">
        <v>4665</v>
      </c>
      <c r="C2012" s="7" t="s">
        <v>3941</v>
      </c>
      <c r="D2012" s="5" t="s">
        <v>4666</v>
      </c>
      <c r="E2012" s="16">
        <v>2023</v>
      </c>
    </row>
    <row r="2013" spans="1:5" x14ac:dyDescent="0.45">
      <c r="A2013" s="4">
        <f t="shared" si="31"/>
        <v>2012</v>
      </c>
      <c r="B2013" s="6" t="s">
        <v>4667</v>
      </c>
      <c r="C2013" s="7" t="s">
        <v>3941</v>
      </c>
      <c r="D2013" s="5" t="s">
        <v>4668</v>
      </c>
      <c r="E2013" s="16">
        <v>2023</v>
      </c>
    </row>
    <row r="2014" spans="1:5" ht="42.75" x14ac:dyDescent="0.45">
      <c r="A2014" s="4">
        <f t="shared" si="31"/>
        <v>2013</v>
      </c>
      <c r="B2014" s="6" t="s">
        <v>4669</v>
      </c>
      <c r="C2014" s="7" t="s">
        <v>3941</v>
      </c>
      <c r="D2014" s="5" t="s">
        <v>4670</v>
      </c>
      <c r="E2014" s="16">
        <v>2023</v>
      </c>
    </row>
    <row r="2015" spans="1:5" x14ac:dyDescent="0.45">
      <c r="A2015" s="4">
        <f t="shared" si="31"/>
        <v>2014</v>
      </c>
      <c r="B2015" s="6" t="s">
        <v>4671</v>
      </c>
      <c r="C2015" s="7" t="s">
        <v>3941</v>
      </c>
      <c r="D2015" s="5" t="s">
        <v>4672</v>
      </c>
      <c r="E2015" s="16">
        <v>2023</v>
      </c>
    </row>
    <row r="2016" spans="1:5" x14ac:dyDescent="0.45">
      <c r="A2016" s="4">
        <f t="shared" si="31"/>
        <v>2015</v>
      </c>
      <c r="B2016" s="6" t="s">
        <v>4673</v>
      </c>
      <c r="C2016" s="7" t="s">
        <v>3941</v>
      </c>
      <c r="D2016" s="5" t="s">
        <v>4674</v>
      </c>
      <c r="E2016" s="16">
        <v>2023</v>
      </c>
    </row>
    <row r="2017" spans="1:5" x14ac:dyDescent="0.45">
      <c r="A2017" s="4">
        <f t="shared" si="31"/>
        <v>2016</v>
      </c>
      <c r="B2017" s="17" t="s">
        <v>4675</v>
      </c>
      <c r="C2017" s="7" t="s">
        <v>3941</v>
      </c>
      <c r="D2017" s="18" t="s">
        <v>4676</v>
      </c>
      <c r="E2017" s="16">
        <v>2023</v>
      </c>
    </row>
    <row r="2018" spans="1:5" ht="28.5" x14ac:dyDescent="0.45">
      <c r="A2018" s="4">
        <f t="shared" si="31"/>
        <v>2017</v>
      </c>
      <c r="B2018" s="6" t="s">
        <v>4677</v>
      </c>
      <c r="C2018" s="7" t="s">
        <v>3941</v>
      </c>
      <c r="D2018" s="5" t="s">
        <v>4678</v>
      </c>
      <c r="E2018" s="16">
        <v>2023</v>
      </c>
    </row>
    <row r="2019" spans="1:5" x14ac:dyDescent="0.45">
      <c r="A2019" s="4">
        <f t="shared" si="31"/>
        <v>2018</v>
      </c>
      <c r="B2019" s="6" t="s">
        <v>4679</v>
      </c>
      <c r="C2019" s="7" t="s">
        <v>3941</v>
      </c>
      <c r="D2019" s="5" t="s">
        <v>4680</v>
      </c>
      <c r="E2019" s="16">
        <v>2023</v>
      </c>
    </row>
    <row r="2020" spans="1:5" ht="42.75" x14ac:dyDescent="0.45">
      <c r="A2020" s="4">
        <f t="shared" si="31"/>
        <v>2019</v>
      </c>
      <c r="B2020" s="6" t="s">
        <v>4681</v>
      </c>
      <c r="C2020" s="7" t="s">
        <v>3941</v>
      </c>
      <c r="D2020" s="5" t="s">
        <v>4682</v>
      </c>
      <c r="E2020" s="16">
        <v>2023</v>
      </c>
    </row>
    <row r="2021" spans="1:5" x14ac:dyDescent="0.45">
      <c r="A2021" s="4">
        <f t="shared" si="31"/>
        <v>2020</v>
      </c>
      <c r="B2021" s="6" t="s">
        <v>4683</v>
      </c>
      <c r="C2021" s="7" t="s">
        <v>3941</v>
      </c>
      <c r="D2021" s="5" t="s">
        <v>4684</v>
      </c>
      <c r="E2021" s="16">
        <v>2023</v>
      </c>
    </row>
    <row r="2022" spans="1:5" x14ac:dyDescent="0.45">
      <c r="A2022" s="4">
        <f t="shared" si="31"/>
        <v>2021</v>
      </c>
      <c r="B2022" s="6" t="s">
        <v>4685</v>
      </c>
      <c r="C2022" s="7" t="s">
        <v>3941</v>
      </c>
      <c r="D2022" s="5" t="s">
        <v>4686</v>
      </c>
      <c r="E2022" s="16">
        <v>2023</v>
      </c>
    </row>
    <row r="2023" spans="1:5" ht="28.5" x14ac:dyDescent="0.45">
      <c r="A2023" s="4">
        <f t="shared" si="31"/>
        <v>2022</v>
      </c>
      <c r="B2023" s="6" t="s">
        <v>4687</v>
      </c>
      <c r="C2023" s="7" t="s">
        <v>3941</v>
      </c>
      <c r="D2023" s="5" t="s">
        <v>4028</v>
      </c>
      <c r="E2023" s="16">
        <v>2023</v>
      </c>
    </row>
    <row r="2024" spans="1:5" x14ac:dyDescent="0.45">
      <c r="A2024" s="4">
        <f t="shared" si="31"/>
        <v>2023</v>
      </c>
      <c r="B2024" s="6" t="s">
        <v>4688</v>
      </c>
      <c r="C2024" s="7" t="s">
        <v>3941</v>
      </c>
      <c r="D2024" s="5" t="s">
        <v>4689</v>
      </c>
      <c r="E2024" s="16">
        <v>2023</v>
      </c>
    </row>
    <row r="2025" spans="1:5" x14ac:dyDescent="0.45">
      <c r="A2025" s="4">
        <f t="shared" si="31"/>
        <v>2024</v>
      </c>
      <c r="B2025" s="6" t="s">
        <v>4690</v>
      </c>
      <c r="C2025" s="7" t="s">
        <v>3941</v>
      </c>
      <c r="D2025" s="5" t="s">
        <v>4691</v>
      </c>
      <c r="E2025" s="16">
        <v>2023</v>
      </c>
    </row>
    <row r="2026" spans="1:5" x14ac:dyDescent="0.45">
      <c r="A2026" s="4">
        <f t="shared" si="31"/>
        <v>2025</v>
      </c>
      <c r="B2026" s="6" t="s">
        <v>4692</v>
      </c>
      <c r="C2026" s="7" t="s">
        <v>3941</v>
      </c>
      <c r="D2026" s="5" t="s">
        <v>4693</v>
      </c>
      <c r="E2026" s="16">
        <v>2023</v>
      </c>
    </row>
    <row r="2027" spans="1:5" x14ac:dyDescent="0.45">
      <c r="A2027" s="4">
        <f t="shared" si="31"/>
        <v>2026</v>
      </c>
      <c r="B2027" s="6" t="s">
        <v>4694</v>
      </c>
      <c r="C2027" s="7" t="s">
        <v>3941</v>
      </c>
      <c r="D2027" s="5" t="s">
        <v>4695</v>
      </c>
      <c r="E2027" s="16">
        <v>2023</v>
      </c>
    </row>
    <row r="2028" spans="1:5" x14ac:dyDescent="0.45">
      <c r="A2028" s="4">
        <f t="shared" si="31"/>
        <v>2027</v>
      </c>
      <c r="B2028" s="6" t="s">
        <v>4696</v>
      </c>
      <c r="C2028" s="7" t="s">
        <v>3941</v>
      </c>
      <c r="D2028" s="5" t="s">
        <v>4697</v>
      </c>
      <c r="E2028" s="16">
        <v>2023</v>
      </c>
    </row>
    <row r="2029" spans="1:5" ht="128.25" x14ac:dyDescent="0.45">
      <c r="A2029" s="4">
        <f t="shared" si="31"/>
        <v>2028</v>
      </c>
      <c r="B2029" s="6" t="s">
        <v>4698</v>
      </c>
      <c r="C2029" s="7" t="s">
        <v>3941</v>
      </c>
      <c r="D2029" s="5" t="s">
        <v>4699</v>
      </c>
      <c r="E2029" s="16">
        <v>2023</v>
      </c>
    </row>
    <row r="2030" spans="1:5" x14ac:dyDescent="0.45">
      <c r="A2030" s="4">
        <f t="shared" si="31"/>
        <v>2029</v>
      </c>
      <c r="B2030" s="6" t="s">
        <v>4700</v>
      </c>
      <c r="C2030" s="7" t="s">
        <v>3941</v>
      </c>
      <c r="D2030" s="5" t="s">
        <v>4648</v>
      </c>
      <c r="E2030" s="16">
        <v>2023</v>
      </c>
    </row>
    <row r="2031" spans="1:5" x14ac:dyDescent="0.45">
      <c r="A2031" s="4">
        <f t="shared" si="31"/>
        <v>2030</v>
      </c>
      <c r="B2031" s="6" t="s">
        <v>4701</v>
      </c>
      <c r="C2031" s="7" t="s">
        <v>3941</v>
      </c>
      <c r="D2031" s="5" t="s">
        <v>3027</v>
      </c>
      <c r="E2031" s="16">
        <v>2023</v>
      </c>
    </row>
    <row r="2032" spans="1:5" ht="42.75" x14ac:dyDescent="0.45">
      <c r="A2032" s="4">
        <f t="shared" si="31"/>
        <v>2031</v>
      </c>
      <c r="B2032" s="6" t="s">
        <v>4702</v>
      </c>
      <c r="C2032" s="7" t="s">
        <v>3941</v>
      </c>
      <c r="D2032" s="5" t="s">
        <v>4703</v>
      </c>
      <c r="E2032" s="16">
        <v>2023</v>
      </c>
    </row>
    <row r="2033" spans="1:5" x14ac:dyDescent="0.45">
      <c r="A2033" s="4">
        <f t="shared" si="31"/>
        <v>2032</v>
      </c>
      <c r="B2033" s="6" t="s">
        <v>4704</v>
      </c>
      <c r="C2033" s="7" t="s">
        <v>3941</v>
      </c>
      <c r="D2033" s="5" t="s">
        <v>4705</v>
      </c>
      <c r="E2033" s="16">
        <v>2023</v>
      </c>
    </row>
    <row r="2034" spans="1:5" ht="28.5" x14ac:dyDescent="0.45">
      <c r="A2034" s="4">
        <f t="shared" si="31"/>
        <v>2033</v>
      </c>
      <c r="B2034" s="6" t="s">
        <v>4706</v>
      </c>
      <c r="C2034" s="7" t="s">
        <v>3941</v>
      </c>
      <c r="D2034" s="5" t="s">
        <v>4707</v>
      </c>
      <c r="E2034" s="16">
        <v>2023</v>
      </c>
    </row>
    <row r="2035" spans="1:5" x14ac:dyDescent="0.45">
      <c r="A2035" s="4">
        <f t="shared" si="31"/>
        <v>2034</v>
      </c>
      <c r="B2035" s="6" t="s">
        <v>4708</v>
      </c>
      <c r="C2035" s="7" t="s">
        <v>3941</v>
      </c>
      <c r="D2035" s="5" t="s">
        <v>4709</v>
      </c>
      <c r="E2035" s="16">
        <v>2023</v>
      </c>
    </row>
    <row r="2036" spans="1:5" x14ac:dyDescent="0.45">
      <c r="A2036" s="4">
        <f t="shared" si="31"/>
        <v>2035</v>
      </c>
      <c r="B2036" s="6" t="s">
        <v>4710</v>
      </c>
      <c r="C2036" s="7" t="s">
        <v>3941</v>
      </c>
      <c r="D2036" s="5" t="s">
        <v>4711</v>
      </c>
      <c r="E2036" s="16">
        <v>2023</v>
      </c>
    </row>
    <row r="2037" spans="1:5" x14ac:dyDescent="0.45">
      <c r="A2037" s="4">
        <f t="shared" si="31"/>
        <v>2036</v>
      </c>
      <c r="B2037" s="6" t="s">
        <v>4712</v>
      </c>
      <c r="C2037" s="7" t="s">
        <v>3941</v>
      </c>
      <c r="D2037" s="5" t="s">
        <v>4713</v>
      </c>
      <c r="E2037" s="16">
        <v>2023</v>
      </c>
    </row>
    <row r="2038" spans="1:5" x14ac:dyDescent="0.45">
      <c r="A2038" s="4">
        <f t="shared" si="31"/>
        <v>2037</v>
      </c>
      <c r="B2038" s="6" t="s">
        <v>4714</v>
      </c>
      <c r="C2038" s="7" t="s">
        <v>3941</v>
      </c>
      <c r="D2038" s="5" t="s">
        <v>4715</v>
      </c>
      <c r="E2038" s="16">
        <v>2023</v>
      </c>
    </row>
    <row r="2039" spans="1:5" ht="42.75" x14ac:dyDescent="0.45">
      <c r="A2039" s="4">
        <f t="shared" si="31"/>
        <v>2038</v>
      </c>
      <c r="B2039" s="6" t="s">
        <v>4716</v>
      </c>
      <c r="C2039" s="7" t="s">
        <v>3941</v>
      </c>
      <c r="D2039" s="5" t="s">
        <v>4717</v>
      </c>
      <c r="E2039" s="16">
        <v>2023</v>
      </c>
    </row>
    <row r="2040" spans="1:5" x14ac:dyDescent="0.45">
      <c r="A2040" s="4">
        <f t="shared" si="31"/>
        <v>2039</v>
      </c>
      <c r="B2040" s="6" t="s">
        <v>4718</v>
      </c>
      <c r="C2040" s="7" t="s">
        <v>3941</v>
      </c>
      <c r="D2040" s="5" t="s">
        <v>4719</v>
      </c>
      <c r="E2040" s="16">
        <v>2023</v>
      </c>
    </row>
    <row r="2041" spans="1:5" x14ac:dyDescent="0.45">
      <c r="A2041" s="4">
        <f t="shared" si="31"/>
        <v>2040</v>
      </c>
      <c r="B2041" s="6" t="s">
        <v>4720</v>
      </c>
      <c r="C2041" s="7" t="s">
        <v>3941</v>
      </c>
      <c r="D2041" s="5" t="s">
        <v>4721</v>
      </c>
      <c r="E2041" s="16">
        <v>2023</v>
      </c>
    </row>
    <row r="2042" spans="1:5" x14ac:dyDescent="0.45">
      <c r="A2042" s="4">
        <f t="shared" si="31"/>
        <v>2041</v>
      </c>
      <c r="B2042" s="6" t="s">
        <v>4722</v>
      </c>
      <c r="C2042" s="7" t="s">
        <v>3941</v>
      </c>
      <c r="D2042" s="5" t="s">
        <v>4723</v>
      </c>
      <c r="E2042" s="16">
        <v>2023</v>
      </c>
    </row>
    <row r="2043" spans="1:5" x14ac:dyDescent="0.45">
      <c r="A2043" s="4">
        <f t="shared" si="31"/>
        <v>2042</v>
      </c>
      <c r="B2043" s="6" t="s">
        <v>4724</v>
      </c>
      <c r="C2043" s="7" t="s">
        <v>3941</v>
      </c>
      <c r="D2043" s="5" t="s">
        <v>4725</v>
      </c>
      <c r="E2043" s="16">
        <v>2023</v>
      </c>
    </row>
    <row r="2044" spans="1:5" x14ac:dyDescent="0.45">
      <c r="A2044" s="4">
        <f t="shared" si="31"/>
        <v>2043</v>
      </c>
      <c r="B2044" s="6" t="s">
        <v>4726</v>
      </c>
      <c r="C2044" s="7" t="s">
        <v>3941</v>
      </c>
      <c r="D2044" s="5" t="s">
        <v>4727</v>
      </c>
      <c r="E2044" s="16">
        <v>2023</v>
      </c>
    </row>
    <row r="2045" spans="1:5" ht="42.75" x14ac:dyDescent="0.45">
      <c r="A2045" s="4">
        <f t="shared" si="31"/>
        <v>2044</v>
      </c>
      <c r="B2045" s="6" t="s">
        <v>4728</v>
      </c>
      <c r="C2045" s="7" t="s">
        <v>3941</v>
      </c>
      <c r="D2045" s="5" t="s">
        <v>4729</v>
      </c>
      <c r="E2045" s="16">
        <v>2023</v>
      </c>
    </row>
    <row r="2046" spans="1:5" ht="28.5" x14ac:dyDescent="0.45">
      <c r="A2046" s="4">
        <f t="shared" si="31"/>
        <v>2045</v>
      </c>
      <c r="B2046" s="6" t="s">
        <v>4730</v>
      </c>
      <c r="C2046" s="7" t="s">
        <v>3941</v>
      </c>
      <c r="D2046" s="5" t="s">
        <v>4731</v>
      </c>
      <c r="E2046" s="16">
        <v>2023</v>
      </c>
    </row>
    <row r="2047" spans="1:5" x14ac:dyDescent="0.45">
      <c r="A2047" s="4">
        <f t="shared" si="31"/>
        <v>2046</v>
      </c>
      <c r="B2047" s="6" t="s">
        <v>4732</v>
      </c>
      <c r="C2047" s="7" t="s">
        <v>3941</v>
      </c>
      <c r="D2047" s="5" t="s">
        <v>4733</v>
      </c>
      <c r="E2047" s="16">
        <v>2023</v>
      </c>
    </row>
    <row r="2048" spans="1:5" x14ac:dyDescent="0.45">
      <c r="A2048" s="4">
        <f t="shared" si="31"/>
        <v>2047</v>
      </c>
      <c r="B2048" s="6" t="s">
        <v>4734</v>
      </c>
      <c r="C2048" s="7" t="s">
        <v>3941</v>
      </c>
      <c r="D2048" s="5" t="s">
        <v>4735</v>
      </c>
      <c r="E2048" s="16">
        <v>2023</v>
      </c>
    </row>
    <row r="2049" spans="1:5" x14ac:dyDescent="0.45">
      <c r="A2049" s="4">
        <f t="shared" si="31"/>
        <v>2048</v>
      </c>
      <c r="B2049" s="6" t="s">
        <v>4736</v>
      </c>
      <c r="C2049" s="7" t="s">
        <v>3941</v>
      </c>
      <c r="D2049" s="5" t="s">
        <v>4737</v>
      </c>
      <c r="E2049" s="16">
        <v>2023</v>
      </c>
    </row>
    <row r="2050" spans="1:5" x14ac:dyDescent="0.45">
      <c r="A2050" s="4">
        <f t="shared" si="31"/>
        <v>2049</v>
      </c>
      <c r="B2050" s="6" t="s">
        <v>4738</v>
      </c>
      <c r="C2050" s="7" t="s">
        <v>3941</v>
      </c>
      <c r="D2050" s="5" t="s">
        <v>4739</v>
      </c>
      <c r="E2050" s="16">
        <v>2023</v>
      </c>
    </row>
    <row r="2051" spans="1:5" x14ac:dyDescent="0.45">
      <c r="A2051" s="4">
        <f t="shared" ref="A2051:A2114" si="32">IF(A2050="No",1,A2050+1)</f>
        <v>2050</v>
      </c>
      <c r="B2051" s="6" t="s">
        <v>4740</v>
      </c>
      <c r="C2051" s="7" t="s">
        <v>3941</v>
      </c>
      <c r="D2051" s="5" t="s">
        <v>4741</v>
      </c>
      <c r="E2051" s="16">
        <v>2023</v>
      </c>
    </row>
    <row r="2052" spans="1:5" x14ac:dyDescent="0.45">
      <c r="A2052" s="4">
        <f t="shared" si="32"/>
        <v>2051</v>
      </c>
      <c r="B2052" s="6" t="s">
        <v>4742</v>
      </c>
      <c r="C2052" s="7" t="s">
        <v>3941</v>
      </c>
      <c r="D2052" s="5" t="s">
        <v>4743</v>
      </c>
      <c r="E2052" s="16">
        <v>2023</v>
      </c>
    </row>
    <row r="2053" spans="1:5" x14ac:dyDescent="0.45">
      <c r="A2053" s="4">
        <f t="shared" si="32"/>
        <v>2052</v>
      </c>
      <c r="B2053" s="6" t="s">
        <v>4744</v>
      </c>
      <c r="C2053" s="7" t="s">
        <v>3941</v>
      </c>
      <c r="D2053" s="5" t="s">
        <v>4745</v>
      </c>
      <c r="E2053" s="16">
        <v>2023</v>
      </c>
    </row>
    <row r="2054" spans="1:5" x14ac:dyDescent="0.45">
      <c r="A2054" s="4">
        <f t="shared" si="32"/>
        <v>2053</v>
      </c>
      <c r="B2054" s="6" t="s">
        <v>4746</v>
      </c>
      <c r="C2054" s="7" t="s">
        <v>3941</v>
      </c>
      <c r="D2054" s="5" t="s">
        <v>4747</v>
      </c>
      <c r="E2054" s="16">
        <v>2023</v>
      </c>
    </row>
    <row r="2055" spans="1:5" ht="42.75" x14ac:dyDescent="0.45">
      <c r="A2055" s="4">
        <f t="shared" si="32"/>
        <v>2054</v>
      </c>
      <c r="B2055" s="6" t="s">
        <v>4748</v>
      </c>
      <c r="C2055" s="7" t="s">
        <v>3941</v>
      </c>
      <c r="D2055" s="5" t="s">
        <v>4749</v>
      </c>
      <c r="E2055" s="16">
        <v>2023</v>
      </c>
    </row>
    <row r="2056" spans="1:5" ht="28.5" x14ac:dyDescent="0.45">
      <c r="A2056" s="4">
        <f t="shared" si="32"/>
        <v>2055</v>
      </c>
      <c r="B2056" s="6" t="s">
        <v>4750</v>
      </c>
      <c r="C2056" s="7" t="s">
        <v>3941</v>
      </c>
      <c r="D2056" s="5" t="s">
        <v>4751</v>
      </c>
      <c r="E2056" s="16">
        <v>2023</v>
      </c>
    </row>
    <row r="2057" spans="1:5" x14ac:dyDescent="0.45">
      <c r="A2057" s="4">
        <f t="shared" si="32"/>
        <v>2056</v>
      </c>
      <c r="B2057" s="6" t="s">
        <v>4752</v>
      </c>
      <c r="C2057" s="7" t="s">
        <v>3941</v>
      </c>
      <c r="D2057" s="5" t="s">
        <v>4753</v>
      </c>
      <c r="E2057" s="16">
        <v>2023</v>
      </c>
    </row>
    <row r="2058" spans="1:5" x14ac:dyDescent="0.45">
      <c r="A2058" s="4">
        <f t="shared" si="32"/>
        <v>2057</v>
      </c>
      <c r="B2058" s="6" t="s">
        <v>4754</v>
      </c>
      <c r="C2058" s="7" t="s">
        <v>3941</v>
      </c>
      <c r="D2058" s="5" t="s">
        <v>4755</v>
      </c>
      <c r="E2058" s="16">
        <v>2023</v>
      </c>
    </row>
    <row r="2059" spans="1:5" ht="85.5" x14ac:dyDescent="0.45">
      <c r="A2059" s="4">
        <f t="shared" si="32"/>
        <v>2058</v>
      </c>
      <c r="B2059" s="6" t="s">
        <v>4756</v>
      </c>
      <c r="C2059" s="7" t="s">
        <v>3941</v>
      </c>
      <c r="D2059" s="5" t="s">
        <v>4757</v>
      </c>
      <c r="E2059" s="16">
        <v>2023</v>
      </c>
    </row>
    <row r="2060" spans="1:5" x14ac:dyDescent="0.45">
      <c r="A2060" s="4">
        <f t="shared" si="32"/>
        <v>2059</v>
      </c>
      <c r="B2060" s="6" t="s">
        <v>4758</v>
      </c>
      <c r="C2060" s="7" t="s">
        <v>3941</v>
      </c>
      <c r="D2060" s="5" t="s">
        <v>4759</v>
      </c>
      <c r="E2060" s="16">
        <v>2023</v>
      </c>
    </row>
    <row r="2061" spans="1:5" ht="28.5" x14ac:dyDescent="0.45">
      <c r="A2061" s="4">
        <f t="shared" si="32"/>
        <v>2060</v>
      </c>
      <c r="B2061" s="6" t="s">
        <v>4760</v>
      </c>
      <c r="C2061" s="7" t="s">
        <v>3941</v>
      </c>
      <c r="D2061" s="5" t="s">
        <v>4761</v>
      </c>
      <c r="E2061" s="16">
        <v>2023</v>
      </c>
    </row>
    <row r="2062" spans="1:5" x14ac:dyDescent="0.45">
      <c r="A2062" s="4">
        <f t="shared" si="32"/>
        <v>2061</v>
      </c>
      <c r="B2062" s="6" t="s">
        <v>4762</v>
      </c>
      <c r="C2062" s="7" t="s">
        <v>3941</v>
      </c>
      <c r="D2062" s="5" t="s">
        <v>4763</v>
      </c>
      <c r="E2062" s="16">
        <v>2023</v>
      </c>
    </row>
    <row r="2063" spans="1:5" x14ac:dyDescent="0.45">
      <c r="A2063" s="4">
        <f t="shared" si="32"/>
        <v>2062</v>
      </c>
      <c r="B2063" s="6" t="s">
        <v>4764</v>
      </c>
      <c r="C2063" s="7" t="s">
        <v>3941</v>
      </c>
      <c r="D2063" s="5" t="s">
        <v>4765</v>
      </c>
      <c r="E2063" s="16">
        <v>2023</v>
      </c>
    </row>
    <row r="2064" spans="1:5" x14ac:dyDescent="0.45">
      <c r="A2064" s="4">
        <f t="shared" si="32"/>
        <v>2063</v>
      </c>
      <c r="B2064" s="6" t="s">
        <v>4767</v>
      </c>
      <c r="C2064" s="7" t="s">
        <v>3941</v>
      </c>
      <c r="D2064" s="5" t="s">
        <v>4766</v>
      </c>
      <c r="E2064" s="16">
        <v>2023</v>
      </c>
    </row>
    <row r="2065" spans="1:5" x14ac:dyDescent="0.45">
      <c r="A2065" s="4">
        <f t="shared" si="32"/>
        <v>2064</v>
      </c>
      <c r="B2065" s="6" t="s">
        <v>4768</v>
      </c>
      <c r="C2065" s="7" t="s">
        <v>3941</v>
      </c>
      <c r="D2065" s="5" t="s">
        <v>1625</v>
      </c>
      <c r="E2065" s="16">
        <v>2023</v>
      </c>
    </row>
    <row r="2066" spans="1:5" x14ac:dyDescent="0.45">
      <c r="A2066" s="4">
        <f t="shared" si="32"/>
        <v>2065</v>
      </c>
      <c r="B2066" s="6" t="s">
        <v>4769</v>
      </c>
      <c r="C2066" s="7" t="s">
        <v>3941</v>
      </c>
      <c r="D2066" s="5" t="s">
        <v>4770</v>
      </c>
      <c r="E2066" s="16">
        <v>2023</v>
      </c>
    </row>
    <row r="2067" spans="1:5" x14ac:dyDescent="0.45">
      <c r="A2067" s="4">
        <f t="shared" si="32"/>
        <v>2066</v>
      </c>
      <c r="B2067" s="6" t="s">
        <v>4771</v>
      </c>
      <c r="C2067" s="7" t="s">
        <v>3941</v>
      </c>
      <c r="D2067" s="5" t="s">
        <v>4772</v>
      </c>
      <c r="E2067" s="16">
        <v>2023</v>
      </c>
    </row>
    <row r="2068" spans="1:5" ht="28.5" x14ac:dyDescent="0.45">
      <c r="A2068" s="4">
        <f t="shared" si="32"/>
        <v>2067</v>
      </c>
      <c r="B2068" s="6" t="s">
        <v>4773</v>
      </c>
      <c r="C2068" s="7" t="s">
        <v>3941</v>
      </c>
      <c r="D2068" s="5" t="s">
        <v>4774</v>
      </c>
      <c r="E2068" s="16">
        <v>2023</v>
      </c>
    </row>
    <row r="2069" spans="1:5" ht="28.5" x14ac:dyDescent="0.45">
      <c r="A2069" s="4">
        <f t="shared" si="32"/>
        <v>2068</v>
      </c>
      <c r="B2069" s="6" t="s">
        <v>4775</v>
      </c>
      <c r="C2069" s="7" t="s">
        <v>3941</v>
      </c>
      <c r="D2069" s="5" t="s">
        <v>4776</v>
      </c>
      <c r="E2069" s="16">
        <v>2023</v>
      </c>
    </row>
    <row r="2070" spans="1:5" x14ac:dyDescent="0.45">
      <c r="A2070" s="4">
        <f t="shared" si="32"/>
        <v>2069</v>
      </c>
      <c r="B2070" s="6" t="s">
        <v>4777</v>
      </c>
      <c r="C2070" s="7" t="s">
        <v>3941</v>
      </c>
      <c r="D2070" s="5" t="s">
        <v>4778</v>
      </c>
      <c r="E2070" s="16">
        <v>2023</v>
      </c>
    </row>
    <row r="2071" spans="1:5" x14ac:dyDescent="0.45">
      <c r="A2071" s="4">
        <f t="shared" si="32"/>
        <v>2070</v>
      </c>
      <c r="B2071" s="6" t="s">
        <v>4779</v>
      </c>
      <c r="C2071" s="7" t="s">
        <v>3941</v>
      </c>
      <c r="D2071" s="5" t="s">
        <v>4780</v>
      </c>
      <c r="E2071" s="16">
        <v>2023</v>
      </c>
    </row>
    <row r="2072" spans="1:5" x14ac:dyDescent="0.45">
      <c r="A2072" s="4">
        <f t="shared" si="32"/>
        <v>2071</v>
      </c>
      <c r="B2072" s="6" t="s">
        <v>4781</v>
      </c>
      <c r="C2072" s="7" t="s">
        <v>3941</v>
      </c>
      <c r="D2072" s="5" t="s">
        <v>4782</v>
      </c>
      <c r="E2072" s="16">
        <v>2023</v>
      </c>
    </row>
    <row r="2073" spans="1:5" x14ac:dyDescent="0.45">
      <c r="A2073" s="4">
        <f t="shared" si="32"/>
        <v>2072</v>
      </c>
      <c r="B2073" s="6" t="s">
        <v>4783</v>
      </c>
      <c r="C2073" s="7" t="s">
        <v>3941</v>
      </c>
      <c r="D2073" s="5" t="s">
        <v>4784</v>
      </c>
      <c r="E2073" s="16">
        <v>2023</v>
      </c>
    </row>
    <row r="2074" spans="1:5" x14ac:dyDescent="0.45">
      <c r="A2074" s="4">
        <f t="shared" si="32"/>
        <v>2073</v>
      </c>
      <c r="B2074" s="6" t="s">
        <v>4786</v>
      </c>
      <c r="C2074" s="7" t="s">
        <v>3941</v>
      </c>
      <c r="D2074" s="5" t="s">
        <v>4785</v>
      </c>
      <c r="E2074" s="16">
        <v>2023</v>
      </c>
    </row>
    <row r="2075" spans="1:5" ht="28.5" x14ac:dyDescent="0.45">
      <c r="A2075" s="4">
        <f t="shared" si="32"/>
        <v>2074</v>
      </c>
      <c r="B2075" s="6" t="s">
        <v>4787</v>
      </c>
      <c r="C2075" s="7" t="s">
        <v>3941</v>
      </c>
      <c r="D2075" s="5" t="s">
        <v>3951</v>
      </c>
      <c r="E2075" s="16">
        <v>2023</v>
      </c>
    </row>
    <row r="2076" spans="1:5" x14ac:dyDescent="0.45">
      <c r="A2076" s="4">
        <f t="shared" si="32"/>
        <v>2075</v>
      </c>
      <c r="B2076" s="6" t="s">
        <v>4789</v>
      </c>
      <c r="C2076" s="7" t="s">
        <v>3941</v>
      </c>
      <c r="D2076" s="5" t="s">
        <v>4788</v>
      </c>
      <c r="E2076" s="16">
        <v>2023</v>
      </c>
    </row>
    <row r="2077" spans="1:5" x14ac:dyDescent="0.45">
      <c r="A2077" s="4">
        <f t="shared" si="32"/>
        <v>2076</v>
      </c>
      <c r="B2077" s="6" t="s">
        <v>4791</v>
      </c>
      <c r="C2077" s="7" t="s">
        <v>3941</v>
      </c>
      <c r="D2077" s="5" t="s">
        <v>4790</v>
      </c>
      <c r="E2077" s="16">
        <v>2023</v>
      </c>
    </row>
    <row r="2078" spans="1:5" ht="28.5" x14ac:dyDescent="0.45">
      <c r="A2078" s="4">
        <f t="shared" si="32"/>
        <v>2077</v>
      </c>
      <c r="B2078" s="6" t="s">
        <v>4793</v>
      </c>
      <c r="C2078" s="7" t="s">
        <v>3941</v>
      </c>
      <c r="D2078" s="5" t="s">
        <v>4792</v>
      </c>
      <c r="E2078" s="16">
        <v>2023</v>
      </c>
    </row>
    <row r="2079" spans="1:5" x14ac:dyDescent="0.45">
      <c r="A2079" s="4">
        <f t="shared" si="32"/>
        <v>2078</v>
      </c>
      <c r="B2079" s="6" t="s">
        <v>4794</v>
      </c>
      <c r="C2079" s="7" t="s">
        <v>3941</v>
      </c>
      <c r="D2079" s="5" t="s">
        <v>4795</v>
      </c>
      <c r="E2079" s="16">
        <v>2023</v>
      </c>
    </row>
    <row r="2080" spans="1:5" ht="28.5" x14ac:dyDescent="0.45">
      <c r="A2080" s="4">
        <f t="shared" si="32"/>
        <v>2079</v>
      </c>
      <c r="B2080" s="6" t="s">
        <v>4796</v>
      </c>
      <c r="C2080" s="7" t="s">
        <v>3941</v>
      </c>
      <c r="D2080" s="5" t="s">
        <v>4797</v>
      </c>
      <c r="E2080" s="16">
        <v>2023</v>
      </c>
    </row>
    <row r="2081" spans="1:5" x14ac:dyDescent="0.45">
      <c r="A2081" s="4">
        <f t="shared" si="32"/>
        <v>2080</v>
      </c>
      <c r="B2081" s="6" t="s">
        <v>4798</v>
      </c>
      <c r="C2081" s="7" t="s">
        <v>3941</v>
      </c>
      <c r="D2081" s="5" t="s">
        <v>4799</v>
      </c>
      <c r="E2081" s="16">
        <v>2023</v>
      </c>
    </row>
    <row r="2082" spans="1:5" x14ac:dyDescent="0.45">
      <c r="A2082" s="4">
        <f t="shared" si="32"/>
        <v>2081</v>
      </c>
      <c r="B2082" s="6" t="s">
        <v>4800</v>
      </c>
      <c r="C2082" s="7" t="s">
        <v>3941</v>
      </c>
      <c r="D2082" s="5" t="s">
        <v>4801</v>
      </c>
      <c r="E2082" s="16">
        <v>2023</v>
      </c>
    </row>
    <row r="2083" spans="1:5" x14ac:dyDescent="0.45">
      <c r="A2083" s="4">
        <f t="shared" si="32"/>
        <v>2082</v>
      </c>
      <c r="B2083" s="6" t="s">
        <v>4802</v>
      </c>
      <c r="C2083" s="7" t="s">
        <v>3941</v>
      </c>
      <c r="D2083" s="5" t="s">
        <v>4803</v>
      </c>
      <c r="E2083" s="16">
        <v>2023</v>
      </c>
    </row>
    <row r="2084" spans="1:5" x14ac:dyDescent="0.45">
      <c r="A2084" s="4">
        <f t="shared" si="32"/>
        <v>2083</v>
      </c>
      <c r="B2084" s="6" t="s">
        <v>4804</v>
      </c>
      <c r="C2084" s="7" t="s">
        <v>3941</v>
      </c>
      <c r="D2084" s="5" t="s">
        <v>4805</v>
      </c>
      <c r="E2084" s="16">
        <v>2023</v>
      </c>
    </row>
    <row r="2085" spans="1:5" ht="42.75" x14ac:dyDescent="0.45">
      <c r="A2085" s="4">
        <f t="shared" si="32"/>
        <v>2084</v>
      </c>
      <c r="B2085" s="6" t="s">
        <v>4806</v>
      </c>
      <c r="C2085" s="7" t="s">
        <v>3941</v>
      </c>
      <c r="D2085" s="5" t="s">
        <v>4807</v>
      </c>
      <c r="E2085" s="16">
        <v>2023</v>
      </c>
    </row>
    <row r="2086" spans="1:5" ht="28.5" x14ac:dyDescent="0.45">
      <c r="A2086" s="4">
        <f t="shared" si="32"/>
        <v>2085</v>
      </c>
      <c r="B2086" s="6" t="s">
        <v>4808</v>
      </c>
      <c r="C2086" s="7" t="s">
        <v>3941</v>
      </c>
      <c r="D2086" s="5" t="s">
        <v>4809</v>
      </c>
      <c r="E2086" s="16">
        <v>2023</v>
      </c>
    </row>
    <row r="2087" spans="1:5" x14ac:dyDescent="0.45">
      <c r="A2087" s="4">
        <f t="shared" si="32"/>
        <v>2086</v>
      </c>
      <c r="B2087" s="6" t="s">
        <v>4810</v>
      </c>
      <c r="C2087" s="7" t="s">
        <v>3941</v>
      </c>
      <c r="D2087" s="5" t="s">
        <v>4790</v>
      </c>
      <c r="E2087" s="16">
        <v>2023</v>
      </c>
    </row>
    <row r="2088" spans="1:5" x14ac:dyDescent="0.45">
      <c r="A2088" s="4">
        <f t="shared" si="32"/>
        <v>2087</v>
      </c>
      <c r="B2088" s="6" t="s">
        <v>4811</v>
      </c>
      <c r="C2088" s="7" t="s">
        <v>3941</v>
      </c>
      <c r="D2088" s="5" t="s">
        <v>4508</v>
      </c>
      <c r="E2088" s="16">
        <v>2023</v>
      </c>
    </row>
    <row r="2089" spans="1:5" x14ac:dyDescent="0.45">
      <c r="A2089" s="4">
        <f t="shared" si="32"/>
        <v>2088</v>
      </c>
      <c r="B2089" s="6" t="s">
        <v>4812</v>
      </c>
      <c r="C2089" s="7" t="s">
        <v>3941</v>
      </c>
      <c r="D2089" s="5" t="s">
        <v>4813</v>
      </c>
      <c r="E2089" s="16">
        <v>2023</v>
      </c>
    </row>
    <row r="2090" spans="1:5" x14ac:dyDescent="0.45">
      <c r="A2090" s="4">
        <f t="shared" si="32"/>
        <v>2089</v>
      </c>
      <c r="B2090" s="6" t="s">
        <v>4814</v>
      </c>
      <c r="C2090" s="7" t="s">
        <v>3941</v>
      </c>
      <c r="D2090" s="5" t="s">
        <v>4815</v>
      </c>
      <c r="E2090" s="16">
        <v>2023</v>
      </c>
    </row>
    <row r="2091" spans="1:5" ht="28.5" x14ac:dyDescent="0.45">
      <c r="A2091" s="4">
        <f t="shared" si="32"/>
        <v>2090</v>
      </c>
      <c r="B2091" s="6" t="s">
        <v>4816</v>
      </c>
      <c r="C2091" s="7" t="s">
        <v>3941</v>
      </c>
      <c r="D2091" s="5" t="s">
        <v>4817</v>
      </c>
      <c r="E2091" s="16">
        <v>2023</v>
      </c>
    </row>
    <row r="2092" spans="1:5" x14ac:dyDescent="0.45">
      <c r="A2092" s="4">
        <f t="shared" si="32"/>
        <v>2091</v>
      </c>
      <c r="B2092" s="6" t="s">
        <v>4818</v>
      </c>
      <c r="C2092" s="7" t="s">
        <v>3941</v>
      </c>
      <c r="D2092" s="5" t="s">
        <v>4819</v>
      </c>
      <c r="E2092" s="16">
        <v>2023</v>
      </c>
    </row>
    <row r="2093" spans="1:5" x14ac:dyDescent="0.45">
      <c r="A2093" s="4">
        <f t="shared" si="32"/>
        <v>2092</v>
      </c>
      <c r="B2093" s="6" t="s">
        <v>4820</v>
      </c>
      <c r="C2093" s="7" t="s">
        <v>3941</v>
      </c>
      <c r="D2093" s="5" t="s">
        <v>4821</v>
      </c>
      <c r="E2093" s="16">
        <v>2023</v>
      </c>
    </row>
    <row r="2094" spans="1:5" x14ac:dyDescent="0.45">
      <c r="A2094" s="4">
        <f t="shared" si="32"/>
        <v>2093</v>
      </c>
      <c r="B2094" s="6" t="s">
        <v>4822</v>
      </c>
      <c r="C2094" s="7" t="s">
        <v>3941</v>
      </c>
      <c r="D2094" s="5" t="s">
        <v>4823</v>
      </c>
      <c r="E2094" s="16">
        <v>2023</v>
      </c>
    </row>
    <row r="2095" spans="1:5" x14ac:dyDescent="0.45">
      <c r="A2095" s="4">
        <f t="shared" si="32"/>
        <v>2094</v>
      </c>
      <c r="B2095" s="6" t="s">
        <v>4824</v>
      </c>
      <c r="C2095" s="7" t="s">
        <v>3941</v>
      </c>
      <c r="D2095" s="5" t="s">
        <v>4825</v>
      </c>
      <c r="E2095" s="16">
        <v>2023</v>
      </c>
    </row>
    <row r="2096" spans="1:5" ht="71.25" x14ac:dyDescent="0.45">
      <c r="A2096" s="4">
        <f t="shared" si="32"/>
        <v>2095</v>
      </c>
      <c r="B2096" s="6" t="s">
        <v>4826</v>
      </c>
      <c r="C2096" s="7" t="s">
        <v>3941</v>
      </c>
      <c r="D2096" s="5" t="s">
        <v>4827</v>
      </c>
      <c r="E2096" s="16">
        <v>2023</v>
      </c>
    </row>
    <row r="2097" spans="1:5" ht="28.5" x14ac:dyDescent="0.45">
      <c r="A2097" s="4">
        <f t="shared" si="32"/>
        <v>2096</v>
      </c>
      <c r="B2097" s="6" t="s">
        <v>4828</v>
      </c>
      <c r="C2097" s="7" t="s">
        <v>3941</v>
      </c>
      <c r="D2097" s="5" t="s">
        <v>4829</v>
      </c>
      <c r="E2097" s="16">
        <v>2023</v>
      </c>
    </row>
    <row r="2098" spans="1:5" x14ac:dyDescent="0.45">
      <c r="A2098" s="4">
        <f t="shared" si="32"/>
        <v>2097</v>
      </c>
      <c r="B2098" s="6" t="s">
        <v>4337</v>
      </c>
      <c r="C2098" s="7" t="s">
        <v>3941</v>
      </c>
      <c r="D2098" s="5" t="s">
        <v>4830</v>
      </c>
      <c r="E2098" s="16">
        <v>2023</v>
      </c>
    </row>
    <row r="2099" spans="1:5" x14ac:dyDescent="0.45">
      <c r="A2099" s="4">
        <f t="shared" si="32"/>
        <v>2098</v>
      </c>
      <c r="B2099" s="6" t="s">
        <v>4831</v>
      </c>
      <c r="C2099" s="7" t="s">
        <v>3941</v>
      </c>
      <c r="D2099" s="5" t="s">
        <v>3557</v>
      </c>
      <c r="E2099" s="16">
        <v>2023</v>
      </c>
    </row>
    <row r="2100" spans="1:5" x14ac:dyDescent="0.45">
      <c r="A2100" s="4">
        <f t="shared" si="32"/>
        <v>2099</v>
      </c>
      <c r="B2100" s="6" t="s">
        <v>4832</v>
      </c>
      <c r="C2100" s="7" t="s">
        <v>3941</v>
      </c>
      <c r="D2100" s="5" t="s">
        <v>4833</v>
      </c>
      <c r="E2100" s="16">
        <v>2023</v>
      </c>
    </row>
    <row r="2101" spans="1:5" x14ac:dyDescent="0.45">
      <c r="A2101" s="4">
        <f t="shared" si="32"/>
        <v>2100</v>
      </c>
      <c r="B2101" s="6" t="s">
        <v>4834</v>
      </c>
      <c r="C2101" s="7" t="s">
        <v>3941</v>
      </c>
      <c r="D2101" s="5" t="s">
        <v>4835</v>
      </c>
      <c r="E2101" s="16">
        <v>2023</v>
      </c>
    </row>
    <row r="2102" spans="1:5" x14ac:dyDescent="0.45">
      <c r="A2102" s="4">
        <f t="shared" si="32"/>
        <v>2101</v>
      </c>
      <c r="B2102" s="6" t="s">
        <v>4836</v>
      </c>
      <c r="C2102" s="7" t="s">
        <v>3941</v>
      </c>
      <c r="D2102" s="5" t="s">
        <v>4837</v>
      </c>
      <c r="E2102" s="16">
        <v>2023</v>
      </c>
    </row>
    <row r="2103" spans="1:5" x14ac:dyDescent="0.45">
      <c r="A2103" s="4">
        <f t="shared" si="32"/>
        <v>2102</v>
      </c>
      <c r="B2103" s="6" t="s">
        <v>4838</v>
      </c>
      <c r="C2103" s="7" t="s">
        <v>3941</v>
      </c>
      <c r="D2103" s="5" t="s">
        <v>4837</v>
      </c>
      <c r="E2103" s="16">
        <v>2023</v>
      </c>
    </row>
    <row r="2104" spans="1:5" x14ac:dyDescent="0.45">
      <c r="A2104" s="4">
        <f t="shared" si="32"/>
        <v>2103</v>
      </c>
      <c r="B2104" s="6" t="s">
        <v>4839</v>
      </c>
      <c r="C2104" s="7" t="s">
        <v>3941</v>
      </c>
      <c r="D2104" s="5" t="s">
        <v>4840</v>
      </c>
      <c r="E2104" s="16">
        <v>2023</v>
      </c>
    </row>
    <row r="2105" spans="1:5" x14ac:dyDescent="0.45">
      <c r="A2105" s="4">
        <f t="shared" si="32"/>
        <v>2104</v>
      </c>
      <c r="B2105" s="6" t="s">
        <v>4841</v>
      </c>
      <c r="C2105" s="7" t="s">
        <v>3941</v>
      </c>
      <c r="D2105" s="5" t="s">
        <v>4842</v>
      </c>
      <c r="E2105" s="16">
        <v>2023</v>
      </c>
    </row>
    <row r="2106" spans="1:5" x14ac:dyDescent="0.45">
      <c r="A2106" s="4">
        <f t="shared" si="32"/>
        <v>2105</v>
      </c>
      <c r="B2106" s="6" t="s">
        <v>4843</v>
      </c>
      <c r="C2106" s="7" t="s">
        <v>3941</v>
      </c>
      <c r="D2106" s="5" t="s">
        <v>4844</v>
      </c>
      <c r="E2106" s="16">
        <v>2023</v>
      </c>
    </row>
    <row r="2107" spans="1:5" ht="57" x14ac:dyDescent="0.45">
      <c r="A2107" s="4">
        <f t="shared" si="32"/>
        <v>2106</v>
      </c>
      <c r="B2107" s="6" t="s">
        <v>4845</v>
      </c>
      <c r="C2107" s="7" t="s">
        <v>3941</v>
      </c>
      <c r="D2107" s="5" t="s">
        <v>4846</v>
      </c>
      <c r="E2107" s="16">
        <v>2023</v>
      </c>
    </row>
    <row r="2108" spans="1:5" x14ac:dyDescent="0.45">
      <c r="A2108" s="4">
        <f t="shared" si="32"/>
        <v>2107</v>
      </c>
      <c r="B2108" s="6" t="s">
        <v>4847</v>
      </c>
      <c r="C2108" s="7" t="s">
        <v>3941</v>
      </c>
      <c r="D2108" s="5" t="s">
        <v>4848</v>
      </c>
      <c r="E2108" s="16">
        <v>2023</v>
      </c>
    </row>
    <row r="2109" spans="1:5" ht="42.75" x14ac:dyDescent="0.45">
      <c r="A2109" s="4">
        <f t="shared" si="32"/>
        <v>2108</v>
      </c>
      <c r="B2109" s="6" t="s">
        <v>4849</v>
      </c>
      <c r="C2109" s="7" t="s">
        <v>3941</v>
      </c>
      <c r="D2109" s="5" t="s">
        <v>4850</v>
      </c>
      <c r="E2109" s="16">
        <v>2023</v>
      </c>
    </row>
    <row r="2110" spans="1:5" x14ac:dyDescent="0.45">
      <c r="A2110" s="4">
        <f t="shared" si="32"/>
        <v>2109</v>
      </c>
      <c r="B2110" s="6" t="s">
        <v>4851</v>
      </c>
      <c r="C2110" s="7" t="s">
        <v>3941</v>
      </c>
      <c r="D2110" s="5" t="s">
        <v>4852</v>
      </c>
      <c r="E2110" s="16">
        <v>2023</v>
      </c>
    </row>
    <row r="2111" spans="1:5" x14ac:dyDescent="0.45">
      <c r="A2111" s="4">
        <f t="shared" si="32"/>
        <v>2110</v>
      </c>
      <c r="B2111" s="6" t="s">
        <v>4853</v>
      </c>
      <c r="C2111" s="7" t="s">
        <v>3941</v>
      </c>
      <c r="D2111" s="5" t="s">
        <v>4854</v>
      </c>
      <c r="E2111" s="16">
        <v>2023</v>
      </c>
    </row>
    <row r="2112" spans="1:5" ht="42.75" x14ac:dyDescent="0.45">
      <c r="A2112" s="4">
        <f t="shared" si="32"/>
        <v>2111</v>
      </c>
      <c r="B2112" s="6" t="s">
        <v>4855</v>
      </c>
      <c r="C2112" s="7" t="s">
        <v>3941</v>
      </c>
      <c r="D2112" s="5" t="s">
        <v>4856</v>
      </c>
      <c r="E2112" s="16">
        <v>2023</v>
      </c>
    </row>
    <row r="2113" spans="1:5" x14ac:dyDescent="0.45">
      <c r="A2113" s="4">
        <f t="shared" si="32"/>
        <v>2112</v>
      </c>
      <c r="B2113" s="6" t="s">
        <v>4857</v>
      </c>
      <c r="C2113" s="7" t="s">
        <v>3941</v>
      </c>
      <c r="D2113" s="5" t="s">
        <v>4858</v>
      </c>
      <c r="E2113" s="16">
        <v>2023</v>
      </c>
    </row>
    <row r="2114" spans="1:5" ht="42.75" x14ac:dyDescent="0.45">
      <c r="A2114" s="4">
        <f t="shared" si="32"/>
        <v>2113</v>
      </c>
      <c r="B2114" s="6" t="s">
        <v>4859</v>
      </c>
      <c r="C2114" s="7" t="s">
        <v>3941</v>
      </c>
      <c r="D2114" s="5" t="s">
        <v>4860</v>
      </c>
      <c r="E2114" s="16">
        <v>2023</v>
      </c>
    </row>
    <row r="2115" spans="1:5" x14ac:dyDescent="0.45">
      <c r="A2115" s="4">
        <f t="shared" ref="A2115:A2178" si="33">IF(A2114="No",1,A2114+1)</f>
        <v>2114</v>
      </c>
      <c r="B2115" s="6" t="s">
        <v>4861</v>
      </c>
      <c r="C2115" s="7" t="s">
        <v>3941</v>
      </c>
      <c r="D2115" s="5" t="s">
        <v>4862</v>
      </c>
      <c r="E2115" s="16">
        <v>2023</v>
      </c>
    </row>
    <row r="2116" spans="1:5" x14ac:dyDescent="0.45">
      <c r="A2116" s="4">
        <f t="shared" si="33"/>
        <v>2115</v>
      </c>
      <c r="B2116" s="6" t="s">
        <v>4863</v>
      </c>
      <c r="C2116" s="7" t="s">
        <v>3941</v>
      </c>
      <c r="D2116" s="5" t="s">
        <v>4864</v>
      </c>
      <c r="E2116" s="16">
        <v>2023</v>
      </c>
    </row>
    <row r="2117" spans="1:5" ht="42.75" x14ac:dyDescent="0.45">
      <c r="A2117" s="4">
        <f t="shared" si="33"/>
        <v>2116</v>
      </c>
      <c r="B2117" s="6" t="s">
        <v>4863</v>
      </c>
      <c r="C2117" s="7" t="s">
        <v>3941</v>
      </c>
      <c r="D2117" s="5" t="s">
        <v>4865</v>
      </c>
      <c r="E2117" s="16">
        <v>2023</v>
      </c>
    </row>
    <row r="2118" spans="1:5" ht="42.75" x14ac:dyDescent="0.45">
      <c r="A2118" s="4">
        <f t="shared" si="33"/>
        <v>2117</v>
      </c>
      <c r="B2118" s="6" t="s">
        <v>4866</v>
      </c>
      <c r="C2118" s="7" t="s">
        <v>3941</v>
      </c>
      <c r="D2118" s="5" t="s">
        <v>4867</v>
      </c>
      <c r="E2118" s="16">
        <v>2023</v>
      </c>
    </row>
    <row r="2119" spans="1:5" x14ac:dyDescent="0.45">
      <c r="A2119" s="4">
        <f t="shared" si="33"/>
        <v>2118</v>
      </c>
      <c r="B2119" s="6" t="s">
        <v>4868</v>
      </c>
      <c r="C2119" s="7" t="s">
        <v>3941</v>
      </c>
      <c r="D2119" s="5" t="s">
        <v>4869</v>
      </c>
      <c r="E2119" s="16">
        <v>2023</v>
      </c>
    </row>
    <row r="2120" spans="1:5" ht="114" x14ac:dyDescent="0.45">
      <c r="A2120" s="4">
        <f t="shared" si="33"/>
        <v>2119</v>
      </c>
      <c r="B2120" s="6" t="s">
        <v>4870</v>
      </c>
      <c r="C2120" s="7" t="s">
        <v>3941</v>
      </c>
      <c r="D2120" s="5" t="s">
        <v>4871</v>
      </c>
      <c r="E2120" s="16">
        <v>2023</v>
      </c>
    </row>
    <row r="2121" spans="1:5" x14ac:dyDescent="0.45">
      <c r="A2121" s="4">
        <f t="shared" si="33"/>
        <v>2120</v>
      </c>
      <c r="B2121" s="6" t="s">
        <v>4872</v>
      </c>
      <c r="C2121" s="7" t="s">
        <v>3941</v>
      </c>
      <c r="D2121" s="5" t="s">
        <v>4873</v>
      </c>
      <c r="E2121" s="16">
        <v>2023</v>
      </c>
    </row>
    <row r="2122" spans="1:5" ht="42.75" x14ac:dyDescent="0.45">
      <c r="A2122" s="4">
        <f t="shared" si="33"/>
        <v>2121</v>
      </c>
      <c r="B2122" s="6" t="s">
        <v>4874</v>
      </c>
      <c r="C2122" s="7" t="s">
        <v>3941</v>
      </c>
      <c r="D2122" s="5" t="s">
        <v>4875</v>
      </c>
      <c r="E2122" s="16">
        <v>2023</v>
      </c>
    </row>
    <row r="2123" spans="1:5" x14ac:dyDescent="0.45">
      <c r="A2123" s="4">
        <f t="shared" si="33"/>
        <v>2122</v>
      </c>
      <c r="B2123" s="6" t="s">
        <v>4876</v>
      </c>
      <c r="C2123" s="7" t="s">
        <v>3941</v>
      </c>
      <c r="D2123" s="5" t="s">
        <v>4877</v>
      </c>
      <c r="E2123" s="16">
        <v>2023</v>
      </c>
    </row>
    <row r="2124" spans="1:5" x14ac:dyDescent="0.45">
      <c r="A2124" s="4">
        <f t="shared" si="33"/>
        <v>2123</v>
      </c>
      <c r="B2124" s="6" t="s">
        <v>4878</v>
      </c>
      <c r="C2124" s="7" t="s">
        <v>3941</v>
      </c>
      <c r="D2124" s="5" t="s">
        <v>4879</v>
      </c>
      <c r="E2124" s="16">
        <v>2023</v>
      </c>
    </row>
    <row r="2125" spans="1:5" x14ac:dyDescent="0.45">
      <c r="A2125" s="4">
        <f t="shared" si="33"/>
        <v>2124</v>
      </c>
      <c r="B2125" s="6" t="s">
        <v>4880</v>
      </c>
      <c r="C2125" s="7" t="s">
        <v>3941</v>
      </c>
      <c r="D2125" s="5" t="s">
        <v>4881</v>
      </c>
      <c r="E2125" s="16">
        <v>2023</v>
      </c>
    </row>
    <row r="2126" spans="1:5" ht="57" x14ac:dyDescent="0.45">
      <c r="A2126" s="4">
        <f t="shared" si="33"/>
        <v>2125</v>
      </c>
      <c r="B2126" s="6" t="s">
        <v>4882</v>
      </c>
      <c r="C2126" s="7" t="s">
        <v>3941</v>
      </c>
      <c r="D2126" s="5" t="s">
        <v>4883</v>
      </c>
      <c r="E2126" s="16">
        <v>2023</v>
      </c>
    </row>
    <row r="2127" spans="1:5" x14ac:dyDescent="0.45">
      <c r="A2127" s="4">
        <f t="shared" si="33"/>
        <v>2126</v>
      </c>
      <c r="B2127" s="6" t="s">
        <v>4884</v>
      </c>
      <c r="C2127" s="7" t="s">
        <v>3941</v>
      </c>
      <c r="D2127" s="5" t="s">
        <v>1625</v>
      </c>
      <c r="E2127" s="16">
        <v>2023</v>
      </c>
    </row>
    <row r="2128" spans="1:5" x14ac:dyDescent="0.45">
      <c r="A2128" s="4">
        <f t="shared" si="33"/>
        <v>2127</v>
      </c>
      <c r="B2128" s="6" t="s">
        <v>4885</v>
      </c>
      <c r="C2128" s="7" t="s">
        <v>3941</v>
      </c>
      <c r="D2128" s="5" t="s">
        <v>4886</v>
      </c>
      <c r="E2128" s="16">
        <v>2023</v>
      </c>
    </row>
    <row r="2129" spans="1:5" ht="42.75" x14ac:dyDescent="0.45">
      <c r="A2129" s="4">
        <f t="shared" si="33"/>
        <v>2128</v>
      </c>
      <c r="B2129" s="6" t="s">
        <v>4887</v>
      </c>
      <c r="C2129" s="7" t="s">
        <v>3941</v>
      </c>
      <c r="D2129" s="5" t="s">
        <v>4888</v>
      </c>
      <c r="E2129" s="16">
        <v>2023</v>
      </c>
    </row>
    <row r="2130" spans="1:5" x14ac:dyDescent="0.45">
      <c r="A2130" s="4">
        <f t="shared" si="33"/>
        <v>2129</v>
      </c>
      <c r="B2130" s="6" t="s">
        <v>4889</v>
      </c>
      <c r="C2130" s="7" t="s">
        <v>3941</v>
      </c>
      <c r="D2130" s="5" t="s">
        <v>4890</v>
      </c>
      <c r="E2130" s="16">
        <v>2023</v>
      </c>
    </row>
    <row r="2131" spans="1:5" ht="42.75" x14ac:dyDescent="0.45">
      <c r="A2131" s="4">
        <f t="shared" si="33"/>
        <v>2130</v>
      </c>
      <c r="B2131" s="6" t="s">
        <v>4891</v>
      </c>
      <c r="C2131" s="7" t="s">
        <v>3941</v>
      </c>
      <c r="D2131" s="5" t="s">
        <v>4892</v>
      </c>
      <c r="E2131" s="16">
        <v>2023</v>
      </c>
    </row>
    <row r="2132" spans="1:5" ht="57" x14ac:dyDescent="0.45">
      <c r="A2132" s="4">
        <f t="shared" si="33"/>
        <v>2131</v>
      </c>
      <c r="B2132" s="6" t="s">
        <v>4893</v>
      </c>
      <c r="C2132" s="7" t="s">
        <v>3941</v>
      </c>
      <c r="D2132" s="5" t="s">
        <v>4894</v>
      </c>
      <c r="E2132" s="16">
        <v>2023</v>
      </c>
    </row>
    <row r="2133" spans="1:5" x14ac:dyDescent="0.45">
      <c r="A2133" s="4">
        <f t="shared" si="33"/>
        <v>2132</v>
      </c>
      <c r="B2133" s="6" t="s">
        <v>4895</v>
      </c>
      <c r="C2133" s="7" t="s">
        <v>3941</v>
      </c>
      <c r="D2133" s="5" t="s">
        <v>4896</v>
      </c>
      <c r="E2133" s="16">
        <v>2023</v>
      </c>
    </row>
    <row r="2134" spans="1:5" ht="28.5" x14ac:dyDescent="0.45">
      <c r="A2134" s="4">
        <f t="shared" si="33"/>
        <v>2133</v>
      </c>
      <c r="B2134" s="6" t="s">
        <v>4897</v>
      </c>
      <c r="C2134" s="7" t="s">
        <v>3941</v>
      </c>
      <c r="D2134" s="5" t="s">
        <v>4898</v>
      </c>
      <c r="E2134" s="16">
        <v>2023</v>
      </c>
    </row>
    <row r="2135" spans="1:5" ht="28.5" x14ac:dyDescent="0.45">
      <c r="A2135" s="4">
        <f t="shared" si="33"/>
        <v>2134</v>
      </c>
      <c r="B2135" s="6" t="s">
        <v>4899</v>
      </c>
      <c r="C2135" s="7" t="s">
        <v>3941</v>
      </c>
      <c r="D2135" s="5" t="s">
        <v>4900</v>
      </c>
      <c r="E2135" s="16">
        <v>2023</v>
      </c>
    </row>
    <row r="2136" spans="1:5" ht="42.75" x14ac:dyDescent="0.45">
      <c r="A2136" s="4">
        <f t="shared" si="33"/>
        <v>2135</v>
      </c>
      <c r="B2136" s="6" t="s">
        <v>4901</v>
      </c>
      <c r="C2136" s="7" t="s">
        <v>3941</v>
      </c>
      <c r="D2136" s="5" t="s">
        <v>4902</v>
      </c>
      <c r="E2136" s="16">
        <v>2023</v>
      </c>
    </row>
    <row r="2137" spans="1:5" ht="57" x14ac:dyDescent="0.45">
      <c r="A2137" s="4">
        <f t="shared" si="33"/>
        <v>2136</v>
      </c>
      <c r="B2137" s="6" t="s">
        <v>4903</v>
      </c>
      <c r="C2137" s="7" t="s">
        <v>3941</v>
      </c>
      <c r="D2137" s="5" t="s">
        <v>4904</v>
      </c>
      <c r="E2137" s="16">
        <v>2023</v>
      </c>
    </row>
    <row r="2138" spans="1:5" ht="42.75" x14ac:dyDescent="0.45">
      <c r="A2138" s="4">
        <f t="shared" si="33"/>
        <v>2137</v>
      </c>
      <c r="B2138" s="6" t="s">
        <v>4375</v>
      </c>
      <c r="C2138" s="7" t="s">
        <v>3941</v>
      </c>
      <c r="D2138" s="5" t="s">
        <v>4905</v>
      </c>
      <c r="E2138" s="16">
        <v>2023</v>
      </c>
    </row>
    <row r="2139" spans="1:5" x14ac:dyDescent="0.45">
      <c r="A2139" s="4">
        <f t="shared" si="33"/>
        <v>2138</v>
      </c>
      <c r="B2139" s="6" t="s">
        <v>4906</v>
      </c>
      <c r="C2139" s="7" t="s">
        <v>3941</v>
      </c>
      <c r="D2139" s="5" t="s">
        <v>4135</v>
      </c>
      <c r="E2139" s="16">
        <v>2023</v>
      </c>
    </row>
    <row r="2140" spans="1:5" ht="28.5" x14ac:dyDescent="0.45">
      <c r="A2140" s="4">
        <f t="shared" si="33"/>
        <v>2139</v>
      </c>
      <c r="B2140" s="6" t="s">
        <v>4907</v>
      </c>
      <c r="C2140" s="7" t="s">
        <v>3941</v>
      </c>
      <c r="D2140" s="5" t="s">
        <v>4908</v>
      </c>
      <c r="E2140" s="16">
        <v>2023</v>
      </c>
    </row>
    <row r="2141" spans="1:5" ht="57" x14ac:dyDescent="0.45">
      <c r="A2141" s="4">
        <f t="shared" si="33"/>
        <v>2140</v>
      </c>
      <c r="B2141" s="6" t="s">
        <v>4909</v>
      </c>
      <c r="C2141" s="7" t="s">
        <v>3941</v>
      </c>
      <c r="D2141" s="5" t="s">
        <v>4910</v>
      </c>
      <c r="E2141" s="16">
        <v>2023</v>
      </c>
    </row>
    <row r="2142" spans="1:5" ht="42.75" x14ac:dyDescent="0.45">
      <c r="A2142" s="4">
        <f t="shared" si="33"/>
        <v>2141</v>
      </c>
      <c r="B2142" s="6" t="s">
        <v>4911</v>
      </c>
      <c r="C2142" s="7" t="s">
        <v>3941</v>
      </c>
      <c r="D2142" s="5" t="s">
        <v>4912</v>
      </c>
      <c r="E2142" s="16">
        <v>2023</v>
      </c>
    </row>
    <row r="2143" spans="1:5" x14ac:dyDescent="0.45">
      <c r="A2143" s="4">
        <f t="shared" si="33"/>
        <v>2142</v>
      </c>
      <c r="B2143" s="6" t="s">
        <v>4913</v>
      </c>
      <c r="C2143" s="7" t="s">
        <v>3941</v>
      </c>
      <c r="D2143" s="5" t="s">
        <v>4914</v>
      </c>
      <c r="E2143" s="16">
        <v>2023</v>
      </c>
    </row>
    <row r="2144" spans="1:5" ht="57" x14ac:dyDescent="0.45">
      <c r="A2144" s="4">
        <f t="shared" si="33"/>
        <v>2143</v>
      </c>
      <c r="B2144" s="6" t="s">
        <v>4915</v>
      </c>
      <c r="C2144" s="7" t="s">
        <v>3941</v>
      </c>
      <c r="D2144" s="5" t="s">
        <v>4916</v>
      </c>
      <c r="E2144" s="16">
        <v>2023</v>
      </c>
    </row>
    <row r="2145" spans="1:5" ht="28.5" x14ac:dyDescent="0.45">
      <c r="A2145" s="4">
        <f t="shared" si="33"/>
        <v>2144</v>
      </c>
      <c r="B2145" s="6" t="s">
        <v>4917</v>
      </c>
      <c r="C2145" s="7" t="s">
        <v>3941</v>
      </c>
      <c r="D2145" s="5" t="s">
        <v>4918</v>
      </c>
      <c r="E2145" s="16">
        <v>2023</v>
      </c>
    </row>
    <row r="2146" spans="1:5" ht="42.75" x14ac:dyDescent="0.45">
      <c r="A2146" s="4">
        <f t="shared" si="33"/>
        <v>2145</v>
      </c>
      <c r="B2146" s="6" t="s">
        <v>4919</v>
      </c>
      <c r="C2146" s="7" t="s">
        <v>3941</v>
      </c>
      <c r="D2146" s="5" t="s">
        <v>4920</v>
      </c>
      <c r="E2146" s="16">
        <v>2023</v>
      </c>
    </row>
    <row r="2147" spans="1:5" ht="28.5" x14ac:dyDescent="0.45">
      <c r="A2147" s="4">
        <f t="shared" si="33"/>
        <v>2146</v>
      </c>
      <c r="B2147" s="6" t="s">
        <v>4921</v>
      </c>
      <c r="C2147" s="7" t="s">
        <v>3941</v>
      </c>
      <c r="D2147" s="5" t="s">
        <v>4922</v>
      </c>
      <c r="E2147" s="16">
        <v>2023</v>
      </c>
    </row>
    <row r="2148" spans="1:5" ht="71.25" x14ac:dyDescent="0.45">
      <c r="A2148" s="4">
        <f t="shared" si="33"/>
        <v>2147</v>
      </c>
      <c r="B2148" s="6" t="s">
        <v>4923</v>
      </c>
      <c r="C2148" s="7" t="s">
        <v>3941</v>
      </c>
      <c r="D2148" s="5" t="s">
        <v>4924</v>
      </c>
      <c r="E2148" s="16">
        <v>2023</v>
      </c>
    </row>
    <row r="2149" spans="1:5" ht="42.75" x14ac:dyDescent="0.45">
      <c r="A2149" s="4">
        <f t="shared" si="33"/>
        <v>2148</v>
      </c>
      <c r="B2149" s="6" t="s">
        <v>4925</v>
      </c>
      <c r="C2149" s="7" t="s">
        <v>3941</v>
      </c>
      <c r="D2149" s="5" t="s">
        <v>4926</v>
      </c>
      <c r="E2149" s="16">
        <v>2023</v>
      </c>
    </row>
    <row r="2150" spans="1:5" ht="28.5" x14ac:dyDescent="0.45">
      <c r="A2150" s="4">
        <f t="shared" si="33"/>
        <v>2149</v>
      </c>
      <c r="B2150" s="6" t="s">
        <v>4927</v>
      </c>
      <c r="C2150" s="7" t="s">
        <v>3941</v>
      </c>
      <c r="D2150" s="5" t="s">
        <v>4928</v>
      </c>
      <c r="E2150" s="16">
        <v>2023</v>
      </c>
    </row>
    <row r="2151" spans="1:5" ht="28.5" x14ac:dyDescent="0.45">
      <c r="A2151" s="4">
        <f t="shared" si="33"/>
        <v>2150</v>
      </c>
      <c r="B2151" s="6" t="s">
        <v>4929</v>
      </c>
      <c r="C2151" s="7" t="s">
        <v>3941</v>
      </c>
      <c r="D2151" s="5" t="s">
        <v>4339</v>
      </c>
      <c r="E2151" s="16">
        <v>2023</v>
      </c>
    </row>
    <row r="2152" spans="1:5" x14ac:dyDescent="0.45">
      <c r="A2152" s="4">
        <f t="shared" si="33"/>
        <v>2151</v>
      </c>
      <c r="B2152" s="6" t="s">
        <v>4930</v>
      </c>
      <c r="C2152" s="7" t="s">
        <v>3941</v>
      </c>
      <c r="D2152" s="5" t="s">
        <v>4931</v>
      </c>
      <c r="E2152" s="16">
        <v>2023</v>
      </c>
    </row>
    <row r="2153" spans="1:5" x14ac:dyDescent="0.45">
      <c r="A2153" s="4">
        <f t="shared" si="33"/>
        <v>2152</v>
      </c>
      <c r="B2153" s="6" t="s">
        <v>4932</v>
      </c>
      <c r="C2153" s="7" t="s">
        <v>3941</v>
      </c>
      <c r="D2153" s="5" t="s">
        <v>4770</v>
      </c>
      <c r="E2153" s="16">
        <v>2023</v>
      </c>
    </row>
    <row r="2154" spans="1:5" x14ac:dyDescent="0.45">
      <c r="A2154" s="4">
        <f t="shared" si="33"/>
        <v>2153</v>
      </c>
      <c r="B2154" s="6" t="s">
        <v>4933</v>
      </c>
      <c r="C2154" s="7" t="s">
        <v>3941</v>
      </c>
      <c r="D2154" s="5" t="s">
        <v>3340</v>
      </c>
      <c r="E2154" s="16">
        <v>2023</v>
      </c>
    </row>
    <row r="2155" spans="1:5" ht="28.5" x14ac:dyDescent="0.45">
      <c r="A2155" s="4">
        <f t="shared" si="33"/>
        <v>2154</v>
      </c>
      <c r="B2155" s="6" t="s">
        <v>4934</v>
      </c>
      <c r="C2155" s="7" t="s">
        <v>3941</v>
      </c>
      <c r="D2155" s="5" t="s">
        <v>4935</v>
      </c>
      <c r="E2155" s="16">
        <v>2023</v>
      </c>
    </row>
    <row r="2156" spans="1:5" x14ac:dyDescent="0.45">
      <c r="A2156" s="4">
        <f t="shared" si="33"/>
        <v>2155</v>
      </c>
      <c r="B2156" s="6" t="s">
        <v>4936</v>
      </c>
      <c r="C2156" s="7" t="s">
        <v>3941</v>
      </c>
      <c r="D2156" s="5" t="s">
        <v>4937</v>
      </c>
      <c r="E2156" s="16">
        <v>2023</v>
      </c>
    </row>
    <row r="2157" spans="1:5" x14ac:dyDescent="0.45">
      <c r="A2157" s="4">
        <f t="shared" si="33"/>
        <v>2156</v>
      </c>
      <c r="B2157" s="6" t="s">
        <v>4938</v>
      </c>
      <c r="C2157" s="7" t="s">
        <v>3941</v>
      </c>
      <c r="D2157" s="5" t="s">
        <v>4799</v>
      </c>
      <c r="E2157" s="16">
        <v>2023</v>
      </c>
    </row>
    <row r="2158" spans="1:5" x14ac:dyDescent="0.45">
      <c r="A2158" s="4">
        <f t="shared" si="33"/>
        <v>2157</v>
      </c>
      <c r="B2158" s="6" t="s">
        <v>4939</v>
      </c>
      <c r="C2158" s="7" t="s">
        <v>3941</v>
      </c>
      <c r="D2158" s="5" t="s">
        <v>4940</v>
      </c>
      <c r="E2158" s="16">
        <v>2023</v>
      </c>
    </row>
    <row r="2159" spans="1:5" x14ac:dyDescent="0.45">
      <c r="A2159" s="4">
        <f t="shared" si="33"/>
        <v>2158</v>
      </c>
      <c r="B2159" s="6" t="s">
        <v>4942</v>
      </c>
      <c r="C2159" s="7" t="s">
        <v>3941</v>
      </c>
      <c r="D2159" s="5" t="s">
        <v>4941</v>
      </c>
      <c r="E2159" s="16">
        <v>2023</v>
      </c>
    </row>
    <row r="2160" spans="1:5" ht="28.5" x14ac:dyDescent="0.45">
      <c r="A2160" s="4">
        <f t="shared" si="33"/>
        <v>2159</v>
      </c>
      <c r="B2160" s="6" t="s">
        <v>4943</v>
      </c>
      <c r="C2160" s="7" t="s">
        <v>3941</v>
      </c>
      <c r="D2160" s="5" t="s">
        <v>4944</v>
      </c>
      <c r="E2160" s="16">
        <v>2023</v>
      </c>
    </row>
    <row r="2161" spans="1:5" x14ac:dyDescent="0.45">
      <c r="A2161" s="4">
        <f t="shared" si="33"/>
        <v>2160</v>
      </c>
      <c r="B2161" s="6" t="s">
        <v>8986</v>
      </c>
      <c r="C2161" s="7" t="s">
        <v>3941</v>
      </c>
      <c r="D2161" s="5" t="s">
        <v>4945</v>
      </c>
      <c r="E2161" s="16">
        <v>2023</v>
      </c>
    </row>
    <row r="2162" spans="1:5" ht="42.75" x14ac:dyDescent="0.45">
      <c r="A2162" s="4">
        <f t="shared" si="33"/>
        <v>2161</v>
      </c>
      <c r="B2162" s="6" t="s">
        <v>4946</v>
      </c>
      <c r="C2162" s="7" t="s">
        <v>3941</v>
      </c>
      <c r="D2162" s="5" t="s">
        <v>4947</v>
      </c>
      <c r="E2162" s="16">
        <v>2023</v>
      </c>
    </row>
    <row r="2163" spans="1:5" x14ac:dyDescent="0.45">
      <c r="A2163" s="4">
        <f t="shared" si="33"/>
        <v>2162</v>
      </c>
      <c r="B2163" s="6" t="s">
        <v>4948</v>
      </c>
      <c r="C2163" s="7" t="s">
        <v>3941</v>
      </c>
      <c r="D2163" s="5" t="s">
        <v>4949</v>
      </c>
      <c r="E2163" s="16">
        <v>2023</v>
      </c>
    </row>
    <row r="2164" spans="1:5" ht="28.5" x14ac:dyDescent="0.45">
      <c r="A2164" s="4">
        <f t="shared" si="33"/>
        <v>2163</v>
      </c>
      <c r="B2164" s="6" t="s">
        <v>4950</v>
      </c>
      <c r="C2164" s="7" t="s">
        <v>3941</v>
      </c>
      <c r="D2164" s="5" t="s">
        <v>4951</v>
      </c>
      <c r="E2164" s="16">
        <v>2023</v>
      </c>
    </row>
    <row r="2165" spans="1:5" x14ac:dyDescent="0.45">
      <c r="A2165" s="4">
        <f t="shared" si="33"/>
        <v>2164</v>
      </c>
      <c r="B2165" s="6" t="s">
        <v>4952</v>
      </c>
      <c r="C2165" s="7" t="s">
        <v>3941</v>
      </c>
      <c r="D2165" s="5" t="s">
        <v>4953</v>
      </c>
      <c r="E2165" s="16">
        <v>2023</v>
      </c>
    </row>
    <row r="2166" spans="1:5" x14ac:dyDescent="0.45">
      <c r="A2166" s="4">
        <f t="shared" si="33"/>
        <v>2165</v>
      </c>
      <c r="B2166" s="6" t="s">
        <v>4954</v>
      </c>
      <c r="C2166" s="7" t="s">
        <v>3941</v>
      </c>
      <c r="D2166" s="5" t="s">
        <v>4937</v>
      </c>
      <c r="E2166" s="16">
        <v>2023</v>
      </c>
    </row>
    <row r="2167" spans="1:5" x14ac:dyDescent="0.45">
      <c r="A2167" s="4">
        <f t="shared" si="33"/>
        <v>2166</v>
      </c>
      <c r="B2167" s="6" t="s">
        <v>4955</v>
      </c>
      <c r="C2167" s="7" t="s">
        <v>3941</v>
      </c>
      <c r="D2167" s="5" t="s">
        <v>4956</v>
      </c>
      <c r="E2167" s="16">
        <v>2023</v>
      </c>
    </row>
    <row r="2168" spans="1:5" ht="28.5" x14ac:dyDescent="0.45">
      <c r="A2168" s="4">
        <f t="shared" si="33"/>
        <v>2167</v>
      </c>
      <c r="B2168" s="6" t="s">
        <v>4957</v>
      </c>
      <c r="C2168" s="7" t="s">
        <v>3941</v>
      </c>
      <c r="D2168" s="5" t="s">
        <v>4958</v>
      </c>
      <c r="E2168" s="16">
        <v>2023</v>
      </c>
    </row>
    <row r="2169" spans="1:5" x14ac:dyDescent="0.45">
      <c r="A2169" s="4">
        <f t="shared" si="33"/>
        <v>2168</v>
      </c>
      <c r="B2169" s="6" t="s">
        <v>4959</v>
      </c>
      <c r="C2169" s="7" t="s">
        <v>3941</v>
      </c>
      <c r="D2169" s="5" t="s">
        <v>4960</v>
      </c>
      <c r="E2169" s="16">
        <v>2023</v>
      </c>
    </row>
    <row r="2170" spans="1:5" x14ac:dyDescent="0.45">
      <c r="A2170" s="4">
        <f t="shared" si="33"/>
        <v>2169</v>
      </c>
      <c r="B2170" s="6" t="s">
        <v>4961</v>
      </c>
      <c r="C2170" s="7" t="s">
        <v>3941</v>
      </c>
      <c r="D2170" s="5" t="s">
        <v>4962</v>
      </c>
      <c r="E2170" s="16">
        <v>2023</v>
      </c>
    </row>
    <row r="2171" spans="1:5" x14ac:dyDescent="0.45">
      <c r="A2171" s="4">
        <f t="shared" si="33"/>
        <v>2170</v>
      </c>
      <c r="B2171" s="6" t="s">
        <v>4963</v>
      </c>
      <c r="C2171" s="7" t="s">
        <v>3941</v>
      </c>
      <c r="D2171" s="5" t="s">
        <v>4964</v>
      </c>
      <c r="E2171" s="16">
        <v>2023</v>
      </c>
    </row>
    <row r="2172" spans="1:5" x14ac:dyDescent="0.45">
      <c r="A2172" s="4">
        <f t="shared" si="33"/>
        <v>2171</v>
      </c>
      <c r="B2172" s="6" t="s">
        <v>4520</v>
      </c>
      <c r="C2172" s="7" t="s">
        <v>3941</v>
      </c>
      <c r="D2172" s="5" t="s">
        <v>4965</v>
      </c>
      <c r="E2172" s="16">
        <v>2023</v>
      </c>
    </row>
    <row r="2173" spans="1:5" x14ac:dyDescent="0.45">
      <c r="A2173" s="4">
        <f t="shared" si="33"/>
        <v>2172</v>
      </c>
      <c r="B2173" s="6" t="s">
        <v>4966</v>
      </c>
      <c r="C2173" s="7" t="s">
        <v>3941</v>
      </c>
      <c r="D2173" s="5" t="s">
        <v>4967</v>
      </c>
      <c r="E2173" s="16">
        <v>2023</v>
      </c>
    </row>
    <row r="2174" spans="1:5" x14ac:dyDescent="0.45">
      <c r="A2174" s="4">
        <f t="shared" si="33"/>
        <v>2173</v>
      </c>
      <c r="B2174" s="6" t="s">
        <v>4968</v>
      </c>
      <c r="C2174" s="7" t="s">
        <v>3941</v>
      </c>
      <c r="D2174" s="5" t="s">
        <v>4969</v>
      </c>
      <c r="E2174" s="16">
        <v>2023</v>
      </c>
    </row>
    <row r="2175" spans="1:5" x14ac:dyDescent="0.45">
      <c r="A2175" s="4">
        <f t="shared" si="33"/>
        <v>2174</v>
      </c>
      <c r="B2175" s="6" t="s">
        <v>4970</v>
      </c>
      <c r="C2175" s="7" t="s">
        <v>3941</v>
      </c>
      <c r="D2175" s="5" t="s">
        <v>4971</v>
      </c>
      <c r="E2175" s="16">
        <v>2023</v>
      </c>
    </row>
    <row r="2176" spans="1:5" x14ac:dyDescent="0.45">
      <c r="A2176" s="4">
        <f t="shared" si="33"/>
        <v>2175</v>
      </c>
      <c r="B2176" s="6" t="s">
        <v>4972</v>
      </c>
      <c r="C2176" s="7" t="s">
        <v>3941</v>
      </c>
      <c r="D2176" s="5" t="s">
        <v>4973</v>
      </c>
      <c r="E2176" s="16">
        <v>2023</v>
      </c>
    </row>
    <row r="2177" spans="1:5" ht="28.5" x14ac:dyDescent="0.45">
      <c r="A2177" s="4">
        <f t="shared" si="33"/>
        <v>2176</v>
      </c>
      <c r="B2177" s="6" t="s">
        <v>4974</v>
      </c>
      <c r="C2177" s="7" t="s">
        <v>3941</v>
      </c>
      <c r="D2177" s="5" t="s">
        <v>4975</v>
      </c>
      <c r="E2177" s="16">
        <v>2023</v>
      </c>
    </row>
    <row r="2178" spans="1:5" ht="57" x14ac:dyDescent="0.45">
      <c r="A2178" s="4">
        <f t="shared" si="33"/>
        <v>2177</v>
      </c>
      <c r="B2178" s="6" t="s">
        <v>4976</v>
      </c>
      <c r="C2178" s="7" t="s">
        <v>3941</v>
      </c>
      <c r="D2178" s="5" t="s">
        <v>4977</v>
      </c>
      <c r="E2178" s="16">
        <v>2023</v>
      </c>
    </row>
    <row r="2179" spans="1:5" x14ac:dyDescent="0.45">
      <c r="A2179" s="4">
        <f t="shared" ref="A2179:A2242" si="34">IF(A2178="No",1,A2178+1)</f>
        <v>2178</v>
      </c>
      <c r="B2179" s="6" t="s">
        <v>4978</v>
      </c>
      <c r="C2179" s="7" t="s">
        <v>3941</v>
      </c>
      <c r="D2179" s="5" t="s">
        <v>4979</v>
      </c>
      <c r="E2179" s="16">
        <v>2023</v>
      </c>
    </row>
    <row r="2180" spans="1:5" ht="42.75" x14ac:dyDescent="0.45">
      <c r="A2180" s="4">
        <f t="shared" si="34"/>
        <v>2179</v>
      </c>
      <c r="B2180" s="6" t="s">
        <v>4980</v>
      </c>
      <c r="C2180" s="7" t="s">
        <v>3941</v>
      </c>
      <c r="D2180" s="5" t="s">
        <v>4981</v>
      </c>
      <c r="E2180" s="16">
        <v>2023</v>
      </c>
    </row>
    <row r="2181" spans="1:5" x14ac:dyDescent="0.45">
      <c r="A2181" s="4">
        <f t="shared" si="34"/>
        <v>2180</v>
      </c>
      <c r="B2181" s="6" t="s">
        <v>4982</v>
      </c>
      <c r="C2181" s="7" t="s">
        <v>3941</v>
      </c>
      <c r="D2181" s="5" t="s">
        <v>4983</v>
      </c>
      <c r="E2181" s="16">
        <v>2023</v>
      </c>
    </row>
    <row r="2182" spans="1:5" x14ac:dyDescent="0.45">
      <c r="A2182" s="4">
        <f t="shared" si="34"/>
        <v>2181</v>
      </c>
      <c r="B2182" s="6" t="s">
        <v>4984</v>
      </c>
      <c r="C2182" s="7" t="s">
        <v>3941</v>
      </c>
      <c r="D2182" s="5" t="s">
        <v>4985</v>
      </c>
      <c r="E2182" s="16">
        <v>2023</v>
      </c>
    </row>
    <row r="2183" spans="1:5" x14ac:dyDescent="0.45">
      <c r="A2183" s="4">
        <f t="shared" si="34"/>
        <v>2182</v>
      </c>
      <c r="B2183" s="6" t="s">
        <v>4986</v>
      </c>
      <c r="C2183" s="7" t="s">
        <v>3941</v>
      </c>
      <c r="D2183" s="5" t="s">
        <v>4987</v>
      </c>
      <c r="E2183" s="16">
        <v>2023</v>
      </c>
    </row>
    <row r="2184" spans="1:5" ht="28.5" x14ac:dyDescent="0.45">
      <c r="A2184" s="4">
        <f t="shared" si="34"/>
        <v>2183</v>
      </c>
      <c r="B2184" s="6" t="s">
        <v>4988</v>
      </c>
      <c r="C2184" s="7" t="s">
        <v>3941</v>
      </c>
      <c r="D2184" s="5" t="s">
        <v>4989</v>
      </c>
      <c r="E2184" s="16">
        <v>2023</v>
      </c>
    </row>
    <row r="2185" spans="1:5" x14ac:dyDescent="0.45">
      <c r="A2185" s="4">
        <f t="shared" si="34"/>
        <v>2184</v>
      </c>
      <c r="B2185" s="6" t="s">
        <v>4990</v>
      </c>
      <c r="C2185" s="7" t="s">
        <v>3941</v>
      </c>
      <c r="D2185" s="5" t="s">
        <v>4991</v>
      </c>
      <c r="E2185" s="16">
        <v>2023</v>
      </c>
    </row>
    <row r="2186" spans="1:5" x14ac:dyDescent="0.45">
      <c r="A2186" s="4">
        <f t="shared" si="34"/>
        <v>2185</v>
      </c>
      <c r="B2186" s="6" t="s">
        <v>4992</v>
      </c>
      <c r="C2186" s="7" t="s">
        <v>3941</v>
      </c>
      <c r="D2186" s="5" t="s">
        <v>4993</v>
      </c>
      <c r="E2186" s="16">
        <v>2023</v>
      </c>
    </row>
    <row r="2187" spans="1:5" ht="28.5" x14ac:dyDescent="0.45">
      <c r="A2187" s="4">
        <f t="shared" si="34"/>
        <v>2186</v>
      </c>
      <c r="B2187" s="6" t="s">
        <v>4995</v>
      </c>
      <c r="C2187" s="7" t="s">
        <v>3941</v>
      </c>
      <c r="D2187" s="5" t="s">
        <v>4994</v>
      </c>
      <c r="E2187" s="16">
        <v>2023</v>
      </c>
    </row>
    <row r="2188" spans="1:5" x14ac:dyDescent="0.45">
      <c r="A2188" s="4">
        <f t="shared" si="34"/>
        <v>2187</v>
      </c>
      <c r="B2188" s="6" t="s">
        <v>4996</v>
      </c>
      <c r="C2188" s="7" t="s">
        <v>3941</v>
      </c>
      <c r="D2188" s="5" t="s">
        <v>4997</v>
      </c>
      <c r="E2188" s="16">
        <v>2023</v>
      </c>
    </row>
    <row r="2189" spans="1:5" ht="42.75" x14ac:dyDescent="0.45">
      <c r="A2189" s="4">
        <f t="shared" si="34"/>
        <v>2188</v>
      </c>
      <c r="B2189" s="6" t="s">
        <v>4998</v>
      </c>
      <c r="C2189" s="7" t="s">
        <v>3941</v>
      </c>
      <c r="D2189" s="5" t="s">
        <v>4999</v>
      </c>
      <c r="E2189" s="16">
        <v>2023</v>
      </c>
    </row>
    <row r="2190" spans="1:5" ht="42.75" x14ac:dyDescent="0.45">
      <c r="A2190" s="4">
        <f t="shared" si="34"/>
        <v>2189</v>
      </c>
      <c r="B2190" s="6" t="s">
        <v>5000</v>
      </c>
      <c r="C2190" s="7" t="s">
        <v>3941</v>
      </c>
      <c r="D2190" s="5" t="s">
        <v>5001</v>
      </c>
      <c r="E2190" s="16">
        <v>2023</v>
      </c>
    </row>
    <row r="2191" spans="1:5" x14ac:dyDescent="0.45">
      <c r="A2191" s="4">
        <f t="shared" si="34"/>
        <v>2190</v>
      </c>
      <c r="B2191" s="6" t="s">
        <v>5002</v>
      </c>
      <c r="C2191" s="7" t="s">
        <v>3941</v>
      </c>
      <c r="D2191" s="5" t="s">
        <v>5003</v>
      </c>
      <c r="E2191" s="16">
        <v>2023</v>
      </c>
    </row>
    <row r="2192" spans="1:5" x14ac:dyDescent="0.45">
      <c r="A2192" s="4">
        <f t="shared" si="34"/>
        <v>2191</v>
      </c>
      <c r="B2192" s="6" t="s">
        <v>5004</v>
      </c>
      <c r="C2192" s="7" t="s">
        <v>3941</v>
      </c>
      <c r="D2192" s="5" t="s">
        <v>5005</v>
      </c>
      <c r="E2192" s="16">
        <v>2023</v>
      </c>
    </row>
    <row r="2193" spans="1:5" x14ac:dyDescent="0.45">
      <c r="A2193" s="4">
        <f t="shared" si="34"/>
        <v>2192</v>
      </c>
      <c r="B2193" s="6" t="s">
        <v>5006</v>
      </c>
      <c r="C2193" s="7" t="s">
        <v>3941</v>
      </c>
      <c r="D2193" s="5" t="s">
        <v>4937</v>
      </c>
      <c r="E2193" s="16">
        <v>2023</v>
      </c>
    </row>
    <row r="2194" spans="1:5" ht="28.5" x14ac:dyDescent="0.45">
      <c r="A2194" s="4">
        <f t="shared" si="34"/>
        <v>2193</v>
      </c>
      <c r="B2194" s="6" t="s">
        <v>5007</v>
      </c>
      <c r="C2194" s="7" t="s">
        <v>3941</v>
      </c>
      <c r="D2194" s="5" t="s">
        <v>5008</v>
      </c>
      <c r="E2194" s="16">
        <v>2023</v>
      </c>
    </row>
    <row r="2195" spans="1:5" x14ac:dyDescent="0.45">
      <c r="A2195" s="4">
        <f t="shared" si="34"/>
        <v>2194</v>
      </c>
      <c r="B2195" s="6" t="s">
        <v>5009</v>
      </c>
      <c r="C2195" s="7" t="s">
        <v>3941</v>
      </c>
      <c r="D2195" s="5" t="s">
        <v>5010</v>
      </c>
      <c r="E2195" s="16">
        <v>2023</v>
      </c>
    </row>
    <row r="2196" spans="1:5" ht="28.5" x14ac:dyDescent="0.45">
      <c r="A2196" s="4">
        <f t="shared" si="34"/>
        <v>2195</v>
      </c>
      <c r="B2196" s="6" t="s">
        <v>5011</v>
      </c>
      <c r="C2196" s="7" t="s">
        <v>3941</v>
      </c>
      <c r="D2196" s="5" t="s">
        <v>5012</v>
      </c>
      <c r="E2196" s="16">
        <v>2023</v>
      </c>
    </row>
    <row r="2197" spans="1:5" x14ac:dyDescent="0.45">
      <c r="A2197" s="4">
        <f t="shared" si="34"/>
        <v>2196</v>
      </c>
      <c r="B2197" s="6" t="s">
        <v>5013</v>
      </c>
      <c r="C2197" s="7" t="s">
        <v>3941</v>
      </c>
      <c r="D2197" s="5" t="s">
        <v>5014</v>
      </c>
      <c r="E2197" s="16">
        <v>2023</v>
      </c>
    </row>
    <row r="2198" spans="1:5" x14ac:dyDescent="0.45">
      <c r="A2198" s="4">
        <f t="shared" si="34"/>
        <v>2197</v>
      </c>
      <c r="B2198" s="6" t="s">
        <v>5015</v>
      </c>
      <c r="C2198" s="7" t="s">
        <v>3941</v>
      </c>
      <c r="D2198" s="5" t="s">
        <v>5016</v>
      </c>
      <c r="E2198" s="16">
        <v>2023</v>
      </c>
    </row>
    <row r="2199" spans="1:5" x14ac:dyDescent="0.45">
      <c r="A2199" s="4">
        <f t="shared" si="34"/>
        <v>2198</v>
      </c>
      <c r="B2199" s="6" t="s">
        <v>5017</v>
      </c>
      <c r="C2199" s="7" t="s">
        <v>3941</v>
      </c>
      <c r="D2199" s="5" t="s">
        <v>5018</v>
      </c>
      <c r="E2199" s="16">
        <v>2023</v>
      </c>
    </row>
    <row r="2200" spans="1:5" ht="28.5" x14ac:dyDescent="0.45">
      <c r="A2200" s="4">
        <f t="shared" si="34"/>
        <v>2199</v>
      </c>
      <c r="B2200" s="6" t="s">
        <v>5019</v>
      </c>
      <c r="C2200" s="7" t="s">
        <v>3941</v>
      </c>
      <c r="D2200" s="5" t="s">
        <v>5008</v>
      </c>
      <c r="E2200" s="16">
        <v>2023</v>
      </c>
    </row>
    <row r="2201" spans="1:5" ht="28.5" x14ac:dyDescent="0.45">
      <c r="A2201" s="4">
        <f t="shared" si="34"/>
        <v>2200</v>
      </c>
      <c r="B2201" s="6" t="s">
        <v>5020</v>
      </c>
      <c r="C2201" s="7" t="s">
        <v>3941</v>
      </c>
      <c r="D2201" s="5" t="s">
        <v>5021</v>
      </c>
      <c r="E2201" s="16">
        <v>2023</v>
      </c>
    </row>
    <row r="2202" spans="1:5" ht="42.75" x14ac:dyDescent="0.45">
      <c r="A2202" s="4">
        <f t="shared" si="34"/>
        <v>2201</v>
      </c>
      <c r="B2202" s="6" t="s">
        <v>5022</v>
      </c>
      <c r="C2202" s="7" t="s">
        <v>3941</v>
      </c>
      <c r="D2202" s="5" t="s">
        <v>5023</v>
      </c>
      <c r="E2202" s="16">
        <v>2023</v>
      </c>
    </row>
    <row r="2203" spans="1:5" ht="28.5" x14ac:dyDescent="0.45">
      <c r="A2203" s="4">
        <f t="shared" si="34"/>
        <v>2202</v>
      </c>
      <c r="B2203" s="6" t="s">
        <v>5024</v>
      </c>
      <c r="C2203" s="7" t="s">
        <v>3941</v>
      </c>
      <c r="D2203" s="5" t="s">
        <v>5025</v>
      </c>
      <c r="E2203" s="16">
        <v>2023</v>
      </c>
    </row>
    <row r="2204" spans="1:5" x14ac:dyDescent="0.45">
      <c r="A2204" s="4">
        <f t="shared" si="34"/>
        <v>2203</v>
      </c>
      <c r="B2204" s="6" t="s">
        <v>5026</v>
      </c>
      <c r="C2204" s="7" t="s">
        <v>3941</v>
      </c>
      <c r="D2204" s="5" t="s">
        <v>5027</v>
      </c>
      <c r="E2204" s="16">
        <v>2023</v>
      </c>
    </row>
    <row r="2205" spans="1:5" x14ac:dyDescent="0.45">
      <c r="A2205" s="4">
        <f t="shared" si="34"/>
        <v>2204</v>
      </c>
      <c r="B2205" s="6" t="s">
        <v>5028</v>
      </c>
      <c r="C2205" s="7" t="s">
        <v>3941</v>
      </c>
      <c r="D2205" s="5" t="s">
        <v>5029</v>
      </c>
      <c r="E2205" s="16">
        <v>2023</v>
      </c>
    </row>
    <row r="2206" spans="1:5" x14ac:dyDescent="0.45">
      <c r="A2206" s="4">
        <f t="shared" si="34"/>
        <v>2205</v>
      </c>
      <c r="B2206" s="6" t="s">
        <v>5030</v>
      </c>
      <c r="C2206" s="7" t="s">
        <v>3941</v>
      </c>
      <c r="D2206" s="5" t="s">
        <v>4799</v>
      </c>
      <c r="E2206" s="16">
        <v>2023</v>
      </c>
    </row>
    <row r="2207" spans="1:5" x14ac:dyDescent="0.45">
      <c r="A2207" s="4">
        <f t="shared" si="34"/>
        <v>2206</v>
      </c>
      <c r="B2207" s="6" t="s">
        <v>5031</v>
      </c>
      <c r="C2207" s="7" t="s">
        <v>3941</v>
      </c>
      <c r="D2207" s="5" t="s">
        <v>5032</v>
      </c>
      <c r="E2207" s="16">
        <v>2023</v>
      </c>
    </row>
    <row r="2208" spans="1:5" x14ac:dyDescent="0.45">
      <c r="A2208" s="4">
        <f t="shared" si="34"/>
        <v>2207</v>
      </c>
      <c r="B2208" s="6" t="s">
        <v>5033</v>
      </c>
      <c r="C2208" s="7" t="s">
        <v>3941</v>
      </c>
      <c r="D2208" s="5" t="s">
        <v>5034</v>
      </c>
      <c r="E2208" s="16">
        <v>2023</v>
      </c>
    </row>
    <row r="2209" spans="1:5" x14ac:dyDescent="0.45">
      <c r="A2209" s="4">
        <f t="shared" si="34"/>
        <v>2208</v>
      </c>
      <c r="B2209" s="6" t="s">
        <v>5035</v>
      </c>
      <c r="C2209" s="7" t="s">
        <v>3941</v>
      </c>
      <c r="D2209" s="5" t="s">
        <v>5036</v>
      </c>
      <c r="E2209" s="16">
        <v>2023</v>
      </c>
    </row>
    <row r="2210" spans="1:5" ht="28.5" x14ac:dyDescent="0.45">
      <c r="A2210" s="4">
        <f t="shared" si="34"/>
        <v>2209</v>
      </c>
      <c r="B2210" s="6" t="s">
        <v>5037</v>
      </c>
      <c r="C2210" s="7" t="s">
        <v>3941</v>
      </c>
      <c r="D2210" s="5" t="s">
        <v>5038</v>
      </c>
      <c r="E2210" s="16">
        <v>2023</v>
      </c>
    </row>
    <row r="2211" spans="1:5" ht="57" x14ac:dyDescent="0.45">
      <c r="A2211" s="4">
        <f t="shared" si="34"/>
        <v>2210</v>
      </c>
      <c r="B2211" s="6" t="s">
        <v>5040</v>
      </c>
      <c r="C2211" s="7" t="s">
        <v>3941</v>
      </c>
      <c r="D2211" s="5" t="s">
        <v>5039</v>
      </c>
      <c r="E2211" s="16">
        <v>2023</v>
      </c>
    </row>
    <row r="2212" spans="1:5" x14ac:dyDescent="0.45">
      <c r="A2212" s="4">
        <f t="shared" si="34"/>
        <v>2211</v>
      </c>
      <c r="B2212" s="6" t="s">
        <v>5041</v>
      </c>
      <c r="C2212" s="7" t="s">
        <v>3941</v>
      </c>
      <c r="D2212" s="5" t="s">
        <v>5042</v>
      </c>
      <c r="E2212" s="16">
        <v>2023</v>
      </c>
    </row>
    <row r="2213" spans="1:5" x14ac:dyDescent="0.45">
      <c r="A2213" s="4">
        <f t="shared" si="34"/>
        <v>2212</v>
      </c>
      <c r="B2213" s="6" t="s">
        <v>5043</v>
      </c>
      <c r="C2213" s="7" t="s">
        <v>3941</v>
      </c>
      <c r="D2213" s="5" t="s">
        <v>5044</v>
      </c>
      <c r="E2213" s="16">
        <v>2023</v>
      </c>
    </row>
    <row r="2214" spans="1:5" ht="42.75" x14ac:dyDescent="0.45">
      <c r="A2214" s="4">
        <f t="shared" si="34"/>
        <v>2213</v>
      </c>
      <c r="B2214" s="6" t="s">
        <v>5045</v>
      </c>
      <c r="C2214" s="7" t="s">
        <v>3941</v>
      </c>
      <c r="D2214" s="5" t="s">
        <v>5046</v>
      </c>
      <c r="E2214" s="16">
        <v>2023</v>
      </c>
    </row>
    <row r="2215" spans="1:5" x14ac:dyDescent="0.45">
      <c r="A2215" s="4">
        <f t="shared" si="34"/>
        <v>2214</v>
      </c>
      <c r="B2215" s="6" t="s">
        <v>5047</v>
      </c>
      <c r="C2215" s="7" t="s">
        <v>3941</v>
      </c>
      <c r="D2215" s="5" t="s">
        <v>5048</v>
      </c>
      <c r="E2215" s="16">
        <v>2023</v>
      </c>
    </row>
    <row r="2216" spans="1:5" x14ac:dyDescent="0.45">
      <c r="A2216" s="4">
        <f t="shared" si="34"/>
        <v>2215</v>
      </c>
      <c r="B2216" s="6" t="s">
        <v>5049</v>
      </c>
      <c r="C2216" s="7" t="s">
        <v>3941</v>
      </c>
      <c r="D2216" s="5" t="s">
        <v>5050</v>
      </c>
      <c r="E2216" s="16">
        <v>2023</v>
      </c>
    </row>
    <row r="2217" spans="1:5" ht="28.5" x14ac:dyDescent="0.45">
      <c r="A2217" s="4">
        <f t="shared" si="34"/>
        <v>2216</v>
      </c>
      <c r="B2217" s="6" t="s">
        <v>5051</v>
      </c>
      <c r="C2217" s="7" t="s">
        <v>3941</v>
      </c>
      <c r="D2217" s="5" t="s">
        <v>5052</v>
      </c>
      <c r="E2217" s="16">
        <v>2023</v>
      </c>
    </row>
    <row r="2218" spans="1:5" ht="28.5" x14ac:dyDescent="0.45">
      <c r="A2218" s="4">
        <f t="shared" si="34"/>
        <v>2217</v>
      </c>
      <c r="B2218" s="6" t="s">
        <v>5053</v>
      </c>
      <c r="C2218" s="7" t="s">
        <v>3941</v>
      </c>
      <c r="D2218" s="5" t="s">
        <v>5054</v>
      </c>
      <c r="E2218" s="16">
        <v>2023</v>
      </c>
    </row>
    <row r="2219" spans="1:5" x14ac:dyDescent="0.45">
      <c r="A2219" s="4">
        <f t="shared" si="34"/>
        <v>2218</v>
      </c>
      <c r="B2219" s="6" t="s">
        <v>5055</v>
      </c>
      <c r="C2219" s="7" t="s">
        <v>3941</v>
      </c>
      <c r="D2219" s="5" t="s">
        <v>5056</v>
      </c>
      <c r="E2219" s="16">
        <v>2023</v>
      </c>
    </row>
    <row r="2220" spans="1:5" ht="57" x14ac:dyDescent="0.45">
      <c r="A2220" s="4">
        <f t="shared" si="34"/>
        <v>2219</v>
      </c>
      <c r="B2220" s="6" t="s">
        <v>5057</v>
      </c>
      <c r="C2220" s="7" t="s">
        <v>3941</v>
      </c>
      <c r="D2220" s="5" t="s">
        <v>5058</v>
      </c>
      <c r="E2220" s="16">
        <v>2023</v>
      </c>
    </row>
    <row r="2221" spans="1:5" x14ac:dyDescent="0.45">
      <c r="A2221" s="4">
        <f t="shared" si="34"/>
        <v>2220</v>
      </c>
      <c r="B2221" s="6" t="s">
        <v>5059</v>
      </c>
      <c r="C2221" s="7" t="s">
        <v>3941</v>
      </c>
      <c r="D2221" s="5" t="s">
        <v>5060</v>
      </c>
      <c r="E2221" s="16">
        <v>2023</v>
      </c>
    </row>
    <row r="2222" spans="1:5" x14ac:dyDescent="0.45">
      <c r="A2222" s="4">
        <f t="shared" si="34"/>
        <v>2221</v>
      </c>
      <c r="B2222" s="6" t="s">
        <v>5061</v>
      </c>
      <c r="C2222" s="7" t="s">
        <v>3941</v>
      </c>
      <c r="D2222" s="5" t="s">
        <v>5062</v>
      </c>
      <c r="E2222" s="16">
        <v>2023</v>
      </c>
    </row>
    <row r="2223" spans="1:5" x14ac:dyDescent="0.45">
      <c r="A2223" s="4">
        <f t="shared" si="34"/>
        <v>2222</v>
      </c>
      <c r="B2223" s="6" t="s">
        <v>5063</v>
      </c>
      <c r="C2223" s="7" t="s">
        <v>3941</v>
      </c>
      <c r="D2223" s="5" t="s">
        <v>3946</v>
      </c>
      <c r="E2223" s="16">
        <v>2023</v>
      </c>
    </row>
    <row r="2224" spans="1:5" x14ac:dyDescent="0.45">
      <c r="A2224" s="4">
        <f t="shared" si="34"/>
        <v>2223</v>
      </c>
      <c r="B2224" s="6" t="s">
        <v>5064</v>
      </c>
      <c r="C2224" s="7" t="s">
        <v>3941</v>
      </c>
      <c r="D2224" s="5" t="s">
        <v>5065</v>
      </c>
      <c r="E2224" s="16">
        <v>2023</v>
      </c>
    </row>
    <row r="2225" spans="1:5" x14ac:dyDescent="0.45">
      <c r="A2225" s="4">
        <f t="shared" si="34"/>
        <v>2224</v>
      </c>
      <c r="B2225" s="6" t="s">
        <v>5066</v>
      </c>
      <c r="C2225" s="7" t="s">
        <v>3941</v>
      </c>
      <c r="D2225" s="5" t="s">
        <v>5067</v>
      </c>
      <c r="E2225" s="16">
        <v>2023</v>
      </c>
    </row>
    <row r="2226" spans="1:5" x14ac:dyDescent="0.45">
      <c r="A2226" s="4">
        <f t="shared" si="34"/>
        <v>2225</v>
      </c>
      <c r="B2226" s="6" t="s">
        <v>5068</v>
      </c>
      <c r="C2226" s="7" t="s">
        <v>3941</v>
      </c>
      <c r="D2226" s="5" t="s">
        <v>5069</v>
      </c>
      <c r="E2226" s="16">
        <v>2023</v>
      </c>
    </row>
    <row r="2227" spans="1:5" x14ac:dyDescent="0.45">
      <c r="A2227" s="4">
        <f t="shared" si="34"/>
        <v>2226</v>
      </c>
      <c r="B2227" s="6" t="s">
        <v>5070</v>
      </c>
      <c r="C2227" s="7" t="s">
        <v>3941</v>
      </c>
      <c r="D2227" s="5" t="s">
        <v>5071</v>
      </c>
      <c r="E2227" s="16">
        <v>2023</v>
      </c>
    </row>
    <row r="2228" spans="1:5" x14ac:dyDescent="0.45">
      <c r="A2228" s="4">
        <f t="shared" si="34"/>
        <v>2227</v>
      </c>
      <c r="B2228" s="6" t="s">
        <v>5072</v>
      </c>
      <c r="C2228" s="7" t="s">
        <v>3941</v>
      </c>
      <c r="D2228" s="5" t="s">
        <v>5073</v>
      </c>
      <c r="E2228" s="16">
        <v>2023</v>
      </c>
    </row>
    <row r="2229" spans="1:5" ht="28.5" x14ac:dyDescent="0.45">
      <c r="A2229" s="4">
        <f t="shared" si="34"/>
        <v>2228</v>
      </c>
      <c r="B2229" s="6" t="s">
        <v>5074</v>
      </c>
      <c r="C2229" s="7" t="s">
        <v>3941</v>
      </c>
      <c r="D2229" s="5" t="s">
        <v>5075</v>
      </c>
      <c r="E2229" s="16">
        <v>2023</v>
      </c>
    </row>
    <row r="2230" spans="1:5" x14ac:dyDescent="0.45">
      <c r="A2230" s="4">
        <f t="shared" si="34"/>
        <v>2229</v>
      </c>
      <c r="B2230" s="6" t="s">
        <v>5076</v>
      </c>
      <c r="C2230" s="7" t="s">
        <v>3941</v>
      </c>
      <c r="D2230" s="5" t="s">
        <v>5077</v>
      </c>
      <c r="E2230" s="16">
        <v>2023</v>
      </c>
    </row>
    <row r="2231" spans="1:5" x14ac:dyDescent="0.45">
      <c r="A2231" s="4">
        <f t="shared" si="34"/>
        <v>2230</v>
      </c>
      <c r="B2231" s="6" t="s">
        <v>5078</v>
      </c>
      <c r="C2231" s="7" t="s">
        <v>3941</v>
      </c>
      <c r="D2231" s="5" t="s">
        <v>5079</v>
      </c>
      <c r="E2231" s="16">
        <v>2023</v>
      </c>
    </row>
    <row r="2232" spans="1:5" x14ac:dyDescent="0.45">
      <c r="A2232" s="4">
        <f t="shared" si="34"/>
        <v>2231</v>
      </c>
      <c r="B2232" s="6" t="s">
        <v>5080</v>
      </c>
      <c r="C2232" s="7" t="s">
        <v>3941</v>
      </c>
      <c r="D2232" s="5" t="s">
        <v>5081</v>
      </c>
      <c r="E2232" s="16">
        <v>2023</v>
      </c>
    </row>
    <row r="2233" spans="1:5" ht="42.75" x14ac:dyDescent="0.45">
      <c r="A2233" s="4">
        <f t="shared" si="34"/>
        <v>2232</v>
      </c>
      <c r="B2233" s="6" t="s">
        <v>5082</v>
      </c>
      <c r="C2233" s="7" t="s">
        <v>3941</v>
      </c>
      <c r="D2233" s="5" t="s">
        <v>5083</v>
      </c>
      <c r="E2233" s="16">
        <v>2023</v>
      </c>
    </row>
    <row r="2234" spans="1:5" x14ac:dyDescent="0.45">
      <c r="A2234" s="4">
        <f t="shared" si="34"/>
        <v>2233</v>
      </c>
      <c r="B2234" s="6" t="s">
        <v>5084</v>
      </c>
      <c r="C2234" s="7" t="s">
        <v>3941</v>
      </c>
      <c r="D2234" s="5" t="s">
        <v>5085</v>
      </c>
      <c r="E2234" s="16">
        <v>2023</v>
      </c>
    </row>
    <row r="2235" spans="1:5" ht="28.5" x14ac:dyDescent="0.45">
      <c r="A2235" s="4">
        <f t="shared" si="34"/>
        <v>2234</v>
      </c>
      <c r="B2235" s="6" t="s">
        <v>5086</v>
      </c>
      <c r="C2235" s="7" t="s">
        <v>3941</v>
      </c>
      <c r="D2235" s="5" t="s">
        <v>2332</v>
      </c>
      <c r="E2235" s="16">
        <v>2023</v>
      </c>
    </row>
    <row r="2236" spans="1:5" x14ac:dyDescent="0.45">
      <c r="A2236" s="4">
        <f t="shared" si="34"/>
        <v>2235</v>
      </c>
      <c r="B2236" s="6" t="s">
        <v>5087</v>
      </c>
      <c r="C2236" s="7" t="s">
        <v>3941</v>
      </c>
      <c r="D2236" s="5" t="s">
        <v>5088</v>
      </c>
      <c r="E2236" s="16">
        <v>2023</v>
      </c>
    </row>
    <row r="2237" spans="1:5" x14ac:dyDescent="0.45">
      <c r="A2237" s="4">
        <f t="shared" si="34"/>
        <v>2236</v>
      </c>
      <c r="B2237" s="6" t="s">
        <v>5089</v>
      </c>
      <c r="C2237" s="7" t="s">
        <v>3941</v>
      </c>
      <c r="D2237" s="5" t="s">
        <v>5090</v>
      </c>
      <c r="E2237" s="16">
        <v>2023</v>
      </c>
    </row>
    <row r="2238" spans="1:5" x14ac:dyDescent="0.45">
      <c r="A2238" s="4">
        <f t="shared" si="34"/>
        <v>2237</v>
      </c>
      <c r="B2238" s="6" t="s">
        <v>5091</v>
      </c>
      <c r="C2238" s="7" t="s">
        <v>3941</v>
      </c>
      <c r="D2238" s="5" t="s">
        <v>5092</v>
      </c>
      <c r="E2238" s="16">
        <v>2023</v>
      </c>
    </row>
    <row r="2239" spans="1:5" x14ac:dyDescent="0.45">
      <c r="A2239" s="4">
        <f t="shared" si="34"/>
        <v>2238</v>
      </c>
      <c r="B2239" s="6" t="s">
        <v>5093</v>
      </c>
      <c r="C2239" s="7" t="s">
        <v>3941</v>
      </c>
      <c r="D2239" s="5" t="s">
        <v>5094</v>
      </c>
      <c r="E2239" s="16">
        <v>2023</v>
      </c>
    </row>
    <row r="2240" spans="1:5" x14ac:dyDescent="0.45">
      <c r="A2240" s="4">
        <f t="shared" si="34"/>
        <v>2239</v>
      </c>
      <c r="B2240" s="6" t="s">
        <v>5095</v>
      </c>
      <c r="C2240" s="7" t="s">
        <v>3941</v>
      </c>
      <c r="D2240" s="5" t="s">
        <v>5096</v>
      </c>
      <c r="E2240" s="16">
        <v>2023</v>
      </c>
    </row>
    <row r="2241" spans="1:5" x14ac:dyDescent="0.45">
      <c r="A2241" s="4">
        <f t="shared" si="34"/>
        <v>2240</v>
      </c>
      <c r="B2241" s="6" t="s">
        <v>5097</v>
      </c>
      <c r="C2241" s="7" t="s">
        <v>3941</v>
      </c>
      <c r="D2241" s="5" t="s">
        <v>5098</v>
      </c>
      <c r="E2241" s="16">
        <v>2023</v>
      </c>
    </row>
    <row r="2242" spans="1:5" x14ac:dyDescent="0.45">
      <c r="A2242" s="4">
        <f t="shared" si="34"/>
        <v>2241</v>
      </c>
      <c r="B2242" s="6" t="s">
        <v>5099</v>
      </c>
      <c r="C2242" s="7" t="s">
        <v>3941</v>
      </c>
      <c r="D2242" s="5" t="s">
        <v>5100</v>
      </c>
      <c r="E2242" s="16">
        <v>2024</v>
      </c>
    </row>
    <row r="2243" spans="1:5" x14ac:dyDescent="0.45">
      <c r="A2243" s="4">
        <f t="shared" ref="A2243:A2306" si="35">IF(A2242="No",1,A2242+1)</f>
        <v>2242</v>
      </c>
      <c r="B2243" s="6" t="s">
        <v>5101</v>
      </c>
      <c r="C2243" s="7" t="s">
        <v>3941</v>
      </c>
      <c r="D2243" s="5" t="s">
        <v>5102</v>
      </c>
      <c r="E2243" s="16">
        <v>2024</v>
      </c>
    </row>
    <row r="2244" spans="1:5" x14ac:dyDescent="0.45">
      <c r="A2244" s="4">
        <f t="shared" si="35"/>
        <v>2243</v>
      </c>
      <c r="B2244" s="6" t="s">
        <v>5103</v>
      </c>
      <c r="C2244" s="7" t="s">
        <v>3941</v>
      </c>
      <c r="D2244" s="5" t="s">
        <v>5104</v>
      </c>
      <c r="E2244" s="16">
        <v>2024</v>
      </c>
    </row>
    <row r="2245" spans="1:5" ht="57" x14ac:dyDescent="0.45">
      <c r="A2245" s="4">
        <f t="shared" si="35"/>
        <v>2244</v>
      </c>
      <c r="B2245" s="6" t="s">
        <v>5105</v>
      </c>
      <c r="C2245" s="7" t="s">
        <v>3941</v>
      </c>
      <c r="D2245" s="5" t="s">
        <v>5106</v>
      </c>
      <c r="E2245" s="16">
        <v>2024</v>
      </c>
    </row>
    <row r="2246" spans="1:5" x14ac:dyDescent="0.45">
      <c r="A2246" s="4">
        <f t="shared" si="35"/>
        <v>2245</v>
      </c>
      <c r="B2246" s="6" t="s">
        <v>5107</v>
      </c>
      <c r="C2246" s="7" t="s">
        <v>3941</v>
      </c>
      <c r="D2246" s="5" t="s">
        <v>5108</v>
      </c>
      <c r="E2246" s="16">
        <v>2024</v>
      </c>
    </row>
    <row r="2247" spans="1:5" x14ac:dyDescent="0.45">
      <c r="A2247" s="4">
        <f t="shared" si="35"/>
        <v>2246</v>
      </c>
      <c r="B2247" s="6" t="s">
        <v>5109</v>
      </c>
      <c r="C2247" s="7" t="s">
        <v>3941</v>
      </c>
      <c r="D2247" s="5" t="s">
        <v>5110</v>
      </c>
      <c r="E2247" s="16">
        <v>2024</v>
      </c>
    </row>
    <row r="2248" spans="1:5" x14ac:dyDescent="0.45">
      <c r="A2248" s="4">
        <f t="shared" si="35"/>
        <v>2247</v>
      </c>
      <c r="B2248" s="6" t="s">
        <v>5111</v>
      </c>
      <c r="C2248" s="7" t="s">
        <v>3941</v>
      </c>
      <c r="D2248" s="5" t="s">
        <v>1625</v>
      </c>
      <c r="E2248" s="16">
        <v>2024</v>
      </c>
    </row>
    <row r="2249" spans="1:5" x14ac:dyDescent="0.45">
      <c r="A2249" s="4">
        <f t="shared" si="35"/>
        <v>2248</v>
      </c>
      <c r="B2249" s="6" t="s">
        <v>5112</v>
      </c>
      <c r="C2249" s="7" t="s">
        <v>3941</v>
      </c>
      <c r="D2249" s="5" t="s">
        <v>5113</v>
      </c>
      <c r="E2249" s="16">
        <v>2024</v>
      </c>
    </row>
    <row r="2250" spans="1:5" x14ac:dyDescent="0.45">
      <c r="A2250" s="4">
        <f t="shared" si="35"/>
        <v>2249</v>
      </c>
      <c r="B2250" s="6" t="s">
        <v>5114</v>
      </c>
      <c r="C2250" s="7" t="s">
        <v>3941</v>
      </c>
      <c r="D2250" s="5" t="s">
        <v>1625</v>
      </c>
      <c r="E2250" s="16">
        <v>2024</v>
      </c>
    </row>
    <row r="2251" spans="1:5" x14ac:dyDescent="0.45">
      <c r="A2251" s="4">
        <f t="shared" si="35"/>
        <v>2250</v>
      </c>
      <c r="B2251" s="6" t="s">
        <v>5115</v>
      </c>
      <c r="C2251" s="7" t="s">
        <v>3941</v>
      </c>
      <c r="D2251" s="5" t="s">
        <v>5116</v>
      </c>
      <c r="E2251" s="16">
        <v>2024</v>
      </c>
    </row>
    <row r="2252" spans="1:5" x14ac:dyDescent="0.45">
      <c r="A2252" s="4">
        <f t="shared" si="35"/>
        <v>2251</v>
      </c>
      <c r="B2252" s="6" t="s">
        <v>5117</v>
      </c>
      <c r="C2252" s="7" t="s">
        <v>3941</v>
      </c>
      <c r="D2252" s="5" t="s">
        <v>5118</v>
      </c>
      <c r="E2252" s="16">
        <v>2024</v>
      </c>
    </row>
    <row r="2253" spans="1:5" x14ac:dyDescent="0.45">
      <c r="A2253" s="4">
        <f t="shared" si="35"/>
        <v>2252</v>
      </c>
      <c r="B2253" s="6" t="s">
        <v>5119</v>
      </c>
      <c r="C2253" s="7" t="s">
        <v>3941</v>
      </c>
      <c r="D2253" s="5" t="s">
        <v>4949</v>
      </c>
      <c r="E2253" s="16">
        <v>2024</v>
      </c>
    </row>
    <row r="2254" spans="1:5" ht="28.5" x14ac:dyDescent="0.45">
      <c r="A2254" s="4">
        <f t="shared" si="35"/>
        <v>2253</v>
      </c>
      <c r="B2254" s="6" t="s">
        <v>5120</v>
      </c>
      <c r="C2254" s="7" t="s">
        <v>3941</v>
      </c>
      <c r="D2254" s="5" t="s">
        <v>5121</v>
      </c>
      <c r="E2254" s="16">
        <v>2024</v>
      </c>
    </row>
    <row r="2255" spans="1:5" x14ac:dyDescent="0.45">
      <c r="A2255" s="4">
        <f t="shared" si="35"/>
        <v>2254</v>
      </c>
      <c r="B2255" s="6" t="s">
        <v>5122</v>
      </c>
      <c r="C2255" s="7" t="s">
        <v>3941</v>
      </c>
      <c r="D2255" s="5" t="s">
        <v>5123</v>
      </c>
      <c r="E2255" s="16">
        <v>2024</v>
      </c>
    </row>
    <row r="2256" spans="1:5" x14ac:dyDescent="0.45">
      <c r="A2256" s="4">
        <f t="shared" si="35"/>
        <v>2255</v>
      </c>
      <c r="B2256" s="6" t="s">
        <v>5124</v>
      </c>
      <c r="C2256" s="7" t="s">
        <v>3941</v>
      </c>
      <c r="D2256" s="5" t="s">
        <v>1625</v>
      </c>
      <c r="E2256" s="16">
        <v>2024</v>
      </c>
    </row>
    <row r="2257" spans="1:5" ht="28.5" x14ac:dyDescent="0.45">
      <c r="A2257" s="4">
        <f t="shared" si="35"/>
        <v>2256</v>
      </c>
      <c r="B2257" s="6" t="s">
        <v>5125</v>
      </c>
      <c r="C2257" s="7" t="s">
        <v>3941</v>
      </c>
      <c r="D2257" s="5" t="s">
        <v>5126</v>
      </c>
      <c r="E2257" s="16">
        <v>2024</v>
      </c>
    </row>
    <row r="2258" spans="1:5" x14ac:dyDescent="0.45">
      <c r="A2258" s="4">
        <f t="shared" si="35"/>
        <v>2257</v>
      </c>
      <c r="B2258" s="6" t="s">
        <v>5127</v>
      </c>
      <c r="C2258" s="7" t="s">
        <v>3941</v>
      </c>
      <c r="D2258" s="5" t="s">
        <v>5128</v>
      </c>
      <c r="E2258" s="16">
        <v>2024</v>
      </c>
    </row>
    <row r="2259" spans="1:5" x14ac:dyDescent="0.45">
      <c r="A2259" s="4">
        <f t="shared" si="35"/>
        <v>2258</v>
      </c>
      <c r="B2259" s="6" t="s">
        <v>5129</v>
      </c>
      <c r="C2259" s="7" t="s">
        <v>3941</v>
      </c>
      <c r="D2259" s="5" t="s">
        <v>5130</v>
      </c>
      <c r="E2259" s="16">
        <v>2024</v>
      </c>
    </row>
    <row r="2260" spans="1:5" x14ac:dyDescent="0.45">
      <c r="A2260" s="4">
        <f t="shared" si="35"/>
        <v>2259</v>
      </c>
      <c r="B2260" s="6" t="s">
        <v>5131</v>
      </c>
      <c r="C2260" s="7" t="s">
        <v>3941</v>
      </c>
      <c r="D2260" s="5" t="s">
        <v>5132</v>
      </c>
      <c r="E2260" s="16">
        <v>2024</v>
      </c>
    </row>
    <row r="2261" spans="1:5" x14ac:dyDescent="0.45">
      <c r="A2261" s="4">
        <f t="shared" si="35"/>
        <v>2260</v>
      </c>
      <c r="B2261" s="6" t="s">
        <v>5133</v>
      </c>
      <c r="C2261" s="7" t="s">
        <v>3941</v>
      </c>
      <c r="D2261" s="5" t="s">
        <v>5134</v>
      </c>
      <c r="E2261" s="16">
        <v>2024</v>
      </c>
    </row>
    <row r="2262" spans="1:5" ht="28.5" x14ac:dyDescent="0.45">
      <c r="A2262" s="4">
        <f t="shared" si="35"/>
        <v>2261</v>
      </c>
      <c r="B2262" s="6" t="s">
        <v>5105</v>
      </c>
      <c r="C2262" s="7" t="s">
        <v>3941</v>
      </c>
      <c r="D2262" s="5" t="s">
        <v>3487</v>
      </c>
      <c r="E2262" s="16">
        <v>2024</v>
      </c>
    </row>
    <row r="2263" spans="1:5" x14ac:dyDescent="0.45">
      <c r="A2263" s="4">
        <f t="shared" si="35"/>
        <v>2262</v>
      </c>
      <c r="B2263" s="6" t="s">
        <v>5135</v>
      </c>
      <c r="C2263" s="7" t="s">
        <v>3941</v>
      </c>
      <c r="D2263" s="5" t="s">
        <v>5136</v>
      </c>
      <c r="E2263" s="16">
        <v>2024</v>
      </c>
    </row>
    <row r="2264" spans="1:5" x14ac:dyDescent="0.45">
      <c r="A2264" s="4">
        <f t="shared" si="35"/>
        <v>2263</v>
      </c>
      <c r="B2264" s="6" t="s">
        <v>5137</v>
      </c>
      <c r="C2264" s="7" t="s">
        <v>3941</v>
      </c>
      <c r="D2264" s="5" t="s">
        <v>5138</v>
      </c>
      <c r="E2264" s="16">
        <v>2024</v>
      </c>
    </row>
    <row r="2265" spans="1:5" x14ac:dyDescent="0.45">
      <c r="A2265" s="4">
        <f t="shared" si="35"/>
        <v>2264</v>
      </c>
      <c r="B2265" s="6" t="s">
        <v>5139</v>
      </c>
      <c r="C2265" s="7" t="s">
        <v>3941</v>
      </c>
      <c r="D2265" s="5" t="s">
        <v>5140</v>
      </c>
      <c r="E2265" s="16">
        <v>2024</v>
      </c>
    </row>
    <row r="2266" spans="1:5" x14ac:dyDescent="0.45">
      <c r="A2266" s="4">
        <f t="shared" si="35"/>
        <v>2265</v>
      </c>
      <c r="B2266" s="6" t="s">
        <v>5141</v>
      </c>
      <c r="C2266" s="7" t="s">
        <v>3941</v>
      </c>
      <c r="D2266" s="5" t="s">
        <v>5142</v>
      </c>
      <c r="E2266" s="16">
        <v>2024</v>
      </c>
    </row>
    <row r="2267" spans="1:5" ht="42.75" x14ac:dyDescent="0.45">
      <c r="A2267" s="4">
        <f t="shared" si="35"/>
        <v>2266</v>
      </c>
      <c r="B2267" s="6" t="s">
        <v>5143</v>
      </c>
      <c r="C2267" s="7" t="s">
        <v>3941</v>
      </c>
      <c r="D2267" s="5" t="s">
        <v>5144</v>
      </c>
      <c r="E2267" s="16">
        <v>2024</v>
      </c>
    </row>
    <row r="2268" spans="1:5" ht="42.75" x14ac:dyDescent="0.45">
      <c r="A2268" s="4">
        <f t="shared" si="35"/>
        <v>2267</v>
      </c>
      <c r="B2268" s="6" t="s">
        <v>5145</v>
      </c>
      <c r="C2268" s="7" t="s">
        <v>3941</v>
      </c>
      <c r="D2268" s="5" t="s">
        <v>5146</v>
      </c>
      <c r="E2268" s="16">
        <v>2024</v>
      </c>
    </row>
    <row r="2269" spans="1:5" x14ac:dyDescent="0.45">
      <c r="A2269" s="4">
        <f t="shared" si="35"/>
        <v>2268</v>
      </c>
      <c r="B2269" s="6" t="s">
        <v>5147</v>
      </c>
      <c r="C2269" s="7" t="s">
        <v>3941</v>
      </c>
      <c r="D2269" s="5" t="s">
        <v>5148</v>
      </c>
      <c r="E2269" s="16">
        <v>2024</v>
      </c>
    </row>
    <row r="2270" spans="1:5" ht="28.5" x14ac:dyDescent="0.45">
      <c r="A2270" s="4">
        <f t="shared" si="35"/>
        <v>2269</v>
      </c>
      <c r="B2270" s="6" t="s">
        <v>5149</v>
      </c>
      <c r="C2270" s="7" t="s">
        <v>3941</v>
      </c>
      <c r="D2270" s="5" t="s">
        <v>5150</v>
      </c>
      <c r="E2270" s="16">
        <v>2024</v>
      </c>
    </row>
    <row r="2271" spans="1:5" ht="28.5" x14ac:dyDescent="0.45">
      <c r="A2271" s="4">
        <f t="shared" si="35"/>
        <v>2270</v>
      </c>
      <c r="B2271" s="6" t="s">
        <v>5151</v>
      </c>
      <c r="C2271" s="7" t="s">
        <v>3941</v>
      </c>
      <c r="D2271" s="5" t="s">
        <v>2332</v>
      </c>
      <c r="E2271" s="16">
        <v>2024</v>
      </c>
    </row>
    <row r="2272" spans="1:5" x14ac:dyDescent="0.45">
      <c r="A2272" s="4">
        <f t="shared" si="35"/>
        <v>2271</v>
      </c>
      <c r="B2272" s="6" t="s">
        <v>5152</v>
      </c>
      <c r="C2272" s="7" t="s">
        <v>3941</v>
      </c>
      <c r="D2272" s="5" t="s">
        <v>5153</v>
      </c>
      <c r="E2272" s="16">
        <v>2024</v>
      </c>
    </row>
    <row r="2273" spans="1:5" x14ac:dyDescent="0.45">
      <c r="A2273" s="4">
        <f t="shared" si="35"/>
        <v>2272</v>
      </c>
      <c r="B2273" s="6" t="s">
        <v>5154</v>
      </c>
      <c r="C2273" s="7" t="s">
        <v>3941</v>
      </c>
      <c r="D2273" s="5" t="s">
        <v>5155</v>
      </c>
      <c r="E2273" s="16">
        <v>2024</v>
      </c>
    </row>
    <row r="2274" spans="1:5" x14ac:dyDescent="0.45">
      <c r="A2274" s="4">
        <f t="shared" si="35"/>
        <v>2273</v>
      </c>
      <c r="B2274" s="6" t="s">
        <v>5156</v>
      </c>
      <c r="C2274" s="7" t="s">
        <v>3941</v>
      </c>
      <c r="D2274" s="5" t="s">
        <v>5157</v>
      </c>
      <c r="E2274" s="16">
        <v>2024</v>
      </c>
    </row>
    <row r="2275" spans="1:5" ht="28.5" x14ac:dyDescent="0.45">
      <c r="A2275" s="4">
        <f t="shared" si="35"/>
        <v>2274</v>
      </c>
      <c r="B2275" s="6" t="s">
        <v>5158</v>
      </c>
      <c r="C2275" s="7" t="s">
        <v>3941</v>
      </c>
      <c r="D2275" s="5" t="s">
        <v>5159</v>
      </c>
      <c r="E2275" s="16">
        <v>2024</v>
      </c>
    </row>
    <row r="2276" spans="1:5" x14ac:dyDescent="0.45">
      <c r="A2276" s="4">
        <f t="shared" si="35"/>
        <v>2275</v>
      </c>
      <c r="B2276" s="6" t="s">
        <v>5160</v>
      </c>
      <c r="C2276" s="7" t="s">
        <v>3941</v>
      </c>
      <c r="D2276" s="5" t="s">
        <v>5161</v>
      </c>
      <c r="E2276" s="16">
        <v>2024</v>
      </c>
    </row>
    <row r="2277" spans="1:5" x14ac:dyDescent="0.45">
      <c r="A2277" s="4">
        <f t="shared" si="35"/>
        <v>2276</v>
      </c>
      <c r="B2277" s="6" t="s">
        <v>5162</v>
      </c>
      <c r="C2277" s="7" t="s">
        <v>3941</v>
      </c>
      <c r="D2277" s="5" t="s">
        <v>5163</v>
      </c>
      <c r="E2277" s="16">
        <v>2024</v>
      </c>
    </row>
    <row r="2278" spans="1:5" x14ac:dyDescent="0.45">
      <c r="A2278" s="4">
        <f t="shared" si="35"/>
        <v>2277</v>
      </c>
      <c r="B2278" s="6" t="s">
        <v>5164</v>
      </c>
      <c r="C2278" s="7" t="s">
        <v>3941</v>
      </c>
      <c r="D2278" s="5" t="s">
        <v>4140</v>
      </c>
      <c r="E2278" s="16">
        <v>2024</v>
      </c>
    </row>
    <row r="2279" spans="1:5" ht="28.5" x14ac:dyDescent="0.45">
      <c r="A2279" s="4">
        <f t="shared" si="35"/>
        <v>2278</v>
      </c>
      <c r="B2279" s="6" t="s">
        <v>5165</v>
      </c>
      <c r="C2279" s="7" t="s">
        <v>3941</v>
      </c>
      <c r="D2279" s="5" t="s">
        <v>5166</v>
      </c>
      <c r="E2279" s="16">
        <v>2024</v>
      </c>
    </row>
    <row r="2280" spans="1:5" x14ac:dyDescent="0.45">
      <c r="A2280" s="4">
        <f t="shared" si="35"/>
        <v>2279</v>
      </c>
      <c r="B2280" s="6" t="s">
        <v>5167</v>
      </c>
      <c r="C2280" s="7" t="s">
        <v>3941</v>
      </c>
      <c r="D2280" s="5" t="s">
        <v>5168</v>
      </c>
      <c r="E2280" s="16">
        <v>2024</v>
      </c>
    </row>
    <row r="2281" spans="1:5" x14ac:dyDescent="0.45">
      <c r="A2281" s="4">
        <f t="shared" si="35"/>
        <v>2280</v>
      </c>
      <c r="B2281" s="6" t="s">
        <v>5169</v>
      </c>
      <c r="C2281" s="7" t="s">
        <v>3941</v>
      </c>
      <c r="D2281" s="5" t="s">
        <v>5170</v>
      </c>
      <c r="E2281" s="16">
        <v>2024</v>
      </c>
    </row>
    <row r="2282" spans="1:5" ht="28.5" x14ac:dyDescent="0.45">
      <c r="A2282" s="4">
        <f t="shared" si="35"/>
        <v>2281</v>
      </c>
      <c r="B2282" s="6" t="s">
        <v>5171</v>
      </c>
      <c r="C2282" s="7" t="s">
        <v>3941</v>
      </c>
      <c r="D2282" s="5" t="s">
        <v>2332</v>
      </c>
      <c r="E2282" s="16">
        <v>2024</v>
      </c>
    </row>
    <row r="2283" spans="1:5" x14ac:dyDescent="0.45">
      <c r="A2283" s="4">
        <f t="shared" si="35"/>
        <v>2282</v>
      </c>
      <c r="B2283" s="6" t="s">
        <v>4934</v>
      </c>
      <c r="C2283" s="7" t="s">
        <v>3941</v>
      </c>
      <c r="D2283" s="5" t="s">
        <v>5172</v>
      </c>
      <c r="E2283" s="16">
        <v>2023</v>
      </c>
    </row>
    <row r="2284" spans="1:5" x14ac:dyDescent="0.45">
      <c r="A2284" s="4">
        <f t="shared" si="35"/>
        <v>2283</v>
      </c>
      <c r="B2284" s="6" t="s">
        <v>5173</v>
      </c>
      <c r="C2284" s="7" t="s">
        <v>3941</v>
      </c>
      <c r="D2284" s="5" t="s">
        <v>5174</v>
      </c>
      <c r="E2284" s="16">
        <v>2024</v>
      </c>
    </row>
    <row r="2285" spans="1:5" x14ac:dyDescent="0.45">
      <c r="A2285" s="4">
        <f t="shared" si="35"/>
        <v>2284</v>
      </c>
      <c r="B2285" s="6" t="s">
        <v>5175</v>
      </c>
      <c r="C2285" s="7" t="s">
        <v>3941</v>
      </c>
      <c r="D2285" s="5" t="s">
        <v>5176</v>
      </c>
      <c r="E2285" s="16">
        <v>2024</v>
      </c>
    </row>
    <row r="2286" spans="1:5" x14ac:dyDescent="0.45">
      <c r="A2286" s="4">
        <f t="shared" si="35"/>
        <v>2285</v>
      </c>
      <c r="B2286" s="6" t="s">
        <v>5177</v>
      </c>
      <c r="C2286" s="7" t="s">
        <v>3941</v>
      </c>
      <c r="D2286" s="5" t="s">
        <v>5178</v>
      </c>
      <c r="E2286" s="16">
        <v>2024</v>
      </c>
    </row>
    <row r="2287" spans="1:5" x14ac:dyDescent="0.45">
      <c r="A2287" s="4">
        <f t="shared" si="35"/>
        <v>2286</v>
      </c>
      <c r="B2287" s="6" t="s">
        <v>5179</v>
      </c>
      <c r="C2287" s="7" t="s">
        <v>3941</v>
      </c>
      <c r="D2287" s="5" t="s">
        <v>5180</v>
      </c>
      <c r="E2287" s="16">
        <v>2024</v>
      </c>
    </row>
    <row r="2288" spans="1:5" x14ac:dyDescent="0.45">
      <c r="A2288" s="4">
        <f t="shared" si="35"/>
        <v>2287</v>
      </c>
      <c r="B2288" s="6" t="s">
        <v>5181</v>
      </c>
      <c r="C2288" s="7" t="s">
        <v>3941</v>
      </c>
      <c r="D2288" s="5" t="s">
        <v>5182</v>
      </c>
      <c r="E2288" s="16">
        <v>2024</v>
      </c>
    </row>
    <row r="2289" spans="1:5" x14ac:dyDescent="0.45">
      <c r="A2289" s="4">
        <f t="shared" si="35"/>
        <v>2288</v>
      </c>
      <c r="B2289" s="6" t="s">
        <v>5183</v>
      </c>
      <c r="C2289" s="7" t="s">
        <v>3941</v>
      </c>
      <c r="D2289" s="5" t="s">
        <v>5184</v>
      </c>
      <c r="E2289" s="16">
        <v>2024</v>
      </c>
    </row>
    <row r="2290" spans="1:5" x14ac:dyDescent="0.45">
      <c r="A2290" s="4">
        <f t="shared" si="35"/>
        <v>2289</v>
      </c>
      <c r="B2290" s="6" t="s">
        <v>5185</v>
      </c>
      <c r="C2290" s="7" t="s">
        <v>3941</v>
      </c>
      <c r="D2290" s="5" t="s">
        <v>5186</v>
      </c>
      <c r="E2290" s="16">
        <v>2024</v>
      </c>
    </row>
    <row r="2291" spans="1:5" x14ac:dyDescent="0.45">
      <c r="A2291" s="4">
        <f t="shared" si="35"/>
        <v>2290</v>
      </c>
      <c r="B2291" s="6" t="s">
        <v>5187</v>
      </c>
      <c r="C2291" s="7" t="s">
        <v>3941</v>
      </c>
      <c r="D2291" s="5" t="s">
        <v>5188</v>
      </c>
      <c r="E2291" s="16">
        <v>2024</v>
      </c>
    </row>
    <row r="2292" spans="1:5" x14ac:dyDescent="0.45">
      <c r="A2292" s="4">
        <f t="shared" si="35"/>
        <v>2291</v>
      </c>
      <c r="B2292" s="6" t="s">
        <v>5189</v>
      </c>
      <c r="C2292" s="7" t="s">
        <v>3941</v>
      </c>
      <c r="D2292" s="5" t="s">
        <v>5190</v>
      </c>
      <c r="E2292" s="16">
        <v>2024</v>
      </c>
    </row>
    <row r="2293" spans="1:5" ht="42.75" x14ac:dyDescent="0.45">
      <c r="A2293" s="4">
        <f t="shared" si="35"/>
        <v>2292</v>
      </c>
      <c r="B2293" s="6" t="s">
        <v>5191</v>
      </c>
      <c r="C2293" s="7" t="s">
        <v>3941</v>
      </c>
      <c r="D2293" s="5" t="s">
        <v>5192</v>
      </c>
      <c r="E2293" s="16">
        <v>2024</v>
      </c>
    </row>
    <row r="2294" spans="1:5" ht="57" x14ac:dyDescent="0.45">
      <c r="A2294" s="4">
        <f t="shared" si="35"/>
        <v>2293</v>
      </c>
      <c r="B2294" s="6" t="s">
        <v>5193</v>
      </c>
      <c r="C2294" s="7" t="s">
        <v>3941</v>
      </c>
      <c r="D2294" s="5" t="s">
        <v>5194</v>
      </c>
      <c r="E2294" s="16">
        <v>2024</v>
      </c>
    </row>
    <row r="2295" spans="1:5" x14ac:dyDescent="0.45">
      <c r="A2295" s="4">
        <f t="shared" si="35"/>
        <v>2294</v>
      </c>
      <c r="B2295" s="6" t="s">
        <v>5195</v>
      </c>
      <c r="C2295" s="7" t="s">
        <v>3941</v>
      </c>
      <c r="D2295" s="5" t="s">
        <v>5196</v>
      </c>
      <c r="E2295" s="16">
        <v>2024</v>
      </c>
    </row>
    <row r="2296" spans="1:5" x14ac:dyDescent="0.45">
      <c r="A2296" s="4">
        <f t="shared" si="35"/>
        <v>2295</v>
      </c>
      <c r="B2296" s="6" t="s">
        <v>5197</v>
      </c>
      <c r="C2296" s="7" t="s">
        <v>3941</v>
      </c>
      <c r="D2296" s="5" t="s">
        <v>5198</v>
      </c>
      <c r="E2296" s="16">
        <v>2024</v>
      </c>
    </row>
    <row r="2297" spans="1:5" ht="28.5" x14ac:dyDescent="0.45">
      <c r="A2297" s="4">
        <f t="shared" si="35"/>
        <v>2296</v>
      </c>
      <c r="B2297" s="6" t="s">
        <v>5199</v>
      </c>
      <c r="C2297" s="7" t="s">
        <v>3941</v>
      </c>
      <c r="D2297" s="5" t="s">
        <v>5200</v>
      </c>
      <c r="E2297" s="16">
        <v>2024</v>
      </c>
    </row>
    <row r="2298" spans="1:5" ht="42.75" x14ac:dyDescent="0.45">
      <c r="A2298" s="4">
        <f t="shared" si="35"/>
        <v>2297</v>
      </c>
      <c r="B2298" s="6" t="s">
        <v>5201</v>
      </c>
      <c r="C2298" s="7" t="s">
        <v>3941</v>
      </c>
      <c r="D2298" s="5" t="s">
        <v>5202</v>
      </c>
      <c r="E2298" s="16">
        <v>2024</v>
      </c>
    </row>
    <row r="2299" spans="1:5" x14ac:dyDescent="0.45">
      <c r="A2299" s="4">
        <f t="shared" si="35"/>
        <v>2298</v>
      </c>
      <c r="B2299" s="6" t="s">
        <v>5203</v>
      </c>
      <c r="C2299" s="7" t="s">
        <v>3941</v>
      </c>
      <c r="D2299" s="5" t="s">
        <v>5204</v>
      </c>
      <c r="E2299" s="16">
        <v>2024</v>
      </c>
    </row>
    <row r="2300" spans="1:5" x14ac:dyDescent="0.45">
      <c r="A2300" s="4">
        <f t="shared" si="35"/>
        <v>2299</v>
      </c>
      <c r="B2300" s="6" t="s">
        <v>5205</v>
      </c>
      <c r="C2300" s="7" t="s">
        <v>3941</v>
      </c>
      <c r="D2300" s="5" t="s">
        <v>5206</v>
      </c>
      <c r="E2300" s="16">
        <v>2024</v>
      </c>
    </row>
    <row r="2301" spans="1:5" x14ac:dyDescent="0.45">
      <c r="A2301" s="4">
        <f t="shared" si="35"/>
        <v>2300</v>
      </c>
      <c r="B2301" s="6" t="s">
        <v>5207</v>
      </c>
      <c r="C2301" s="7" t="s">
        <v>3941</v>
      </c>
      <c r="D2301" s="5" t="s">
        <v>4799</v>
      </c>
      <c r="E2301" s="16">
        <v>2024</v>
      </c>
    </row>
    <row r="2302" spans="1:5" x14ac:dyDescent="0.45">
      <c r="A2302" s="4">
        <f t="shared" si="35"/>
        <v>2301</v>
      </c>
      <c r="B2302" s="6" t="s">
        <v>5208</v>
      </c>
      <c r="C2302" s="7" t="s">
        <v>3941</v>
      </c>
      <c r="D2302" s="5" t="s">
        <v>5209</v>
      </c>
      <c r="E2302" s="16">
        <v>2024</v>
      </c>
    </row>
    <row r="2303" spans="1:5" x14ac:dyDescent="0.45">
      <c r="A2303" s="4">
        <f t="shared" si="35"/>
        <v>2302</v>
      </c>
      <c r="B2303" s="6" t="s">
        <v>5210</v>
      </c>
      <c r="C2303" s="7" t="s">
        <v>3941</v>
      </c>
      <c r="D2303" s="5" t="s">
        <v>4799</v>
      </c>
      <c r="E2303" s="16">
        <v>2024</v>
      </c>
    </row>
    <row r="2304" spans="1:5" x14ac:dyDescent="0.45">
      <c r="A2304" s="4">
        <f t="shared" si="35"/>
        <v>2303</v>
      </c>
      <c r="B2304" s="6" t="s">
        <v>5211</v>
      </c>
      <c r="C2304" s="7" t="s">
        <v>3941</v>
      </c>
      <c r="D2304" s="5" t="s">
        <v>4937</v>
      </c>
      <c r="E2304" s="16">
        <v>2024</v>
      </c>
    </row>
    <row r="2305" spans="1:5" ht="28.5" x14ac:dyDescent="0.45">
      <c r="A2305" s="4">
        <f t="shared" si="35"/>
        <v>2304</v>
      </c>
      <c r="B2305" s="6" t="s">
        <v>5212</v>
      </c>
      <c r="C2305" s="7" t="s">
        <v>3941</v>
      </c>
      <c r="D2305" s="5" t="s">
        <v>5213</v>
      </c>
      <c r="E2305" s="16">
        <v>2024</v>
      </c>
    </row>
    <row r="2306" spans="1:5" x14ac:dyDescent="0.45">
      <c r="A2306" s="4">
        <f t="shared" si="35"/>
        <v>2305</v>
      </c>
      <c r="B2306" s="6" t="s">
        <v>5214</v>
      </c>
      <c r="C2306" s="7" t="s">
        <v>3941</v>
      </c>
      <c r="D2306" s="5" t="s">
        <v>4799</v>
      </c>
      <c r="E2306" s="16">
        <v>2024</v>
      </c>
    </row>
    <row r="2307" spans="1:5" x14ac:dyDescent="0.45">
      <c r="A2307" s="4">
        <f t="shared" ref="A2307:A2370" si="36">IF(A2306="No",1,A2306+1)</f>
        <v>2306</v>
      </c>
      <c r="B2307" s="6" t="s">
        <v>5215</v>
      </c>
      <c r="C2307" s="7" t="s">
        <v>3941</v>
      </c>
      <c r="D2307" s="5" t="s">
        <v>5216</v>
      </c>
      <c r="E2307" s="16">
        <v>2024</v>
      </c>
    </row>
    <row r="2308" spans="1:5" x14ac:dyDescent="0.45">
      <c r="A2308" s="4">
        <f t="shared" si="36"/>
        <v>2307</v>
      </c>
      <c r="B2308" s="6" t="s">
        <v>5217</v>
      </c>
      <c r="C2308" s="7" t="s">
        <v>3941</v>
      </c>
      <c r="D2308" s="5" t="s">
        <v>4407</v>
      </c>
      <c r="E2308" s="16">
        <v>2024</v>
      </c>
    </row>
    <row r="2309" spans="1:5" x14ac:dyDescent="0.45">
      <c r="A2309" s="4">
        <f t="shared" si="36"/>
        <v>2308</v>
      </c>
      <c r="B2309" s="6" t="s">
        <v>5218</v>
      </c>
      <c r="C2309" s="7" t="s">
        <v>3941</v>
      </c>
      <c r="D2309" s="5" t="s">
        <v>4407</v>
      </c>
      <c r="E2309" s="16">
        <v>2024</v>
      </c>
    </row>
    <row r="2310" spans="1:5" x14ac:dyDescent="0.45">
      <c r="A2310" s="4">
        <f t="shared" si="36"/>
        <v>2309</v>
      </c>
      <c r="B2310" s="6" t="s">
        <v>5219</v>
      </c>
      <c r="C2310" s="7" t="s">
        <v>3941</v>
      </c>
      <c r="D2310" s="5" t="s">
        <v>5220</v>
      </c>
      <c r="E2310" s="16">
        <v>2024</v>
      </c>
    </row>
    <row r="2311" spans="1:5" x14ac:dyDescent="0.45">
      <c r="A2311" s="4">
        <f t="shared" si="36"/>
        <v>2310</v>
      </c>
      <c r="B2311" s="6" t="s">
        <v>5221</v>
      </c>
      <c r="C2311" s="7" t="s">
        <v>3941</v>
      </c>
      <c r="D2311" s="5" t="s">
        <v>4937</v>
      </c>
      <c r="E2311" s="16">
        <v>2024</v>
      </c>
    </row>
    <row r="2312" spans="1:5" x14ac:dyDescent="0.45">
      <c r="A2312" s="4">
        <f t="shared" si="36"/>
        <v>2311</v>
      </c>
      <c r="B2312" s="6" t="s">
        <v>5222</v>
      </c>
      <c r="C2312" s="7" t="s">
        <v>3941</v>
      </c>
      <c r="D2312" s="5" t="s">
        <v>4799</v>
      </c>
      <c r="E2312" s="16">
        <v>2024</v>
      </c>
    </row>
    <row r="2313" spans="1:5" x14ac:dyDescent="0.45">
      <c r="A2313" s="4">
        <f t="shared" si="36"/>
        <v>2312</v>
      </c>
      <c r="B2313" s="6" t="s">
        <v>5223</v>
      </c>
      <c r="C2313" s="7" t="s">
        <v>3941</v>
      </c>
      <c r="D2313" s="5" t="s">
        <v>4799</v>
      </c>
      <c r="E2313" s="16">
        <v>2024</v>
      </c>
    </row>
    <row r="2314" spans="1:5" x14ac:dyDescent="0.45">
      <c r="A2314" s="4">
        <f t="shared" si="36"/>
        <v>2313</v>
      </c>
      <c r="B2314" s="6" t="s">
        <v>5224</v>
      </c>
      <c r="C2314" s="7" t="s">
        <v>3941</v>
      </c>
      <c r="D2314" s="5" t="s">
        <v>4407</v>
      </c>
      <c r="E2314" s="16">
        <v>2024</v>
      </c>
    </row>
    <row r="2315" spans="1:5" x14ac:dyDescent="0.45">
      <c r="A2315" s="4">
        <f t="shared" si="36"/>
        <v>2314</v>
      </c>
      <c r="B2315" s="6" t="s">
        <v>5225</v>
      </c>
      <c r="C2315" s="7" t="s">
        <v>3941</v>
      </c>
      <c r="D2315" s="5" t="s">
        <v>4937</v>
      </c>
      <c r="E2315" s="16">
        <v>2024</v>
      </c>
    </row>
    <row r="2316" spans="1:5" x14ac:dyDescent="0.45">
      <c r="A2316" s="4">
        <f t="shared" si="36"/>
        <v>2315</v>
      </c>
      <c r="B2316" s="6" t="s">
        <v>5226</v>
      </c>
      <c r="C2316" s="7" t="s">
        <v>3941</v>
      </c>
      <c r="D2316" s="5" t="s">
        <v>4799</v>
      </c>
      <c r="E2316" s="16">
        <v>2024</v>
      </c>
    </row>
    <row r="2317" spans="1:5" x14ac:dyDescent="0.45">
      <c r="A2317" s="4">
        <f t="shared" si="36"/>
        <v>2316</v>
      </c>
      <c r="B2317" s="6" t="s">
        <v>5227</v>
      </c>
      <c r="C2317" s="7" t="s">
        <v>3941</v>
      </c>
      <c r="D2317" s="5" t="s">
        <v>4799</v>
      </c>
      <c r="E2317" s="16">
        <v>2024</v>
      </c>
    </row>
    <row r="2318" spans="1:5" x14ac:dyDescent="0.45">
      <c r="A2318" s="4">
        <f t="shared" si="36"/>
        <v>2317</v>
      </c>
      <c r="B2318" s="6" t="s">
        <v>5228</v>
      </c>
      <c r="C2318" s="7" t="s">
        <v>3941</v>
      </c>
      <c r="D2318" s="5" t="s">
        <v>4937</v>
      </c>
      <c r="E2318" s="16">
        <v>2024</v>
      </c>
    </row>
    <row r="2319" spans="1:5" x14ac:dyDescent="0.45">
      <c r="A2319" s="4">
        <f t="shared" si="36"/>
        <v>2318</v>
      </c>
      <c r="B2319" s="6" t="s">
        <v>5229</v>
      </c>
      <c r="C2319" s="7" t="s">
        <v>3941</v>
      </c>
      <c r="D2319" s="5" t="s">
        <v>4937</v>
      </c>
      <c r="E2319" s="16">
        <v>2024</v>
      </c>
    </row>
    <row r="2320" spans="1:5" x14ac:dyDescent="0.45">
      <c r="A2320" s="4">
        <f t="shared" si="36"/>
        <v>2319</v>
      </c>
      <c r="B2320" s="6" t="s">
        <v>5230</v>
      </c>
      <c r="C2320" s="7" t="s">
        <v>3941</v>
      </c>
      <c r="D2320" s="5" t="s">
        <v>4937</v>
      </c>
      <c r="E2320" s="16">
        <v>2024</v>
      </c>
    </row>
    <row r="2321" spans="1:5" x14ac:dyDescent="0.45">
      <c r="A2321" s="4">
        <f t="shared" si="36"/>
        <v>2320</v>
      </c>
      <c r="B2321" s="6" t="s">
        <v>5231</v>
      </c>
      <c r="C2321" s="7" t="s">
        <v>3941</v>
      </c>
      <c r="D2321" s="5" t="s">
        <v>5232</v>
      </c>
      <c r="E2321" s="16">
        <v>2024</v>
      </c>
    </row>
    <row r="2322" spans="1:5" x14ac:dyDescent="0.45">
      <c r="A2322" s="4">
        <f t="shared" si="36"/>
        <v>2321</v>
      </c>
      <c r="B2322" s="6" t="s">
        <v>5233</v>
      </c>
      <c r="C2322" s="7" t="s">
        <v>3941</v>
      </c>
      <c r="D2322" s="5" t="s">
        <v>4407</v>
      </c>
      <c r="E2322" s="16">
        <v>2024</v>
      </c>
    </row>
    <row r="2323" spans="1:5" x14ac:dyDescent="0.45">
      <c r="A2323" s="4">
        <f t="shared" si="36"/>
        <v>2322</v>
      </c>
      <c r="B2323" s="6" t="s">
        <v>5234</v>
      </c>
      <c r="C2323" s="7" t="s">
        <v>3941</v>
      </c>
      <c r="D2323" s="5" t="s">
        <v>4956</v>
      </c>
      <c r="E2323" s="16">
        <v>2024</v>
      </c>
    </row>
    <row r="2324" spans="1:5" x14ac:dyDescent="0.45">
      <c r="A2324" s="4">
        <f t="shared" si="36"/>
        <v>2323</v>
      </c>
      <c r="B2324" s="6" t="s">
        <v>5235</v>
      </c>
      <c r="C2324" s="7" t="s">
        <v>3941</v>
      </c>
      <c r="D2324" s="5" t="s">
        <v>5236</v>
      </c>
      <c r="E2324" s="16">
        <v>2024</v>
      </c>
    </row>
    <row r="2325" spans="1:5" x14ac:dyDescent="0.45">
      <c r="A2325" s="4">
        <f t="shared" si="36"/>
        <v>2324</v>
      </c>
      <c r="B2325" s="6" t="s">
        <v>5237</v>
      </c>
      <c r="C2325" s="7" t="s">
        <v>3941</v>
      </c>
      <c r="D2325" s="5" t="s">
        <v>2360</v>
      </c>
      <c r="E2325" s="16">
        <v>2024</v>
      </c>
    </row>
    <row r="2326" spans="1:5" x14ac:dyDescent="0.45">
      <c r="A2326" s="4">
        <f t="shared" si="36"/>
        <v>2325</v>
      </c>
      <c r="B2326" s="6" t="s">
        <v>5238</v>
      </c>
      <c r="C2326" s="7" t="s">
        <v>3941</v>
      </c>
      <c r="D2326" s="5" t="s">
        <v>5239</v>
      </c>
      <c r="E2326" s="16">
        <v>2024</v>
      </c>
    </row>
    <row r="2327" spans="1:5" x14ac:dyDescent="0.45">
      <c r="A2327" s="4">
        <f t="shared" si="36"/>
        <v>2326</v>
      </c>
      <c r="B2327" s="6" t="s">
        <v>5240</v>
      </c>
      <c r="C2327" s="7" t="s">
        <v>3941</v>
      </c>
      <c r="D2327" s="5" t="s">
        <v>2593</v>
      </c>
      <c r="E2327" s="16">
        <v>2024</v>
      </c>
    </row>
    <row r="2328" spans="1:5" x14ac:dyDescent="0.45">
      <c r="A2328" s="4">
        <f t="shared" si="36"/>
        <v>2327</v>
      </c>
      <c r="B2328" s="6" t="s">
        <v>5241</v>
      </c>
      <c r="C2328" s="7" t="s">
        <v>3941</v>
      </c>
      <c r="D2328" s="5" t="s">
        <v>5242</v>
      </c>
      <c r="E2328" s="16">
        <v>2024</v>
      </c>
    </row>
    <row r="2329" spans="1:5" x14ac:dyDescent="0.45">
      <c r="A2329" s="4">
        <f t="shared" si="36"/>
        <v>2328</v>
      </c>
      <c r="B2329" s="6" t="s">
        <v>5243</v>
      </c>
      <c r="C2329" s="7" t="s">
        <v>3941</v>
      </c>
      <c r="D2329" s="5" t="s">
        <v>5244</v>
      </c>
      <c r="E2329" s="16">
        <v>2024</v>
      </c>
    </row>
    <row r="2330" spans="1:5" x14ac:dyDescent="0.45">
      <c r="A2330" s="4">
        <f t="shared" si="36"/>
        <v>2329</v>
      </c>
      <c r="B2330" s="6" t="s">
        <v>5245</v>
      </c>
      <c r="C2330" s="7" t="s">
        <v>3941</v>
      </c>
      <c r="D2330" s="5" t="s">
        <v>5246</v>
      </c>
      <c r="E2330" s="16">
        <v>2024</v>
      </c>
    </row>
    <row r="2331" spans="1:5" x14ac:dyDescent="0.45">
      <c r="A2331" s="4">
        <f t="shared" si="36"/>
        <v>2330</v>
      </c>
      <c r="B2331" s="6" t="s">
        <v>5247</v>
      </c>
      <c r="C2331" s="7" t="s">
        <v>3941</v>
      </c>
      <c r="D2331" s="5" t="s">
        <v>5248</v>
      </c>
      <c r="E2331" s="16">
        <v>2024</v>
      </c>
    </row>
    <row r="2332" spans="1:5" x14ac:dyDescent="0.45">
      <c r="A2332" s="4">
        <f t="shared" si="36"/>
        <v>2331</v>
      </c>
      <c r="B2332" s="6" t="s">
        <v>5249</v>
      </c>
      <c r="C2332" s="7" t="s">
        <v>3941</v>
      </c>
      <c r="D2332" s="5" t="s">
        <v>5250</v>
      </c>
      <c r="E2332" s="16">
        <v>2024</v>
      </c>
    </row>
    <row r="2333" spans="1:5" x14ac:dyDescent="0.45">
      <c r="A2333" s="4">
        <f t="shared" si="36"/>
        <v>2332</v>
      </c>
      <c r="B2333" s="6" t="s">
        <v>5251</v>
      </c>
      <c r="C2333" s="7" t="s">
        <v>3941</v>
      </c>
      <c r="D2333" s="5" t="s">
        <v>4799</v>
      </c>
      <c r="E2333" s="16">
        <v>2024</v>
      </c>
    </row>
    <row r="2334" spans="1:5" x14ac:dyDescent="0.45">
      <c r="A2334" s="4">
        <f t="shared" si="36"/>
        <v>2333</v>
      </c>
      <c r="B2334" s="6" t="s">
        <v>5252</v>
      </c>
      <c r="C2334" s="7" t="s">
        <v>3941</v>
      </c>
      <c r="D2334" s="5" t="s">
        <v>4799</v>
      </c>
      <c r="E2334" s="16">
        <v>2024</v>
      </c>
    </row>
    <row r="2335" spans="1:5" x14ac:dyDescent="0.45">
      <c r="A2335" s="4">
        <f t="shared" si="36"/>
        <v>2334</v>
      </c>
      <c r="B2335" s="6" t="s">
        <v>5254</v>
      </c>
      <c r="C2335" s="7" t="s">
        <v>3941</v>
      </c>
      <c r="D2335" s="5" t="s">
        <v>5253</v>
      </c>
      <c r="E2335" s="16">
        <v>2024</v>
      </c>
    </row>
    <row r="2336" spans="1:5" x14ac:dyDescent="0.45">
      <c r="A2336" s="4">
        <f t="shared" si="36"/>
        <v>2335</v>
      </c>
      <c r="B2336" s="6" t="s">
        <v>5255</v>
      </c>
      <c r="C2336" s="7" t="s">
        <v>3941</v>
      </c>
      <c r="D2336" s="5" t="s">
        <v>5256</v>
      </c>
      <c r="E2336" s="16">
        <v>2024</v>
      </c>
    </row>
    <row r="2337" spans="1:5" x14ac:dyDescent="0.45">
      <c r="A2337" s="4">
        <f t="shared" si="36"/>
        <v>2336</v>
      </c>
      <c r="B2337" s="6" t="s">
        <v>5257</v>
      </c>
      <c r="C2337" s="7" t="s">
        <v>3941</v>
      </c>
      <c r="D2337" s="5" t="s">
        <v>4949</v>
      </c>
      <c r="E2337" s="16">
        <v>2024</v>
      </c>
    </row>
    <row r="2338" spans="1:5" x14ac:dyDescent="0.45">
      <c r="A2338" s="4">
        <f t="shared" si="36"/>
        <v>2337</v>
      </c>
      <c r="B2338" s="6" t="s">
        <v>5258</v>
      </c>
      <c r="C2338" s="7" t="s">
        <v>3941</v>
      </c>
      <c r="D2338" s="5" t="s">
        <v>5259</v>
      </c>
      <c r="E2338" s="16">
        <v>2024</v>
      </c>
    </row>
    <row r="2339" spans="1:5" x14ac:dyDescent="0.45">
      <c r="A2339" s="4">
        <f t="shared" si="36"/>
        <v>2338</v>
      </c>
      <c r="B2339" s="6" t="s">
        <v>5260</v>
      </c>
      <c r="C2339" s="7" t="s">
        <v>3941</v>
      </c>
      <c r="D2339" s="5" t="s">
        <v>2764</v>
      </c>
      <c r="E2339" s="16">
        <v>2024</v>
      </c>
    </row>
    <row r="2340" spans="1:5" x14ac:dyDescent="0.45">
      <c r="A2340" s="4">
        <f t="shared" si="36"/>
        <v>2339</v>
      </c>
      <c r="B2340" s="6" t="s">
        <v>5261</v>
      </c>
      <c r="C2340" s="7" t="s">
        <v>3941</v>
      </c>
      <c r="D2340" s="5" t="s">
        <v>5262</v>
      </c>
      <c r="E2340" s="16">
        <v>2024</v>
      </c>
    </row>
    <row r="2341" spans="1:5" x14ac:dyDescent="0.45">
      <c r="A2341" s="4">
        <f t="shared" si="36"/>
        <v>2340</v>
      </c>
      <c r="B2341" s="6" t="s">
        <v>5263</v>
      </c>
      <c r="C2341" s="7" t="s">
        <v>3941</v>
      </c>
      <c r="D2341" s="5" t="s">
        <v>5264</v>
      </c>
      <c r="E2341" s="16">
        <v>2024</v>
      </c>
    </row>
    <row r="2342" spans="1:5" x14ac:dyDescent="0.45">
      <c r="A2342" s="4">
        <f t="shared" si="36"/>
        <v>2341</v>
      </c>
      <c r="B2342" s="6" t="s">
        <v>5265</v>
      </c>
      <c r="C2342" s="7" t="s">
        <v>3941</v>
      </c>
      <c r="D2342" s="5" t="s">
        <v>5216</v>
      </c>
      <c r="E2342" s="16">
        <v>2024</v>
      </c>
    </row>
    <row r="2343" spans="1:5" x14ac:dyDescent="0.45">
      <c r="A2343" s="4">
        <f t="shared" si="36"/>
        <v>2342</v>
      </c>
      <c r="B2343" s="6" t="s">
        <v>5266</v>
      </c>
      <c r="C2343" s="7" t="s">
        <v>3941</v>
      </c>
      <c r="D2343" s="5" t="s">
        <v>5267</v>
      </c>
      <c r="E2343" s="16">
        <v>2024</v>
      </c>
    </row>
    <row r="2344" spans="1:5" x14ac:dyDescent="0.45">
      <c r="A2344" s="4">
        <f t="shared" si="36"/>
        <v>2343</v>
      </c>
      <c r="B2344" s="6" t="s">
        <v>5268</v>
      </c>
      <c r="C2344" s="7" t="s">
        <v>3941</v>
      </c>
      <c r="D2344" s="5" t="s">
        <v>3219</v>
      </c>
      <c r="E2344" s="16">
        <v>2024</v>
      </c>
    </row>
    <row r="2345" spans="1:5" x14ac:dyDescent="0.45">
      <c r="A2345" s="4">
        <f t="shared" si="36"/>
        <v>2344</v>
      </c>
      <c r="B2345" s="6" t="s">
        <v>5269</v>
      </c>
      <c r="C2345" s="7" t="s">
        <v>3941</v>
      </c>
      <c r="D2345" s="5" t="s">
        <v>5270</v>
      </c>
      <c r="E2345" s="16">
        <v>2024</v>
      </c>
    </row>
    <row r="2346" spans="1:5" ht="57" x14ac:dyDescent="0.45">
      <c r="A2346" s="4">
        <f t="shared" si="36"/>
        <v>2345</v>
      </c>
      <c r="B2346" s="6" t="s">
        <v>5271</v>
      </c>
      <c r="C2346" s="7" t="s">
        <v>3941</v>
      </c>
      <c r="D2346" s="5" t="s">
        <v>5272</v>
      </c>
      <c r="E2346" s="16">
        <v>2024</v>
      </c>
    </row>
    <row r="2347" spans="1:5" x14ac:dyDescent="0.45">
      <c r="A2347" s="4">
        <f t="shared" si="36"/>
        <v>2346</v>
      </c>
      <c r="B2347" s="6" t="s">
        <v>5273</v>
      </c>
      <c r="C2347" s="7" t="s">
        <v>3941</v>
      </c>
      <c r="D2347" s="5" t="s">
        <v>5274</v>
      </c>
      <c r="E2347" s="16">
        <v>2024</v>
      </c>
    </row>
    <row r="2348" spans="1:5" x14ac:dyDescent="0.45">
      <c r="A2348" s="4">
        <f t="shared" si="36"/>
        <v>2347</v>
      </c>
      <c r="B2348" s="6" t="s">
        <v>5275</v>
      </c>
      <c r="C2348" s="7" t="s">
        <v>3941</v>
      </c>
      <c r="D2348" s="5" t="s">
        <v>5276</v>
      </c>
      <c r="E2348" s="16">
        <v>2024</v>
      </c>
    </row>
    <row r="2349" spans="1:5" x14ac:dyDescent="0.45">
      <c r="A2349" s="4">
        <f t="shared" si="36"/>
        <v>2348</v>
      </c>
      <c r="B2349" s="6" t="s">
        <v>5277</v>
      </c>
      <c r="C2349" s="7" t="s">
        <v>3941</v>
      </c>
      <c r="D2349" s="5" t="s">
        <v>5278</v>
      </c>
      <c r="E2349" s="16">
        <v>2024</v>
      </c>
    </row>
    <row r="2350" spans="1:5" ht="42.75" x14ac:dyDescent="0.45">
      <c r="A2350" s="4">
        <f t="shared" si="36"/>
        <v>2349</v>
      </c>
      <c r="B2350" s="6" t="s">
        <v>5279</v>
      </c>
      <c r="C2350" s="7" t="s">
        <v>3941</v>
      </c>
      <c r="D2350" s="5" t="s">
        <v>5280</v>
      </c>
      <c r="E2350" s="16">
        <v>2024</v>
      </c>
    </row>
    <row r="2351" spans="1:5" ht="28.5" x14ac:dyDescent="0.45">
      <c r="A2351" s="4">
        <f t="shared" si="36"/>
        <v>2350</v>
      </c>
      <c r="B2351" s="6" t="s">
        <v>5281</v>
      </c>
      <c r="C2351" s="7" t="s">
        <v>3941</v>
      </c>
      <c r="D2351" s="5" t="s">
        <v>5282</v>
      </c>
      <c r="E2351" s="16">
        <v>2024</v>
      </c>
    </row>
    <row r="2352" spans="1:5" x14ac:dyDescent="0.45">
      <c r="A2352" s="4">
        <f t="shared" si="36"/>
        <v>2351</v>
      </c>
      <c r="B2352" s="6" t="s">
        <v>5283</v>
      </c>
      <c r="C2352" s="7" t="s">
        <v>3941</v>
      </c>
      <c r="D2352" s="5" t="s">
        <v>4437</v>
      </c>
      <c r="E2352" s="16">
        <v>2024</v>
      </c>
    </row>
    <row r="2353" spans="1:5" x14ac:dyDescent="0.45">
      <c r="A2353" s="4">
        <f t="shared" si="36"/>
        <v>2352</v>
      </c>
      <c r="B2353" s="6" t="s">
        <v>5284</v>
      </c>
      <c r="C2353" s="7" t="s">
        <v>3941</v>
      </c>
      <c r="D2353" s="5" t="s">
        <v>5285</v>
      </c>
      <c r="E2353" s="16">
        <v>2024</v>
      </c>
    </row>
    <row r="2354" spans="1:5" x14ac:dyDescent="0.45">
      <c r="A2354" s="4">
        <f t="shared" si="36"/>
        <v>2353</v>
      </c>
      <c r="B2354" s="6" t="s">
        <v>5286</v>
      </c>
      <c r="C2354" s="7" t="s">
        <v>3941</v>
      </c>
      <c r="D2354" s="5" t="s">
        <v>5287</v>
      </c>
      <c r="E2354" s="16">
        <v>2024</v>
      </c>
    </row>
    <row r="2355" spans="1:5" x14ac:dyDescent="0.45">
      <c r="A2355" s="4">
        <f t="shared" si="36"/>
        <v>2354</v>
      </c>
      <c r="B2355" s="6" t="s">
        <v>5288</v>
      </c>
      <c r="C2355" s="7" t="s">
        <v>3941</v>
      </c>
      <c r="D2355" s="5" t="s">
        <v>1909</v>
      </c>
      <c r="E2355" s="16">
        <v>2024</v>
      </c>
    </row>
    <row r="2356" spans="1:5" x14ac:dyDescent="0.45">
      <c r="A2356" s="4">
        <f t="shared" si="36"/>
        <v>2355</v>
      </c>
      <c r="B2356" s="6" t="s">
        <v>5289</v>
      </c>
      <c r="C2356" s="7" t="s">
        <v>3941</v>
      </c>
      <c r="D2356" s="5" t="s">
        <v>5290</v>
      </c>
      <c r="E2356" s="16">
        <v>2024</v>
      </c>
    </row>
    <row r="2357" spans="1:5" x14ac:dyDescent="0.45">
      <c r="A2357" s="4">
        <f t="shared" si="36"/>
        <v>2356</v>
      </c>
      <c r="B2357" s="6" t="s">
        <v>5291</v>
      </c>
      <c r="C2357" s="7" t="s">
        <v>3941</v>
      </c>
      <c r="D2357" s="5" t="s">
        <v>5292</v>
      </c>
      <c r="E2357" s="16">
        <v>2024</v>
      </c>
    </row>
    <row r="2358" spans="1:5" ht="28.5" x14ac:dyDescent="0.45">
      <c r="A2358" s="4">
        <f t="shared" si="36"/>
        <v>2357</v>
      </c>
      <c r="B2358" s="6" t="s">
        <v>5293</v>
      </c>
      <c r="C2358" s="7" t="s">
        <v>3941</v>
      </c>
      <c r="D2358" s="5" t="s">
        <v>5294</v>
      </c>
      <c r="E2358" s="16">
        <v>2024</v>
      </c>
    </row>
    <row r="2359" spans="1:5" x14ac:dyDescent="0.45">
      <c r="A2359" s="4">
        <f t="shared" si="36"/>
        <v>2358</v>
      </c>
      <c r="B2359" s="6" t="s">
        <v>5295</v>
      </c>
      <c r="C2359" s="7" t="s">
        <v>3941</v>
      </c>
      <c r="D2359" s="5" t="s">
        <v>5296</v>
      </c>
      <c r="E2359" s="16">
        <v>2024</v>
      </c>
    </row>
    <row r="2360" spans="1:5" x14ac:dyDescent="0.45">
      <c r="A2360" s="4">
        <f t="shared" si="36"/>
        <v>2359</v>
      </c>
      <c r="B2360" s="6" t="s">
        <v>5297</v>
      </c>
      <c r="C2360" s="7" t="s">
        <v>3941</v>
      </c>
      <c r="D2360" s="5" t="s">
        <v>5298</v>
      </c>
      <c r="E2360" s="16">
        <v>2024</v>
      </c>
    </row>
    <row r="2361" spans="1:5" x14ac:dyDescent="0.45">
      <c r="A2361" s="4">
        <f t="shared" si="36"/>
        <v>2360</v>
      </c>
      <c r="B2361" s="6" t="s">
        <v>5300</v>
      </c>
      <c r="C2361" s="7" t="s">
        <v>3941</v>
      </c>
      <c r="D2361" s="5" t="s">
        <v>5299</v>
      </c>
      <c r="E2361" s="16">
        <v>2024</v>
      </c>
    </row>
    <row r="2362" spans="1:5" ht="28.5" x14ac:dyDescent="0.45">
      <c r="A2362" s="4">
        <f t="shared" si="36"/>
        <v>2361</v>
      </c>
      <c r="B2362" s="6" t="s">
        <v>5301</v>
      </c>
      <c r="C2362" s="7" t="s">
        <v>3941</v>
      </c>
      <c r="D2362" s="5" t="s">
        <v>5302</v>
      </c>
      <c r="E2362" s="16">
        <v>2024</v>
      </c>
    </row>
    <row r="2363" spans="1:5" x14ac:dyDescent="0.45">
      <c r="A2363" s="4">
        <f t="shared" si="36"/>
        <v>2362</v>
      </c>
      <c r="B2363" s="6" t="s">
        <v>5303</v>
      </c>
      <c r="C2363" s="7" t="s">
        <v>3941</v>
      </c>
      <c r="D2363" s="5" t="s">
        <v>5304</v>
      </c>
      <c r="E2363" s="16">
        <v>2024</v>
      </c>
    </row>
    <row r="2364" spans="1:5" x14ac:dyDescent="0.45">
      <c r="A2364" s="4">
        <f t="shared" si="36"/>
        <v>2363</v>
      </c>
      <c r="B2364" s="6" t="s">
        <v>5305</v>
      </c>
      <c r="C2364" s="7" t="s">
        <v>3941</v>
      </c>
      <c r="D2364" s="5" t="s">
        <v>5306</v>
      </c>
      <c r="E2364" s="16">
        <v>2024</v>
      </c>
    </row>
    <row r="2365" spans="1:5" x14ac:dyDescent="0.45">
      <c r="A2365" s="4">
        <f t="shared" si="36"/>
        <v>2364</v>
      </c>
      <c r="B2365" s="6" t="s">
        <v>5307</v>
      </c>
      <c r="C2365" s="7" t="s">
        <v>3941</v>
      </c>
      <c r="D2365" s="5" t="s">
        <v>5308</v>
      </c>
      <c r="E2365" s="16">
        <v>2024</v>
      </c>
    </row>
    <row r="2366" spans="1:5" x14ac:dyDescent="0.45">
      <c r="A2366" s="4">
        <f t="shared" si="36"/>
        <v>2365</v>
      </c>
      <c r="B2366" s="6" t="s">
        <v>5309</v>
      </c>
      <c r="C2366" s="7" t="s">
        <v>3941</v>
      </c>
      <c r="D2366" s="5" t="s">
        <v>3342</v>
      </c>
      <c r="E2366" s="16">
        <v>2024</v>
      </c>
    </row>
    <row r="2367" spans="1:5" x14ac:dyDescent="0.45">
      <c r="A2367" s="4">
        <f t="shared" si="36"/>
        <v>2366</v>
      </c>
      <c r="B2367" s="6" t="s">
        <v>5310</v>
      </c>
      <c r="C2367" s="7" t="s">
        <v>3941</v>
      </c>
      <c r="D2367" s="5" t="s">
        <v>5311</v>
      </c>
      <c r="E2367" s="16">
        <v>2024</v>
      </c>
    </row>
    <row r="2368" spans="1:5" x14ac:dyDescent="0.45">
      <c r="A2368" s="4">
        <f t="shared" si="36"/>
        <v>2367</v>
      </c>
      <c r="B2368" s="6" t="s">
        <v>5312</v>
      </c>
      <c r="C2368" s="7" t="s">
        <v>3941</v>
      </c>
      <c r="D2368" s="5" t="s">
        <v>3730</v>
      </c>
      <c r="E2368" s="16">
        <v>2024</v>
      </c>
    </row>
    <row r="2369" spans="1:5" x14ac:dyDescent="0.45">
      <c r="A2369" s="4">
        <f t="shared" si="36"/>
        <v>2368</v>
      </c>
      <c r="B2369" s="6" t="s">
        <v>5313</v>
      </c>
      <c r="C2369" s="7" t="s">
        <v>3941</v>
      </c>
      <c r="D2369" s="5" t="s">
        <v>5314</v>
      </c>
      <c r="E2369" s="16">
        <v>2024</v>
      </c>
    </row>
    <row r="2370" spans="1:5" ht="42.75" x14ac:dyDescent="0.45">
      <c r="A2370" s="4">
        <f t="shared" si="36"/>
        <v>2369</v>
      </c>
      <c r="B2370" s="6" t="s">
        <v>5315</v>
      </c>
      <c r="C2370" s="7" t="s">
        <v>3941</v>
      </c>
      <c r="D2370" s="5" t="s">
        <v>5316</v>
      </c>
      <c r="E2370" s="16">
        <v>2024</v>
      </c>
    </row>
    <row r="2371" spans="1:5" ht="28.5" x14ac:dyDescent="0.45">
      <c r="A2371" s="4">
        <f t="shared" ref="A2371:A2434" si="37">IF(A2370="No",1,A2370+1)</f>
        <v>2370</v>
      </c>
      <c r="B2371" s="6" t="s">
        <v>5318</v>
      </c>
      <c r="C2371" s="7" t="s">
        <v>3941</v>
      </c>
      <c r="D2371" s="5" t="s">
        <v>5317</v>
      </c>
      <c r="E2371" s="16">
        <v>2024</v>
      </c>
    </row>
    <row r="2372" spans="1:5" x14ac:dyDescent="0.45">
      <c r="A2372" s="4">
        <f t="shared" si="37"/>
        <v>2371</v>
      </c>
      <c r="B2372" s="6" t="s">
        <v>5319</v>
      </c>
      <c r="C2372" s="7" t="s">
        <v>3941</v>
      </c>
      <c r="D2372" s="5" t="s">
        <v>5320</v>
      </c>
      <c r="E2372" s="16">
        <v>2024</v>
      </c>
    </row>
    <row r="2373" spans="1:5" x14ac:dyDescent="0.45">
      <c r="A2373" s="4">
        <f t="shared" si="37"/>
        <v>2372</v>
      </c>
      <c r="B2373" s="6" t="s">
        <v>5321</v>
      </c>
      <c r="C2373" s="7" t="s">
        <v>3941</v>
      </c>
      <c r="D2373" s="5" t="s">
        <v>5322</v>
      </c>
      <c r="E2373" s="16">
        <v>2024</v>
      </c>
    </row>
    <row r="2374" spans="1:5" x14ac:dyDescent="0.45">
      <c r="A2374" s="4">
        <f t="shared" si="37"/>
        <v>2373</v>
      </c>
      <c r="B2374" s="6" t="s">
        <v>5323</v>
      </c>
      <c r="C2374" s="7" t="s">
        <v>3941</v>
      </c>
      <c r="D2374" s="5" t="s">
        <v>5324</v>
      </c>
      <c r="E2374" s="16">
        <v>2024</v>
      </c>
    </row>
    <row r="2375" spans="1:5" x14ac:dyDescent="0.45">
      <c r="A2375" s="4">
        <f t="shared" si="37"/>
        <v>2374</v>
      </c>
      <c r="B2375" s="6" t="s">
        <v>5325</v>
      </c>
      <c r="C2375" s="7" t="s">
        <v>3941</v>
      </c>
      <c r="D2375" s="5" t="s">
        <v>5326</v>
      </c>
      <c r="E2375" s="16">
        <v>2024</v>
      </c>
    </row>
    <row r="2376" spans="1:5" x14ac:dyDescent="0.45">
      <c r="A2376" s="4">
        <f t="shared" si="37"/>
        <v>2375</v>
      </c>
      <c r="B2376" s="6" t="s">
        <v>5327</v>
      </c>
      <c r="C2376" s="7" t="s">
        <v>3941</v>
      </c>
      <c r="D2376" s="5" t="s">
        <v>5328</v>
      </c>
      <c r="E2376" s="16">
        <v>2024</v>
      </c>
    </row>
    <row r="2377" spans="1:5" x14ac:dyDescent="0.45">
      <c r="A2377" s="4">
        <f t="shared" si="37"/>
        <v>2376</v>
      </c>
      <c r="B2377" s="6" t="s">
        <v>5329</v>
      </c>
      <c r="C2377" s="7" t="s">
        <v>3941</v>
      </c>
      <c r="D2377" s="5" t="s">
        <v>5330</v>
      </c>
      <c r="E2377" s="16">
        <v>2024</v>
      </c>
    </row>
    <row r="2378" spans="1:5" x14ac:dyDescent="0.45">
      <c r="A2378" s="4">
        <f t="shared" si="37"/>
        <v>2377</v>
      </c>
      <c r="B2378" s="6" t="s">
        <v>5331</v>
      </c>
      <c r="C2378" s="7" t="s">
        <v>3941</v>
      </c>
      <c r="D2378" s="5" t="s">
        <v>5332</v>
      </c>
      <c r="E2378" s="16">
        <v>2024</v>
      </c>
    </row>
    <row r="2379" spans="1:5" x14ac:dyDescent="0.45">
      <c r="A2379" s="4">
        <f t="shared" si="37"/>
        <v>2378</v>
      </c>
      <c r="B2379" s="6" t="s">
        <v>5333</v>
      </c>
      <c r="C2379" s="7" t="s">
        <v>3941</v>
      </c>
      <c r="D2379" s="5" t="s">
        <v>5334</v>
      </c>
      <c r="E2379" s="16">
        <v>2024</v>
      </c>
    </row>
    <row r="2380" spans="1:5" x14ac:dyDescent="0.45">
      <c r="A2380" s="4">
        <f t="shared" si="37"/>
        <v>2379</v>
      </c>
      <c r="B2380" s="6" t="s">
        <v>5335</v>
      </c>
      <c r="C2380" s="7" t="s">
        <v>3941</v>
      </c>
      <c r="D2380" s="5" t="s">
        <v>5336</v>
      </c>
      <c r="E2380" s="16">
        <v>2024</v>
      </c>
    </row>
    <row r="2381" spans="1:5" x14ac:dyDescent="0.45">
      <c r="A2381" s="4">
        <f t="shared" si="37"/>
        <v>2380</v>
      </c>
      <c r="B2381" s="6" t="s">
        <v>5337</v>
      </c>
      <c r="C2381" s="7" t="s">
        <v>3941</v>
      </c>
      <c r="D2381" s="5" t="s">
        <v>5338</v>
      </c>
      <c r="E2381" s="16">
        <v>2024</v>
      </c>
    </row>
    <row r="2382" spans="1:5" x14ac:dyDescent="0.45">
      <c r="A2382" s="4">
        <f t="shared" si="37"/>
        <v>2381</v>
      </c>
      <c r="B2382" s="6" t="s">
        <v>5339</v>
      </c>
      <c r="C2382" s="7" t="s">
        <v>3941</v>
      </c>
      <c r="D2382" s="5" t="s">
        <v>5340</v>
      </c>
      <c r="E2382" s="16">
        <v>2024</v>
      </c>
    </row>
    <row r="2383" spans="1:5" x14ac:dyDescent="0.45">
      <c r="A2383" s="4">
        <f t="shared" si="37"/>
        <v>2382</v>
      </c>
      <c r="B2383" s="6" t="s">
        <v>5341</v>
      </c>
      <c r="C2383" s="7" t="s">
        <v>3941</v>
      </c>
      <c r="D2383" s="5" t="s">
        <v>5342</v>
      </c>
      <c r="E2383" s="16">
        <v>2024</v>
      </c>
    </row>
    <row r="2384" spans="1:5" x14ac:dyDescent="0.45">
      <c r="A2384" s="4">
        <f t="shared" si="37"/>
        <v>2383</v>
      </c>
      <c r="B2384" s="6" t="s">
        <v>5343</v>
      </c>
      <c r="C2384" s="7" t="s">
        <v>3941</v>
      </c>
      <c r="D2384" s="5" t="s">
        <v>5344</v>
      </c>
      <c r="E2384" s="16">
        <v>2024</v>
      </c>
    </row>
    <row r="2385" spans="1:5" ht="57" x14ac:dyDescent="0.45">
      <c r="A2385" s="4">
        <f t="shared" si="37"/>
        <v>2384</v>
      </c>
      <c r="B2385" s="6" t="s">
        <v>5345</v>
      </c>
      <c r="C2385" s="7" t="s">
        <v>3941</v>
      </c>
      <c r="D2385" s="5" t="s">
        <v>5346</v>
      </c>
      <c r="E2385" s="16">
        <v>2024</v>
      </c>
    </row>
    <row r="2386" spans="1:5" x14ac:dyDescent="0.45">
      <c r="A2386" s="4">
        <f t="shared" si="37"/>
        <v>2385</v>
      </c>
      <c r="B2386" s="6" t="s">
        <v>5347</v>
      </c>
      <c r="C2386" s="7" t="s">
        <v>3941</v>
      </c>
      <c r="D2386" s="5" t="s">
        <v>5348</v>
      </c>
      <c r="E2386" s="16">
        <v>2024</v>
      </c>
    </row>
    <row r="2387" spans="1:5" x14ac:dyDescent="0.45">
      <c r="A2387" s="4">
        <f t="shared" si="37"/>
        <v>2386</v>
      </c>
      <c r="B2387" s="6" t="s">
        <v>5349</v>
      </c>
      <c r="C2387" s="7" t="s">
        <v>3941</v>
      </c>
      <c r="D2387" s="5" t="s">
        <v>4058</v>
      </c>
      <c r="E2387" s="16">
        <v>2024</v>
      </c>
    </row>
    <row r="2388" spans="1:5" x14ac:dyDescent="0.45">
      <c r="A2388" s="4">
        <f t="shared" si="37"/>
        <v>2387</v>
      </c>
      <c r="B2388" s="6" t="s">
        <v>5350</v>
      </c>
      <c r="C2388" s="7" t="s">
        <v>3941</v>
      </c>
      <c r="D2388" s="5" t="s">
        <v>3093</v>
      </c>
      <c r="E2388" s="16">
        <v>2024</v>
      </c>
    </row>
    <row r="2389" spans="1:5" x14ac:dyDescent="0.45">
      <c r="A2389" s="4">
        <f t="shared" si="37"/>
        <v>2388</v>
      </c>
      <c r="B2389" s="6" t="s">
        <v>5351</v>
      </c>
      <c r="C2389" s="7" t="s">
        <v>3941</v>
      </c>
      <c r="D2389" s="5" t="s">
        <v>5352</v>
      </c>
      <c r="E2389" s="16">
        <v>2024</v>
      </c>
    </row>
    <row r="2390" spans="1:5" x14ac:dyDescent="0.45">
      <c r="A2390" s="4">
        <f t="shared" si="37"/>
        <v>2389</v>
      </c>
      <c r="B2390" s="6" t="s">
        <v>5255</v>
      </c>
      <c r="C2390" s="7" t="s">
        <v>3941</v>
      </c>
      <c r="D2390" s="5" t="s">
        <v>5353</v>
      </c>
      <c r="E2390" s="16">
        <v>2024</v>
      </c>
    </row>
    <row r="2391" spans="1:5" ht="57" x14ac:dyDescent="0.45">
      <c r="A2391" s="4">
        <f t="shared" si="37"/>
        <v>2390</v>
      </c>
      <c r="B2391" s="6" t="s">
        <v>5354</v>
      </c>
      <c r="C2391" s="7" t="s">
        <v>3941</v>
      </c>
      <c r="D2391" s="5" t="s">
        <v>5355</v>
      </c>
      <c r="E2391" s="16">
        <v>2024</v>
      </c>
    </row>
    <row r="2392" spans="1:5" x14ac:dyDescent="0.45">
      <c r="A2392" s="4">
        <f t="shared" si="37"/>
        <v>2391</v>
      </c>
      <c r="B2392" s="6" t="s">
        <v>5356</v>
      </c>
      <c r="C2392" s="7" t="s">
        <v>3941</v>
      </c>
      <c r="D2392" s="5" t="s">
        <v>5357</v>
      </c>
      <c r="E2392" s="16">
        <v>2024</v>
      </c>
    </row>
    <row r="2393" spans="1:5" x14ac:dyDescent="0.45">
      <c r="A2393" s="4">
        <f t="shared" si="37"/>
        <v>2392</v>
      </c>
      <c r="B2393" s="6" t="s">
        <v>5358</v>
      </c>
      <c r="C2393" s="7" t="s">
        <v>3941</v>
      </c>
      <c r="D2393" s="5" t="s">
        <v>5359</v>
      </c>
      <c r="E2393" s="16">
        <v>2024</v>
      </c>
    </row>
    <row r="2394" spans="1:5" x14ac:dyDescent="0.45">
      <c r="A2394" s="4">
        <f t="shared" si="37"/>
        <v>2393</v>
      </c>
      <c r="B2394" s="6" t="s">
        <v>5360</v>
      </c>
      <c r="C2394" s="7" t="s">
        <v>3941</v>
      </c>
      <c r="D2394" s="5" t="s">
        <v>3342</v>
      </c>
      <c r="E2394" s="16">
        <v>2024</v>
      </c>
    </row>
    <row r="2395" spans="1:5" x14ac:dyDescent="0.45">
      <c r="A2395" s="4">
        <f t="shared" si="37"/>
        <v>2394</v>
      </c>
      <c r="B2395" s="6" t="s">
        <v>5361</v>
      </c>
      <c r="C2395" s="7" t="s">
        <v>3941</v>
      </c>
      <c r="D2395" s="5" t="s">
        <v>5362</v>
      </c>
      <c r="E2395" s="16">
        <v>2024</v>
      </c>
    </row>
    <row r="2396" spans="1:5" x14ac:dyDescent="0.45">
      <c r="A2396" s="4">
        <f t="shared" si="37"/>
        <v>2395</v>
      </c>
      <c r="B2396" s="6" t="s">
        <v>5363</v>
      </c>
      <c r="C2396" s="7" t="s">
        <v>3941</v>
      </c>
      <c r="D2396" s="5" t="s">
        <v>5364</v>
      </c>
      <c r="E2396" s="16">
        <v>2024</v>
      </c>
    </row>
    <row r="2397" spans="1:5" ht="28.5" x14ac:dyDescent="0.45">
      <c r="A2397" s="4">
        <f t="shared" si="37"/>
        <v>2396</v>
      </c>
      <c r="B2397" s="6" t="s">
        <v>5365</v>
      </c>
      <c r="C2397" s="7" t="s">
        <v>3941</v>
      </c>
      <c r="D2397" s="5" t="s">
        <v>5366</v>
      </c>
      <c r="E2397" s="16">
        <v>2024</v>
      </c>
    </row>
    <row r="2398" spans="1:5" x14ac:dyDescent="0.45">
      <c r="A2398" s="4">
        <f t="shared" si="37"/>
        <v>2397</v>
      </c>
      <c r="B2398" s="6" t="s">
        <v>5367</v>
      </c>
      <c r="C2398" s="7" t="s">
        <v>3941</v>
      </c>
      <c r="D2398" s="5" t="s">
        <v>5368</v>
      </c>
      <c r="E2398" s="16">
        <v>2024</v>
      </c>
    </row>
    <row r="2399" spans="1:5" x14ac:dyDescent="0.45">
      <c r="A2399" s="4">
        <f t="shared" si="37"/>
        <v>2398</v>
      </c>
      <c r="B2399" s="6" t="s">
        <v>5369</v>
      </c>
      <c r="C2399" s="7" t="s">
        <v>3941</v>
      </c>
      <c r="D2399" s="5" t="s">
        <v>5370</v>
      </c>
      <c r="E2399" s="16">
        <v>2024</v>
      </c>
    </row>
    <row r="2400" spans="1:5" x14ac:dyDescent="0.45">
      <c r="A2400" s="4">
        <f t="shared" si="37"/>
        <v>2399</v>
      </c>
      <c r="B2400" s="6" t="s">
        <v>5371</v>
      </c>
      <c r="C2400" s="7" t="s">
        <v>3941</v>
      </c>
      <c r="D2400" s="5" t="s">
        <v>5372</v>
      </c>
      <c r="E2400" s="16">
        <v>2024</v>
      </c>
    </row>
    <row r="2401" spans="1:5" x14ac:dyDescent="0.45">
      <c r="A2401" s="4">
        <f t="shared" si="37"/>
        <v>2400</v>
      </c>
      <c r="B2401" s="6" t="s">
        <v>5373</v>
      </c>
      <c r="C2401" s="7" t="s">
        <v>3941</v>
      </c>
      <c r="D2401" s="5" t="s">
        <v>5374</v>
      </c>
      <c r="E2401" s="16">
        <v>2024</v>
      </c>
    </row>
    <row r="2402" spans="1:5" x14ac:dyDescent="0.45">
      <c r="A2402" s="4">
        <f t="shared" si="37"/>
        <v>2401</v>
      </c>
      <c r="B2402" s="6" t="s">
        <v>5375</v>
      </c>
      <c r="C2402" s="7" t="s">
        <v>3941</v>
      </c>
      <c r="D2402" s="5" t="s">
        <v>5376</v>
      </c>
      <c r="E2402" s="16">
        <v>2024</v>
      </c>
    </row>
    <row r="2403" spans="1:5" x14ac:dyDescent="0.45">
      <c r="A2403" s="4">
        <f t="shared" si="37"/>
        <v>2402</v>
      </c>
      <c r="B2403" s="6" t="s">
        <v>5377</v>
      </c>
      <c r="C2403" s="7" t="s">
        <v>3941</v>
      </c>
      <c r="D2403" s="5" t="s">
        <v>5378</v>
      </c>
      <c r="E2403" s="16">
        <v>2024</v>
      </c>
    </row>
    <row r="2404" spans="1:5" ht="28.5" x14ac:dyDescent="0.45">
      <c r="A2404" s="4">
        <f t="shared" si="37"/>
        <v>2403</v>
      </c>
      <c r="B2404" s="6" t="s">
        <v>5379</v>
      </c>
      <c r="C2404" s="7" t="s">
        <v>3941</v>
      </c>
      <c r="D2404" s="5" t="s">
        <v>5380</v>
      </c>
      <c r="E2404" s="16">
        <v>2024</v>
      </c>
    </row>
    <row r="2405" spans="1:5" x14ac:dyDescent="0.45">
      <c r="A2405" s="4">
        <f t="shared" si="37"/>
        <v>2404</v>
      </c>
      <c r="B2405" s="6" t="s">
        <v>5381</v>
      </c>
      <c r="C2405" s="7" t="s">
        <v>3941</v>
      </c>
      <c r="D2405" s="5" t="s">
        <v>5382</v>
      </c>
      <c r="E2405" s="16">
        <v>2024</v>
      </c>
    </row>
    <row r="2406" spans="1:5" x14ac:dyDescent="0.45">
      <c r="A2406" s="4">
        <f t="shared" si="37"/>
        <v>2405</v>
      </c>
      <c r="B2406" s="6" t="s">
        <v>5383</v>
      </c>
      <c r="C2406" s="7" t="s">
        <v>3941</v>
      </c>
      <c r="D2406" s="5" t="s">
        <v>4799</v>
      </c>
      <c r="E2406" s="16">
        <v>2024</v>
      </c>
    </row>
    <row r="2407" spans="1:5" ht="28.5" x14ac:dyDescent="0.45">
      <c r="A2407" s="4">
        <f t="shared" si="37"/>
        <v>2406</v>
      </c>
      <c r="B2407" s="6" t="s">
        <v>5384</v>
      </c>
      <c r="C2407" s="7" t="s">
        <v>3941</v>
      </c>
      <c r="D2407" s="5" t="s">
        <v>5385</v>
      </c>
      <c r="E2407" s="16">
        <v>2024</v>
      </c>
    </row>
    <row r="2408" spans="1:5" x14ac:dyDescent="0.45">
      <c r="A2408" s="4">
        <f t="shared" si="37"/>
        <v>2407</v>
      </c>
      <c r="B2408" s="6" t="s">
        <v>5386</v>
      </c>
      <c r="C2408" s="7" t="s">
        <v>3941</v>
      </c>
      <c r="D2408" s="5" t="s">
        <v>5387</v>
      </c>
      <c r="E2408" s="16">
        <v>2024</v>
      </c>
    </row>
    <row r="2409" spans="1:5" x14ac:dyDescent="0.45">
      <c r="A2409" s="4">
        <f t="shared" si="37"/>
        <v>2408</v>
      </c>
      <c r="B2409" s="6" t="s">
        <v>5388</v>
      </c>
      <c r="C2409" s="7" t="s">
        <v>3941</v>
      </c>
      <c r="D2409" s="5" t="s">
        <v>4697</v>
      </c>
      <c r="E2409" s="16">
        <v>2024</v>
      </c>
    </row>
    <row r="2410" spans="1:5" x14ac:dyDescent="0.45">
      <c r="A2410" s="4">
        <f t="shared" si="37"/>
        <v>2409</v>
      </c>
      <c r="B2410" s="6" t="s">
        <v>5389</v>
      </c>
      <c r="C2410" s="7" t="s">
        <v>3941</v>
      </c>
      <c r="D2410" s="5" t="s">
        <v>4135</v>
      </c>
      <c r="E2410" s="16">
        <v>2024</v>
      </c>
    </row>
    <row r="2411" spans="1:5" ht="42.75" x14ac:dyDescent="0.45">
      <c r="A2411" s="4">
        <f t="shared" si="37"/>
        <v>2410</v>
      </c>
      <c r="B2411" s="6" t="s">
        <v>5390</v>
      </c>
      <c r="C2411" s="7" t="s">
        <v>3941</v>
      </c>
      <c r="D2411" s="5" t="s">
        <v>5391</v>
      </c>
      <c r="E2411" s="16">
        <v>2024</v>
      </c>
    </row>
    <row r="2412" spans="1:5" x14ac:dyDescent="0.45">
      <c r="A2412" s="4">
        <f t="shared" si="37"/>
        <v>2411</v>
      </c>
      <c r="B2412" s="6" t="s">
        <v>5392</v>
      </c>
      <c r="C2412" s="7" t="s">
        <v>3941</v>
      </c>
      <c r="D2412" s="5" t="s">
        <v>5393</v>
      </c>
      <c r="E2412" s="16">
        <v>2024</v>
      </c>
    </row>
    <row r="2413" spans="1:5" ht="28.5" x14ac:dyDescent="0.45">
      <c r="A2413" s="4">
        <f t="shared" si="37"/>
        <v>2412</v>
      </c>
      <c r="B2413" s="6" t="s">
        <v>5394</v>
      </c>
      <c r="C2413" s="7" t="s">
        <v>3941</v>
      </c>
      <c r="D2413" s="5" t="s">
        <v>5395</v>
      </c>
      <c r="E2413" s="16">
        <v>2024</v>
      </c>
    </row>
    <row r="2414" spans="1:5" x14ac:dyDescent="0.45">
      <c r="A2414" s="4">
        <f t="shared" si="37"/>
        <v>2413</v>
      </c>
      <c r="B2414" s="6" t="s">
        <v>5396</v>
      </c>
      <c r="C2414" s="7" t="s">
        <v>3941</v>
      </c>
      <c r="D2414" s="5" t="s">
        <v>5397</v>
      </c>
      <c r="E2414" s="16">
        <v>2024</v>
      </c>
    </row>
    <row r="2415" spans="1:5" x14ac:dyDescent="0.45">
      <c r="A2415" s="4">
        <f t="shared" si="37"/>
        <v>2414</v>
      </c>
      <c r="B2415" s="6" t="s">
        <v>5398</v>
      </c>
      <c r="C2415" s="7" t="s">
        <v>3941</v>
      </c>
      <c r="D2415" s="5" t="s">
        <v>5399</v>
      </c>
      <c r="E2415" s="16">
        <v>2024</v>
      </c>
    </row>
    <row r="2416" spans="1:5" x14ac:dyDescent="0.45">
      <c r="A2416" s="4">
        <f t="shared" si="37"/>
        <v>2415</v>
      </c>
      <c r="B2416" s="6" t="s">
        <v>5400</v>
      </c>
      <c r="C2416" s="7" t="s">
        <v>3941</v>
      </c>
      <c r="D2416" s="5" t="s">
        <v>5324</v>
      </c>
      <c r="E2416" s="16">
        <v>2024</v>
      </c>
    </row>
    <row r="2417" spans="1:5" x14ac:dyDescent="0.45">
      <c r="A2417" s="4">
        <f t="shared" si="37"/>
        <v>2416</v>
      </c>
      <c r="B2417" s="6" t="s">
        <v>5401</v>
      </c>
      <c r="C2417" s="7" t="s">
        <v>3941</v>
      </c>
      <c r="D2417" s="5" t="s">
        <v>5402</v>
      </c>
      <c r="E2417" s="16">
        <v>2024</v>
      </c>
    </row>
    <row r="2418" spans="1:5" x14ac:dyDescent="0.45">
      <c r="A2418" s="4">
        <f t="shared" si="37"/>
        <v>2417</v>
      </c>
      <c r="B2418" s="6" t="s">
        <v>5403</v>
      </c>
      <c r="C2418" s="7" t="s">
        <v>3941</v>
      </c>
      <c r="D2418" s="5" t="s">
        <v>5404</v>
      </c>
      <c r="E2418" s="16">
        <v>2024</v>
      </c>
    </row>
    <row r="2419" spans="1:5" x14ac:dyDescent="0.45">
      <c r="A2419" s="4">
        <f t="shared" si="37"/>
        <v>2418</v>
      </c>
      <c r="B2419" s="6" t="s">
        <v>5405</v>
      </c>
      <c r="C2419" s="7" t="s">
        <v>3941</v>
      </c>
      <c r="D2419" s="5" t="s">
        <v>5406</v>
      </c>
      <c r="E2419" s="16">
        <v>2024</v>
      </c>
    </row>
    <row r="2420" spans="1:5" x14ac:dyDescent="0.45">
      <c r="A2420" s="4">
        <f t="shared" si="37"/>
        <v>2419</v>
      </c>
      <c r="B2420" s="6" t="s">
        <v>5407</v>
      </c>
      <c r="C2420" s="7" t="s">
        <v>3941</v>
      </c>
      <c r="D2420" s="5" t="s">
        <v>5408</v>
      </c>
      <c r="E2420" s="16">
        <v>2024</v>
      </c>
    </row>
    <row r="2421" spans="1:5" x14ac:dyDescent="0.45">
      <c r="A2421" s="4">
        <f t="shared" si="37"/>
        <v>2420</v>
      </c>
      <c r="B2421" s="6" t="s">
        <v>5409</v>
      </c>
      <c r="C2421" s="7" t="s">
        <v>3941</v>
      </c>
      <c r="D2421" s="5" t="s">
        <v>5410</v>
      </c>
      <c r="E2421" s="16">
        <v>2024</v>
      </c>
    </row>
    <row r="2422" spans="1:5" ht="28.5" x14ac:dyDescent="0.45">
      <c r="A2422" s="4">
        <f t="shared" si="37"/>
        <v>2421</v>
      </c>
      <c r="B2422" s="6" t="s">
        <v>5411</v>
      </c>
      <c r="C2422" s="7" t="s">
        <v>3941</v>
      </c>
      <c r="D2422" s="5" t="s">
        <v>5412</v>
      </c>
      <c r="E2422" s="16">
        <v>2024</v>
      </c>
    </row>
    <row r="2423" spans="1:5" ht="42.75" x14ac:dyDescent="0.45">
      <c r="A2423" s="4">
        <f t="shared" si="37"/>
        <v>2422</v>
      </c>
      <c r="B2423" s="6" t="s">
        <v>5413</v>
      </c>
      <c r="C2423" s="7" t="s">
        <v>3941</v>
      </c>
      <c r="D2423" s="5" t="s">
        <v>5414</v>
      </c>
      <c r="E2423" s="16">
        <v>2024</v>
      </c>
    </row>
    <row r="2424" spans="1:5" ht="28.5" x14ac:dyDescent="0.45">
      <c r="A2424" s="4">
        <f t="shared" si="37"/>
        <v>2423</v>
      </c>
      <c r="B2424" s="6" t="s">
        <v>5415</v>
      </c>
      <c r="C2424" s="7" t="s">
        <v>3941</v>
      </c>
      <c r="D2424" s="5" t="s">
        <v>5416</v>
      </c>
      <c r="E2424" s="16">
        <v>2024</v>
      </c>
    </row>
    <row r="2425" spans="1:5" ht="42.75" x14ac:dyDescent="0.45">
      <c r="A2425" s="4">
        <f t="shared" si="37"/>
        <v>2424</v>
      </c>
      <c r="B2425" s="6" t="s">
        <v>5417</v>
      </c>
      <c r="C2425" s="7" t="s">
        <v>3941</v>
      </c>
      <c r="D2425" s="5" t="s">
        <v>5418</v>
      </c>
      <c r="E2425" s="16">
        <v>2024</v>
      </c>
    </row>
    <row r="2426" spans="1:5" x14ac:dyDescent="0.45">
      <c r="A2426" s="4">
        <f t="shared" si="37"/>
        <v>2425</v>
      </c>
      <c r="B2426" s="6" t="s">
        <v>5419</v>
      </c>
      <c r="C2426" s="7" t="s">
        <v>3941</v>
      </c>
      <c r="D2426" s="5" t="s">
        <v>5420</v>
      </c>
      <c r="E2426" s="16">
        <v>2024</v>
      </c>
    </row>
    <row r="2427" spans="1:5" x14ac:dyDescent="0.45">
      <c r="A2427" s="4">
        <f t="shared" si="37"/>
        <v>2426</v>
      </c>
      <c r="B2427" s="6" t="s">
        <v>5421</v>
      </c>
      <c r="C2427" s="7" t="s">
        <v>3941</v>
      </c>
      <c r="D2427" s="5" t="s">
        <v>5422</v>
      </c>
      <c r="E2427" s="16">
        <v>2024</v>
      </c>
    </row>
    <row r="2428" spans="1:5" x14ac:dyDescent="0.45">
      <c r="A2428" s="4">
        <f t="shared" si="37"/>
        <v>2427</v>
      </c>
      <c r="B2428" s="6" t="s">
        <v>5423</v>
      </c>
      <c r="C2428" s="7" t="s">
        <v>3941</v>
      </c>
      <c r="D2428" s="5" t="s">
        <v>5424</v>
      </c>
      <c r="E2428" s="16">
        <v>2024</v>
      </c>
    </row>
    <row r="2429" spans="1:5" x14ac:dyDescent="0.45">
      <c r="A2429" s="4">
        <f t="shared" si="37"/>
        <v>2428</v>
      </c>
      <c r="B2429" s="6" t="s">
        <v>5425</v>
      </c>
      <c r="C2429" s="7" t="s">
        <v>3941</v>
      </c>
      <c r="D2429" s="5" t="s">
        <v>5426</v>
      </c>
      <c r="E2429" s="16">
        <v>2024</v>
      </c>
    </row>
    <row r="2430" spans="1:5" ht="28.5" x14ac:dyDescent="0.45">
      <c r="A2430" s="4">
        <f t="shared" si="37"/>
        <v>2429</v>
      </c>
      <c r="B2430" s="6" t="s">
        <v>5427</v>
      </c>
      <c r="C2430" s="7" t="s">
        <v>3941</v>
      </c>
      <c r="D2430" s="5" t="s">
        <v>5428</v>
      </c>
      <c r="E2430" s="16">
        <v>2024</v>
      </c>
    </row>
    <row r="2431" spans="1:5" x14ac:dyDescent="0.45">
      <c r="A2431" s="4">
        <f t="shared" si="37"/>
        <v>2430</v>
      </c>
      <c r="B2431" s="6" t="s">
        <v>5429</v>
      </c>
      <c r="C2431" s="7" t="s">
        <v>3941</v>
      </c>
      <c r="D2431" s="5" t="s">
        <v>5430</v>
      </c>
      <c r="E2431" s="16">
        <v>2024</v>
      </c>
    </row>
    <row r="2432" spans="1:5" ht="42.75" x14ac:dyDescent="0.45">
      <c r="A2432" s="4">
        <f t="shared" si="37"/>
        <v>2431</v>
      </c>
      <c r="B2432" s="6" t="s">
        <v>5431</v>
      </c>
      <c r="C2432" s="7" t="s">
        <v>3941</v>
      </c>
      <c r="D2432" s="5" t="s">
        <v>5432</v>
      </c>
      <c r="E2432" s="16">
        <v>2024</v>
      </c>
    </row>
    <row r="2433" spans="1:5" x14ac:dyDescent="0.45">
      <c r="A2433" s="4">
        <f t="shared" si="37"/>
        <v>2432</v>
      </c>
      <c r="B2433" s="6" t="s">
        <v>5433</v>
      </c>
      <c r="C2433" s="7" t="s">
        <v>3941</v>
      </c>
      <c r="D2433" s="5" t="s">
        <v>5434</v>
      </c>
      <c r="E2433" s="16">
        <v>2024</v>
      </c>
    </row>
    <row r="2434" spans="1:5" x14ac:dyDescent="0.45">
      <c r="A2434" s="4">
        <f t="shared" si="37"/>
        <v>2433</v>
      </c>
      <c r="B2434" s="6" t="s">
        <v>5435</v>
      </c>
      <c r="C2434" s="7" t="s">
        <v>3941</v>
      </c>
      <c r="D2434" s="5" t="s">
        <v>5436</v>
      </c>
      <c r="E2434" s="16">
        <v>2024</v>
      </c>
    </row>
    <row r="2435" spans="1:5" x14ac:dyDescent="0.45">
      <c r="A2435" s="4">
        <f t="shared" ref="A2435:A2498" si="38">IF(A2434="No",1,A2434+1)</f>
        <v>2434</v>
      </c>
      <c r="B2435" s="6" t="s">
        <v>5437</v>
      </c>
      <c r="C2435" s="7" t="s">
        <v>3941</v>
      </c>
      <c r="D2435" s="5" t="s">
        <v>5438</v>
      </c>
      <c r="E2435" s="16">
        <v>2024</v>
      </c>
    </row>
    <row r="2436" spans="1:5" ht="57" x14ac:dyDescent="0.45">
      <c r="A2436" s="4">
        <f t="shared" si="38"/>
        <v>2435</v>
      </c>
      <c r="B2436" s="6" t="s">
        <v>5440</v>
      </c>
      <c r="C2436" s="7" t="s">
        <v>3941</v>
      </c>
      <c r="D2436" s="5" t="s">
        <v>5439</v>
      </c>
      <c r="E2436" s="16">
        <v>2024</v>
      </c>
    </row>
    <row r="2437" spans="1:5" x14ac:dyDescent="0.45">
      <c r="A2437" s="4">
        <f t="shared" si="38"/>
        <v>2436</v>
      </c>
      <c r="B2437" s="6" t="s">
        <v>5441</v>
      </c>
      <c r="C2437" s="7" t="s">
        <v>3941</v>
      </c>
      <c r="D2437" s="5" t="s">
        <v>5442</v>
      </c>
      <c r="E2437" s="16">
        <v>2024</v>
      </c>
    </row>
    <row r="2438" spans="1:5" x14ac:dyDescent="0.45">
      <c r="A2438" s="4">
        <f t="shared" si="38"/>
        <v>2437</v>
      </c>
      <c r="B2438" s="6" t="s">
        <v>5443</v>
      </c>
      <c r="C2438" s="7" t="s">
        <v>3941</v>
      </c>
      <c r="D2438" s="5" t="s">
        <v>1625</v>
      </c>
      <c r="E2438" s="16">
        <v>2024</v>
      </c>
    </row>
    <row r="2439" spans="1:5" x14ac:dyDescent="0.45">
      <c r="A2439" s="4">
        <f t="shared" si="38"/>
        <v>2438</v>
      </c>
      <c r="B2439" s="6" t="s">
        <v>5444</v>
      </c>
      <c r="C2439" s="7" t="s">
        <v>3941</v>
      </c>
      <c r="D2439" s="5" t="s">
        <v>5445</v>
      </c>
      <c r="E2439" s="16">
        <v>2024</v>
      </c>
    </row>
    <row r="2440" spans="1:5" x14ac:dyDescent="0.45">
      <c r="A2440" s="4">
        <f t="shared" si="38"/>
        <v>2439</v>
      </c>
      <c r="B2440" s="6" t="s">
        <v>5446</v>
      </c>
      <c r="C2440" s="7" t="s">
        <v>3941</v>
      </c>
      <c r="D2440" s="5" t="s">
        <v>5447</v>
      </c>
      <c r="E2440" s="16">
        <v>2024</v>
      </c>
    </row>
    <row r="2441" spans="1:5" ht="42.75" x14ac:dyDescent="0.45">
      <c r="A2441" s="4">
        <f t="shared" si="38"/>
        <v>2440</v>
      </c>
      <c r="B2441" s="6" t="s">
        <v>5448</v>
      </c>
      <c r="C2441" s="7" t="s">
        <v>3941</v>
      </c>
      <c r="D2441" s="5" t="s">
        <v>5449</v>
      </c>
      <c r="E2441" s="16">
        <v>2024</v>
      </c>
    </row>
    <row r="2442" spans="1:5" x14ac:dyDescent="0.45">
      <c r="A2442" s="4">
        <f t="shared" si="38"/>
        <v>2441</v>
      </c>
      <c r="B2442" s="6" t="s">
        <v>5450</v>
      </c>
      <c r="C2442" s="7" t="s">
        <v>3941</v>
      </c>
      <c r="D2442" s="5" t="s">
        <v>5451</v>
      </c>
      <c r="E2442" s="16">
        <v>2024</v>
      </c>
    </row>
    <row r="2443" spans="1:5" ht="57" x14ac:dyDescent="0.45">
      <c r="A2443" s="4">
        <f t="shared" si="38"/>
        <v>2442</v>
      </c>
      <c r="B2443" s="6" t="s">
        <v>5452</v>
      </c>
      <c r="C2443" s="7" t="s">
        <v>3941</v>
      </c>
      <c r="D2443" s="5" t="s">
        <v>5453</v>
      </c>
      <c r="E2443" s="16">
        <v>2024</v>
      </c>
    </row>
    <row r="2444" spans="1:5" ht="42.75" x14ac:dyDescent="0.45">
      <c r="A2444" s="4">
        <f t="shared" si="38"/>
        <v>2443</v>
      </c>
      <c r="B2444" s="6" t="s">
        <v>5454</v>
      </c>
      <c r="C2444" s="7" t="s">
        <v>3941</v>
      </c>
      <c r="D2444" s="5" t="s">
        <v>5455</v>
      </c>
      <c r="E2444" s="16">
        <v>2024</v>
      </c>
    </row>
    <row r="2445" spans="1:5" x14ac:dyDescent="0.45">
      <c r="A2445" s="4">
        <f t="shared" si="38"/>
        <v>2444</v>
      </c>
      <c r="B2445" s="6" t="s">
        <v>5456</v>
      </c>
      <c r="C2445" s="7" t="s">
        <v>3941</v>
      </c>
      <c r="D2445" s="5" t="s">
        <v>5457</v>
      </c>
      <c r="E2445" s="16">
        <v>2024</v>
      </c>
    </row>
    <row r="2446" spans="1:5" x14ac:dyDescent="0.45">
      <c r="A2446" s="4">
        <f t="shared" si="38"/>
        <v>2445</v>
      </c>
      <c r="B2446" s="6" t="s">
        <v>5458</v>
      </c>
      <c r="C2446" s="7" t="s">
        <v>3941</v>
      </c>
      <c r="D2446" s="5" t="s">
        <v>5459</v>
      </c>
      <c r="E2446" s="16">
        <v>2024</v>
      </c>
    </row>
    <row r="2447" spans="1:5" x14ac:dyDescent="0.45">
      <c r="A2447" s="4">
        <f t="shared" si="38"/>
        <v>2446</v>
      </c>
      <c r="B2447" s="6" t="s">
        <v>5460</v>
      </c>
      <c r="C2447" s="7" t="s">
        <v>3941</v>
      </c>
      <c r="D2447" s="5" t="s">
        <v>3342</v>
      </c>
      <c r="E2447" s="16">
        <v>2024</v>
      </c>
    </row>
    <row r="2448" spans="1:5" x14ac:dyDescent="0.45">
      <c r="A2448" s="4">
        <f t="shared" si="38"/>
        <v>2447</v>
      </c>
      <c r="B2448" s="6" t="s">
        <v>5461</v>
      </c>
      <c r="C2448" s="7" t="s">
        <v>3941</v>
      </c>
      <c r="D2448" s="5" t="s">
        <v>5462</v>
      </c>
      <c r="E2448" s="16">
        <v>2024</v>
      </c>
    </row>
    <row r="2449" spans="1:5" x14ac:dyDescent="0.45">
      <c r="A2449" s="4">
        <f t="shared" si="38"/>
        <v>2448</v>
      </c>
      <c r="B2449" s="6" t="s">
        <v>5463</v>
      </c>
      <c r="C2449" s="7" t="s">
        <v>3941</v>
      </c>
      <c r="D2449" s="5" t="s">
        <v>5464</v>
      </c>
      <c r="E2449" s="16">
        <v>2024</v>
      </c>
    </row>
    <row r="2450" spans="1:5" x14ac:dyDescent="0.45">
      <c r="A2450" s="4">
        <f t="shared" si="38"/>
        <v>2449</v>
      </c>
      <c r="B2450" s="6" t="s">
        <v>5465</v>
      </c>
      <c r="C2450" s="7" t="s">
        <v>3941</v>
      </c>
      <c r="D2450" s="5" t="s">
        <v>5466</v>
      </c>
      <c r="E2450" s="16">
        <v>2024</v>
      </c>
    </row>
    <row r="2451" spans="1:5" x14ac:dyDescent="0.45">
      <c r="A2451" s="4">
        <f t="shared" si="38"/>
        <v>2450</v>
      </c>
      <c r="B2451" s="6" t="s">
        <v>5467</v>
      </c>
      <c r="C2451" s="7" t="s">
        <v>3941</v>
      </c>
      <c r="D2451" s="5" t="s">
        <v>5468</v>
      </c>
      <c r="E2451" s="16">
        <v>2024</v>
      </c>
    </row>
    <row r="2452" spans="1:5" x14ac:dyDescent="0.45">
      <c r="A2452" s="4">
        <f t="shared" si="38"/>
        <v>2451</v>
      </c>
      <c r="B2452" s="6" t="s">
        <v>5469</v>
      </c>
      <c r="C2452" s="7" t="s">
        <v>3941</v>
      </c>
      <c r="D2452" s="5" t="s">
        <v>5470</v>
      </c>
      <c r="E2452" s="16">
        <v>2024</v>
      </c>
    </row>
    <row r="2453" spans="1:5" x14ac:dyDescent="0.45">
      <c r="A2453" s="4">
        <f t="shared" si="38"/>
        <v>2452</v>
      </c>
      <c r="B2453" s="6" t="s">
        <v>5471</v>
      </c>
      <c r="C2453" s="7" t="s">
        <v>3941</v>
      </c>
      <c r="D2453" s="5" t="s">
        <v>1160</v>
      </c>
      <c r="E2453" s="16">
        <v>2024</v>
      </c>
    </row>
    <row r="2454" spans="1:5" ht="42.75" x14ac:dyDescent="0.45">
      <c r="A2454" s="4">
        <f t="shared" si="38"/>
        <v>2453</v>
      </c>
      <c r="B2454" s="6" t="s">
        <v>5473</v>
      </c>
      <c r="C2454" s="7" t="s">
        <v>3941</v>
      </c>
      <c r="D2454" s="5" t="s">
        <v>5472</v>
      </c>
      <c r="E2454" s="16">
        <v>2024</v>
      </c>
    </row>
    <row r="2455" spans="1:5" x14ac:dyDescent="0.45">
      <c r="A2455" s="4">
        <f t="shared" si="38"/>
        <v>2454</v>
      </c>
      <c r="B2455" s="6" t="s">
        <v>5474</v>
      </c>
      <c r="C2455" s="7" t="s">
        <v>3941</v>
      </c>
      <c r="D2455" s="5" t="s">
        <v>5475</v>
      </c>
      <c r="E2455" s="16">
        <v>2024</v>
      </c>
    </row>
    <row r="2456" spans="1:5" x14ac:dyDescent="0.45">
      <c r="A2456" s="4">
        <f t="shared" si="38"/>
        <v>2455</v>
      </c>
      <c r="B2456" s="6" t="s">
        <v>5476</v>
      </c>
      <c r="C2456" s="7" t="s">
        <v>3941</v>
      </c>
      <c r="D2456" s="5" t="s">
        <v>5477</v>
      </c>
      <c r="E2456" s="16">
        <v>2024</v>
      </c>
    </row>
    <row r="2457" spans="1:5" x14ac:dyDescent="0.45">
      <c r="A2457" s="4">
        <f t="shared" si="38"/>
        <v>2456</v>
      </c>
      <c r="B2457" s="6" t="s">
        <v>5478</v>
      </c>
      <c r="C2457" s="7" t="s">
        <v>3941</v>
      </c>
      <c r="D2457" s="5" t="s">
        <v>1625</v>
      </c>
      <c r="E2457" s="16">
        <v>2024</v>
      </c>
    </row>
    <row r="2458" spans="1:5" x14ac:dyDescent="0.45">
      <c r="A2458" s="4">
        <f t="shared" si="38"/>
        <v>2457</v>
      </c>
      <c r="B2458" s="6" t="s">
        <v>5479</v>
      </c>
      <c r="C2458" s="7" t="s">
        <v>3941</v>
      </c>
      <c r="D2458" s="5" t="s">
        <v>5480</v>
      </c>
      <c r="E2458" s="16">
        <v>2024</v>
      </c>
    </row>
    <row r="2459" spans="1:5" x14ac:dyDescent="0.45">
      <c r="A2459" s="4">
        <f t="shared" si="38"/>
        <v>2458</v>
      </c>
      <c r="B2459" s="6" t="s">
        <v>5481</v>
      </c>
      <c r="C2459" s="7" t="s">
        <v>3941</v>
      </c>
      <c r="D2459" s="5" t="s">
        <v>5482</v>
      </c>
      <c r="E2459" s="16">
        <v>2024</v>
      </c>
    </row>
    <row r="2460" spans="1:5" ht="57" x14ac:dyDescent="0.45">
      <c r="A2460" s="4">
        <f t="shared" si="38"/>
        <v>2459</v>
      </c>
      <c r="B2460" s="6" t="s">
        <v>5483</v>
      </c>
      <c r="C2460" s="7" t="s">
        <v>3941</v>
      </c>
      <c r="D2460" s="5" t="s">
        <v>5484</v>
      </c>
      <c r="E2460" s="16">
        <v>2024</v>
      </c>
    </row>
    <row r="2461" spans="1:5" ht="42.75" x14ac:dyDescent="0.45">
      <c r="A2461" s="4">
        <f t="shared" si="38"/>
        <v>2460</v>
      </c>
      <c r="B2461" s="6" t="s">
        <v>5485</v>
      </c>
      <c r="C2461" s="7" t="s">
        <v>3941</v>
      </c>
      <c r="D2461" s="5" t="s">
        <v>5486</v>
      </c>
      <c r="E2461" s="16">
        <v>2024</v>
      </c>
    </row>
    <row r="2462" spans="1:5" x14ac:dyDescent="0.45">
      <c r="A2462" s="4">
        <f t="shared" si="38"/>
        <v>2461</v>
      </c>
      <c r="B2462" s="6" t="s">
        <v>5487</v>
      </c>
      <c r="C2462" s="7" t="s">
        <v>3941</v>
      </c>
      <c r="D2462" s="5" t="s">
        <v>5488</v>
      </c>
      <c r="E2462" s="16">
        <v>2024</v>
      </c>
    </row>
    <row r="2463" spans="1:5" x14ac:dyDescent="0.45">
      <c r="A2463" s="4">
        <f t="shared" si="38"/>
        <v>2462</v>
      </c>
      <c r="B2463" s="6" t="s">
        <v>5489</v>
      </c>
      <c r="C2463" s="7" t="s">
        <v>3941</v>
      </c>
      <c r="D2463" s="5" t="s">
        <v>5490</v>
      </c>
      <c r="E2463" s="16">
        <v>2024</v>
      </c>
    </row>
    <row r="2464" spans="1:5" x14ac:dyDescent="0.45">
      <c r="A2464" s="4">
        <f t="shared" si="38"/>
        <v>2463</v>
      </c>
      <c r="B2464" s="6" t="s">
        <v>5491</v>
      </c>
      <c r="C2464" s="7" t="s">
        <v>3941</v>
      </c>
      <c r="D2464" s="5" t="s">
        <v>5492</v>
      </c>
      <c r="E2464" s="16">
        <v>2024</v>
      </c>
    </row>
    <row r="2465" spans="1:5" x14ac:dyDescent="0.45">
      <c r="A2465" s="4">
        <f t="shared" si="38"/>
        <v>2464</v>
      </c>
      <c r="B2465" s="6" t="s">
        <v>5493</v>
      </c>
      <c r="C2465" s="7" t="s">
        <v>3941</v>
      </c>
      <c r="D2465" s="5" t="s">
        <v>5494</v>
      </c>
      <c r="E2465" s="16">
        <v>2024</v>
      </c>
    </row>
    <row r="2466" spans="1:5" ht="28.5" x14ac:dyDescent="0.45">
      <c r="A2466" s="4">
        <f t="shared" si="38"/>
        <v>2465</v>
      </c>
      <c r="B2466" s="6" t="s">
        <v>5495</v>
      </c>
      <c r="C2466" s="7" t="s">
        <v>3941</v>
      </c>
      <c r="D2466" s="5" t="s">
        <v>5496</v>
      </c>
      <c r="E2466" s="16">
        <v>2024</v>
      </c>
    </row>
    <row r="2467" spans="1:5" x14ac:dyDescent="0.45">
      <c r="A2467" s="4">
        <f t="shared" si="38"/>
        <v>2466</v>
      </c>
      <c r="B2467" s="6" t="s">
        <v>5497</v>
      </c>
      <c r="C2467" s="7" t="s">
        <v>3941</v>
      </c>
      <c r="D2467" s="5" t="s">
        <v>3441</v>
      </c>
      <c r="E2467" s="16">
        <v>2024</v>
      </c>
    </row>
    <row r="2468" spans="1:5" x14ac:dyDescent="0.45">
      <c r="A2468" s="4">
        <f t="shared" si="38"/>
        <v>2467</v>
      </c>
      <c r="B2468" s="6" t="s">
        <v>5498</v>
      </c>
      <c r="C2468" s="7" t="s">
        <v>3941</v>
      </c>
      <c r="D2468" s="5" t="s">
        <v>5499</v>
      </c>
      <c r="E2468" s="16">
        <v>2024</v>
      </c>
    </row>
    <row r="2469" spans="1:5" x14ac:dyDescent="0.45">
      <c r="A2469" s="4">
        <f t="shared" si="38"/>
        <v>2468</v>
      </c>
      <c r="B2469" s="6" t="s">
        <v>5500</v>
      </c>
      <c r="C2469" s="7" t="s">
        <v>3941</v>
      </c>
      <c r="D2469" s="5" t="s">
        <v>5501</v>
      </c>
      <c r="E2469" s="16">
        <v>2024</v>
      </c>
    </row>
    <row r="2470" spans="1:5" x14ac:dyDescent="0.45">
      <c r="A2470" s="4">
        <f t="shared" si="38"/>
        <v>2469</v>
      </c>
      <c r="B2470" s="6" t="s">
        <v>5502</v>
      </c>
      <c r="C2470" s="7" t="s">
        <v>3941</v>
      </c>
      <c r="D2470" s="5" t="s">
        <v>5503</v>
      </c>
      <c r="E2470" s="16">
        <v>2024</v>
      </c>
    </row>
    <row r="2471" spans="1:5" x14ac:dyDescent="0.45">
      <c r="A2471" s="4">
        <f t="shared" si="38"/>
        <v>2470</v>
      </c>
      <c r="B2471" s="6" t="s">
        <v>5504</v>
      </c>
      <c r="C2471" s="7" t="s">
        <v>3941</v>
      </c>
      <c r="D2471" s="5" t="s">
        <v>5505</v>
      </c>
      <c r="E2471" s="16">
        <v>2024</v>
      </c>
    </row>
    <row r="2472" spans="1:5" ht="57" x14ac:dyDescent="0.45">
      <c r="A2472" s="4">
        <f t="shared" si="38"/>
        <v>2471</v>
      </c>
      <c r="B2472" s="6" t="s">
        <v>5506</v>
      </c>
      <c r="C2472" s="7" t="s">
        <v>3941</v>
      </c>
      <c r="D2472" s="5" t="s">
        <v>5507</v>
      </c>
      <c r="E2472" s="16">
        <v>2024</v>
      </c>
    </row>
    <row r="2473" spans="1:5" x14ac:dyDescent="0.45">
      <c r="A2473" s="4">
        <f t="shared" si="38"/>
        <v>2472</v>
      </c>
      <c r="B2473" s="6" t="s">
        <v>5508</v>
      </c>
      <c r="C2473" s="7" t="s">
        <v>3941</v>
      </c>
      <c r="D2473" s="5" t="s">
        <v>5509</v>
      </c>
      <c r="E2473" s="16">
        <v>2024</v>
      </c>
    </row>
    <row r="2474" spans="1:5" x14ac:dyDescent="0.45">
      <c r="A2474" s="4">
        <f t="shared" si="38"/>
        <v>2473</v>
      </c>
      <c r="B2474" s="6" t="s">
        <v>5510</v>
      </c>
      <c r="C2474" s="7" t="s">
        <v>3941</v>
      </c>
      <c r="D2474" s="5" t="s">
        <v>5511</v>
      </c>
      <c r="E2474" s="16">
        <v>2024</v>
      </c>
    </row>
    <row r="2475" spans="1:5" x14ac:dyDescent="0.45">
      <c r="A2475" s="4">
        <f t="shared" si="38"/>
        <v>2474</v>
      </c>
      <c r="B2475" s="6" t="s">
        <v>5512</v>
      </c>
      <c r="C2475" s="7" t="s">
        <v>3941</v>
      </c>
      <c r="D2475" s="5" t="s">
        <v>5513</v>
      </c>
      <c r="E2475" s="16">
        <v>2024</v>
      </c>
    </row>
    <row r="2476" spans="1:5" ht="42.75" x14ac:dyDescent="0.45">
      <c r="A2476" s="4">
        <f t="shared" si="38"/>
        <v>2475</v>
      </c>
      <c r="B2476" s="6" t="s">
        <v>5514</v>
      </c>
      <c r="C2476" s="7" t="s">
        <v>3941</v>
      </c>
      <c r="D2476" s="5" t="s">
        <v>5515</v>
      </c>
      <c r="E2476" s="16">
        <v>2024</v>
      </c>
    </row>
    <row r="2477" spans="1:5" x14ac:dyDescent="0.45">
      <c r="A2477" s="4">
        <f t="shared" si="38"/>
        <v>2476</v>
      </c>
      <c r="B2477" s="6" t="s">
        <v>5516</v>
      </c>
      <c r="C2477" s="7" t="s">
        <v>3941</v>
      </c>
      <c r="D2477" s="5" t="s">
        <v>5517</v>
      </c>
      <c r="E2477" s="16">
        <v>2024</v>
      </c>
    </row>
    <row r="2478" spans="1:5" ht="42.75" x14ac:dyDescent="0.45">
      <c r="A2478" s="4">
        <f t="shared" si="38"/>
        <v>2477</v>
      </c>
      <c r="B2478" s="6" t="s">
        <v>5518</v>
      </c>
      <c r="C2478" s="7" t="s">
        <v>3941</v>
      </c>
      <c r="D2478" s="5" t="s">
        <v>5519</v>
      </c>
      <c r="E2478" s="16">
        <v>2024</v>
      </c>
    </row>
    <row r="2479" spans="1:5" x14ac:dyDescent="0.45">
      <c r="A2479" s="4">
        <f t="shared" si="38"/>
        <v>2478</v>
      </c>
      <c r="B2479" s="6" t="s">
        <v>5520</v>
      </c>
      <c r="C2479" s="7" t="s">
        <v>3941</v>
      </c>
      <c r="D2479" s="5" t="s">
        <v>5521</v>
      </c>
      <c r="E2479" s="16">
        <v>2024</v>
      </c>
    </row>
    <row r="2480" spans="1:5" x14ac:dyDescent="0.45">
      <c r="A2480" s="4">
        <f t="shared" si="38"/>
        <v>2479</v>
      </c>
      <c r="B2480" s="6" t="s">
        <v>5522</v>
      </c>
      <c r="C2480" s="7" t="s">
        <v>3941</v>
      </c>
      <c r="D2480" s="5" t="s">
        <v>5523</v>
      </c>
      <c r="E2480" s="16">
        <v>2024</v>
      </c>
    </row>
    <row r="2481" spans="1:5" x14ac:dyDescent="0.45">
      <c r="A2481" s="4">
        <f t="shared" si="38"/>
        <v>2480</v>
      </c>
      <c r="B2481" s="6" t="s">
        <v>5524</v>
      </c>
      <c r="C2481" s="7" t="s">
        <v>3941</v>
      </c>
      <c r="D2481" s="5" t="s">
        <v>5525</v>
      </c>
      <c r="E2481" s="16">
        <v>2024</v>
      </c>
    </row>
    <row r="2482" spans="1:5" x14ac:dyDescent="0.45">
      <c r="A2482" s="4">
        <f t="shared" si="38"/>
        <v>2481</v>
      </c>
      <c r="B2482" s="6" t="s">
        <v>5526</v>
      </c>
      <c r="C2482" s="7" t="s">
        <v>3941</v>
      </c>
      <c r="D2482" s="5" t="s">
        <v>5527</v>
      </c>
      <c r="E2482" s="16">
        <v>2024</v>
      </c>
    </row>
    <row r="2483" spans="1:5" ht="28.5" x14ac:dyDescent="0.45">
      <c r="A2483" s="4">
        <f t="shared" si="38"/>
        <v>2482</v>
      </c>
      <c r="B2483" s="6" t="s">
        <v>5528</v>
      </c>
      <c r="C2483" s="7" t="s">
        <v>3941</v>
      </c>
      <c r="D2483" s="5" t="s">
        <v>5529</v>
      </c>
      <c r="E2483" s="16">
        <v>2024</v>
      </c>
    </row>
    <row r="2484" spans="1:5" x14ac:dyDescent="0.45">
      <c r="A2484" s="4">
        <f t="shared" si="38"/>
        <v>2483</v>
      </c>
      <c r="B2484" s="6" t="s">
        <v>5531</v>
      </c>
      <c r="C2484" s="7" t="s">
        <v>3941</v>
      </c>
      <c r="D2484" s="5" t="s">
        <v>5530</v>
      </c>
      <c r="E2484" s="16">
        <v>2024</v>
      </c>
    </row>
    <row r="2485" spans="1:5" x14ac:dyDescent="0.45">
      <c r="A2485" s="4">
        <f t="shared" si="38"/>
        <v>2484</v>
      </c>
      <c r="B2485" s="6" t="s">
        <v>5532</v>
      </c>
      <c r="C2485" s="7" t="s">
        <v>3941</v>
      </c>
      <c r="D2485" s="5" t="s">
        <v>5533</v>
      </c>
      <c r="E2485" s="16">
        <v>2024</v>
      </c>
    </row>
    <row r="2486" spans="1:5" x14ac:dyDescent="0.45">
      <c r="A2486" s="4">
        <f t="shared" si="38"/>
        <v>2485</v>
      </c>
      <c r="B2486" s="6" t="s">
        <v>5534</v>
      </c>
      <c r="C2486" s="7" t="s">
        <v>3941</v>
      </c>
      <c r="D2486" s="5" t="s">
        <v>5535</v>
      </c>
      <c r="E2486" s="16">
        <v>2024</v>
      </c>
    </row>
    <row r="2487" spans="1:5" ht="28.5" x14ac:dyDescent="0.45">
      <c r="A2487" s="4">
        <f t="shared" si="38"/>
        <v>2486</v>
      </c>
      <c r="B2487" s="6" t="s">
        <v>5536</v>
      </c>
      <c r="C2487" s="7" t="s">
        <v>3941</v>
      </c>
      <c r="D2487" s="5" t="s">
        <v>5537</v>
      </c>
      <c r="E2487" s="16">
        <v>2024</v>
      </c>
    </row>
    <row r="2488" spans="1:5" x14ac:dyDescent="0.45">
      <c r="A2488" s="4">
        <f t="shared" si="38"/>
        <v>2487</v>
      </c>
      <c r="B2488" s="6" t="s">
        <v>5538</v>
      </c>
      <c r="C2488" s="7" t="s">
        <v>3941</v>
      </c>
      <c r="D2488" s="5" t="s">
        <v>5539</v>
      </c>
      <c r="E2488" s="16">
        <v>2024</v>
      </c>
    </row>
    <row r="2489" spans="1:5" x14ac:dyDescent="0.45">
      <c r="A2489" s="4">
        <f t="shared" si="38"/>
        <v>2488</v>
      </c>
      <c r="B2489" s="6" t="s">
        <v>5540</v>
      </c>
      <c r="C2489" s="7" t="s">
        <v>3941</v>
      </c>
      <c r="D2489" s="5" t="s">
        <v>5541</v>
      </c>
      <c r="E2489" s="16">
        <v>2024</v>
      </c>
    </row>
    <row r="2490" spans="1:5" x14ac:dyDescent="0.45">
      <c r="A2490" s="4">
        <f t="shared" si="38"/>
        <v>2489</v>
      </c>
      <c r="B2490" s="6" t="s">
        <v>5542</v>
      </c>
      <c r="C2490" s="7" t="s">
        <v>3941</v>
      </c>
      <c r="D2490" s="5" t="s">
        <v>5543</v>
      </c>
      <c r="E2490" s="16">
        <v>2024</v>
      </c>
    </row>
    <row r="2491" spans="1:5" ht="114" x14ac:dyDescent="0.45">
      <c r="A2491" s="4">
        <f t="shared" si="38"/>
        <v>2490</v>
      </c>
      <c r="B2491" s="6" t="s">
        <v>5544</v>
      </c>
      <c r="C2491" s="7" t="s">
        <v>3941</v>
      </c>
      <c r="D2491" s="5" t="s">
        <v>5545</v>
      </c>
      <c r="E2491" s="16">
        <v>2024</v>
      </c>
    </row>
    <row r="2492" spans="1:5" ht="28.5" x14ac:dyDescent="0.45">
      <c r="A2492" s="4">
        <f t="shared" si="38"/>
        <v>2491</v>
      </c>
      <c r="B2492" s="6" t="s">
        <v>5546</v>
      </c>
      <c r="C2492" s="7" t="s">
        <v>3941</v>
      </c>
      <c r="D2492" s="5" t="s">
        <v>5547</v>
      </c>
      <c r="E2492" s="16">
        <v>2024</v>
      </c>
    </row>
    <row r="2493" spans="1:5" ht="28.5" x14ac:dyDescent="0.45">
      <c r="A2493" s="4">
        <f t="shared" si="38"/>
        <v>2492</v>
      </c>
      <c r="B2493" s="6" t="s">
        <v>5548</v>
      </c>
      <c r="C2493" s="7" t="s">
        <v>3941</v>
      </c>
      <c r="D2493" s="5" t="s">
        <v>2332</v>
      </c>
      <c r="E2493" s="16">
        <v>2024</v>
      </c>
    </row>
    <row r="2494" spans="1:5" x14ac:dyDescent="0.45">
      <c r="A2494" s="4">
        <f t="shared" si="38"/>
        <v>2493</v>
      </c>
      <c r="B2494" s="6" t="s">
        <v>5549</v>
      </c>
      <c r="C2494" s="7" t="s">
        <v>3941</v>
      </c>
      <c r="D2494" s="5" t="s">
        <v>5550</v>
      </c>
      <c r="E2494" s="16">
        <v>2024</v>
      </c>
    </row>
    <row r="2495" spans="1:5" x14ac:dyDescent="0.45">
      <c r="A2495" s="4">
        <f t="shared" si="38"/>
        <v>2494</v>
      </c>
      <c r="B2495" s="6" t="s">
        <v>5551</v>
      </c>
      <c r="C2495" s="7" t="s">
        <v>3941</v>
      </c>
      <c r="D2495" s="5" t="s">
        <v>5552</v>
      </c>
      <c r="E2495" s="16">
        <v>2024</v>
      </c>
    </row>
    <row r="2496" spans="1:5" x14ac:dyDescent="0.45">
      <c r="A2496" s="4">
        <f t="shared" si="38"/>
        <v>2495</v>
      </c>
      <c r="B2496" s="6" t="s">
        <v>5553</v>
      </c>
      <c r="C2496" s="7" t="s">
        <v>3941</v>
      </c>
      <c r="D2496" s="5" t="s">
        <v>5554</v>
      </c>
      <c r="E2496" s="16">
        <v>2024</v>
      </c>
    </row>
    <row r="2497" spans="1:5" x14ac:dyDescent="0.45">
      <c r="A2497" s="4">
        <f t="shared" si="38"/>
        <v>2496</v>
      </c>
      <c r="B2497" s="6" t="s">
        <v>5555</v>
      </c>
      <c r="C2497" s="7" t="s">
        <v>3941</v>
      </c>
      <c r="D2497" s="5" t="s">
        <v>5556</v>
      </c>
      <c r="E2497" s="16">
        <v>2024</v>
      </c>
    </row>
    <row r="2498" spans="1:5" ht="42.75" x14ac:dyDescent="0.45">
      <c r="A2498" s="4">
        <f t="shared" si="38"/>
        <v>2497</v>
      </c>
      <c r="B2498" s="6" t="s">
        <v>5557</v>
      </c>
      <c r="C2498" s="7" t="s">
        <v>3941</v>
      </c>
      <c r="D2498" s="5" t="s">
        <v>5558</v>
      </c>
      <c r="E2498" s="16">
        <v>2024</v>
      </c>
    </row>
    <row r="2499" spans="1:5" x14ac:dyDescent="0.45">
      <c r="A2499" s="4">
        <f t="shared" ref="A2499:A2562" si="39">IF(A2498="No",1,A2498+1)</f>
        <v>2498</v>
      </c>
      <c r="B2499" s="6" t="s">
        <v>5559</v>
      </c>
      <c r="C2499" s="7" t="s">
        <v>3941</v>
      </c>
      <c r="D2499" s="5" t="s">
        <v>5560</v>
      </c>
      <c r="E2499" s="16">
        <v>2024</v>
      </c>
    </row>
    <row r="2500" spans="1:5" x14ac:dyDescent="0.45">
      <c r="A2500" s="4">
        <f t="shared" si="39"/>
        <v>2499</v>
      </c>
      <c r="B2500" s="6" t="s">
        <v>5561</v>
      </c>
      <c r="C2500" s="7" t="s">
        <v>3941</v>
      </c>
      <c r="D2500" s="5" t="s">
        <v>5562</v>
      </c>
      <c r="E2500" s="16">
        <v>2024</v>
      </c>
    </row>
    <row r="2501" spans="1:5" x14ac:dyDescent="0.45">
      <c r="A2501" s="4">
        <f t="shared" si="39"/>
        <v>2500</v>
      </c>
      <c r="B2501" s="6" t="s">
        <v>5563</v>
      </c>
      <c r="C2501" s="7" t="s">
        <v>3941</v>
      </c>
      <c r="D2501" s="5" t="s">
        <v>2732</v>
      </c>
      <c r="E2501" s="16">
        <v>2024</v>
      </c>
    </row>
    <row r="2502" spans="1:5" ht="57" x14ac:dyDescent="0.45">
      <c r="A2502" s="4">
        <f t="shared" si="39"/>
        <v>2501</v>
      </c>
      <c r="B2502" s="6" t="s">
        <v>5564</v>
      </c>
      <c r="C2502" s="7" t="s">
        <v>3941</v>
      </c>
      <c r="D2502" s="5" t="s">
        <v>5565</v>
      </c>
      <c r="E2502" s="16">
        <v>2024</v>
      </c>
    </row>
    <row r="2503" spans="1:5" x14ac:dyDescent="0.45">
      <c r="A2503" s="4">
        <f t="shared" si="39"/>
        <v>2502</v>
      </c>
      <c r="B2503" s="6" t="s">
        <v>5566</v>
      </c>
      <c r="C2503" s="7" t="s">
        <v>3941</v>
      </c>
      <c r="D2503" s="5" t="s">
        <v>5567</v>
      </c>
      <c r="E2503" s="16">
        <v>2024</v>
      </c>
    </row>
    <row r="2504" spans="1:5" x14ac:dyDescent="0.45">
      <c r="A2504" s="4">
        <f t="shared" si="39"/>
        <v>2503</v>
      </c>
      <c r="B2504" s="6" t="s">
        <v>5568</v>
      </c>
      <c r="C2504" s="7" t="s">
        <v>3941</v>
      </c>
      <c r="D2504" s="5" t="s">
        <v>5569</v>
      </c>
      <c r="E2504" s="16">
        <v>2024</v>
      </c>
    </row>
    <row r="2505" spans="1:5" x14ac:dyDescent="0.45">
      <c r="A2505" s="4">
        <f t="shared" si="39"/>
        <v>2504</v>
      </c>
      <c r="B2505" s="6" t="s">
        <v>5571</v>
      </c>
      <c r="C2505" s="7" t="s">
        <v>3941</v>
      </c>
      <c r="D2505" s="5" t="s">
        <v>5570</v>
      </c>
      <c r="E2505" s="16">
        <v>2024</v>
      </c>
    </row>
    <row r="2506" spans="1:5" x14ac:dyDescent="0.45">
      <c r="A2506" s="4">
        <f t="shared" si="39"/>
        <v>2505</v>
      </c>
      <c r="B2506" s="6" t="s">
        <v>5572</v>
      </c>
      <c r="C2506" s="7" t="s">
        <v>3941</v>
      </c>
      <c r="D2506" s="5" t="s">
        <v>5573</v>
      </c>
      <c r="E2506" s="16">
        <v>2024</v>
      </c>
    </row>
    <row r="2507" spans="1:5" x14ac:dyDescent="0.45">
      <c r="A2507" s="4">
        <f t="shared" si="39"/>
        <v>2506</v>
      </c>
      <c r="B2507" s="6" t="s">
        <v>5574</v>
      </c>
      <c r="C2507" s="7" t="s">
        <v>3941</v>
      </c>
      <c r="D2507" s="5" t="s">
        <v>5575</v>
      </c>
      <c r="E2507" s="16">
        <v>2024</v>
      </c>
    </row>
    <row r="2508" spans="1:5" x14ac:dyDescent="0.45">
      <c r="A2508" s="4">
        <f t="shared" si="39"/>
        <v>2507</v>
      </c>
      <c r="B2508" s="6" t="s">
        <v>5576</v>
      </c>
      <c r="C2508" s="7" t="s">
        <v>3941</v>
      </c>
      <c r="D2508" s="5" t="s">
        <v>5577</v>
      </c>
      <c r="E2508" s="16">
        <v>2024</v>
      </c>
    </row>
    <row r="2509" spans="1:5" ht="28.5" x14ac:dyDescent="0.45">
      <c r="A2509" s="4">
        <f t="shared" si="39"/>
        <v>2508</v>
      </c>
      <c r="B2509" s="6" t="s">
        <v>5578</v>
      </c>
      <c r="C2509" s="7" t="s">
        <v>3941</v>
      </c>
      <c r="D2509" s="5" t="s">
        <v>5579</v>
      </c>
      <c r="E2509" s="16">
        <v>2024</v>
      </c>
    </row>
    <row r="2510" spans="1:5" x14ac:dyDescent="0.45">
      <c r="A2510" s="4">
        <f t="shared" si="39"/>
        <v>2509</v>
      </c>
      <c r="B2510" s="6" t="s">
        <v>5580</v>
      </c>
      <c r="C2510" s="7" t="s">
        <v>3941</v>
      </c>
      <c r="D2510" s="5" t="s">
        <v>5581</v>
      </c>
      <c r="E2510" s="16">
        <v>2024</v>
      </c>
    </row>
    <row r="2511" spans="1:5" x14ac:dyDescent="0.45">
      <c r="A2511" s="4">
        <f t="shared" si="39"/>
        <v>2510</v>
      </c>
      <c r="B2511" s="6" t="s">
        <v>5582</v>
      </c>
      <c r="C2511" s="7" t="s">
        <v>3941</v>
      </c>
      <c r="D2511" s="5" t="s">
        <v>5583</v>
      </c>
      <c r="E2511" s="16">
        <v>2024</v>
      </c>
    </row>
    <row r="2512" spans="1:5" ht="28.5" x14ac:dyDescent="0.45">
      <c r="A2512" s="4">
        <f t="shared" si="39"/>
        <v>2511</v>
      </c>
      <c r="B2512" s="6" t="s">
        <v>5584</v>
      </c>
      <c r="C2512" s="7" t="s">
        <v>3941</v>
      </c>
      <c r="D2512" s="5" t="s">
        <v>5585</v>
      </c>
      <c r="E2512" s="16">
        <v>2024</v>
      </c>
    </row>
    <row r="2513" spans="1:5" ht="57" x14ac:dyDescent="0.45">
      <c r="A2513" s="4">
        <f t="shared" si="39"/>
        <v>2512</v>
      </c>
      <c r="B2513" s="6" t="s">
        <v>5586</v>
      </c>
      <c r="C2513" s="7" t="s">
        <v>3941</v>
      </c>
      <c r="D2513" s="5" t="s">
        <v>5587</v>
      </c>
      <c r="E2513" s="16">
        <v>2024</v>
      </c>
    </row>
    <row r="2514" spans="1:5" ht="42.75" x14ac:dyDescent="0.45">
      <c r="A2514" s="4">
        <f t="shared" si="39"/>
        <v>2513</v>
      </c>
      <c r="B2514" s="6" t="s">
        <v>5588</v>
      </c>
      <c r="C2514" s="7" t="s">
        <v>3941</v>
      </c>
      <c r="D2514" s="5" t="s">
        <v>5589</v>
      </c>
      <c r="E2514" s="16">
        <v>2024</v>
      </c>
    </row>
    <row r="2515" spans="1:5" x14ac:dyDescent="0.45">
      <c r="A2515" s="4">
        <f t="shared" si="39"/>
        <v>2514</v>
      </c>
      <c r="B2515" s="6" t="s">
        <v>5590</v>
      </c>
      <c r="C2515" s="7" t="s">
        <v>3941</v>
      </c>
      <c r="D2515" s="5" t="s">
        <v>5591</v>
      </c>
      <c r="E2515" s="16">
        <v>2024</v>
      </c>
    </row>
    <row r="2516" spans="1:5" x14ac:dyDescent="0.45">
      <c r="A2516" s="4">
        <f t="shared" si="39"/>
        <v>2515</v>
      </c>
      <c r="B2516" s="6" t="s">
        <v>5592</v>
      </c>
      <c r="C2516" s="7" t="s">
        <v>3941</v>
      </c>
      <c r="D2516" s="5" t="s">
        <v>5593</v>
      </c>
      <c r="E2516" s="16">
        <v>2024</v>
      </c>
    </row>
    <row r="2517" spans="1:5" x14ac:dyDescent="0.45">
      <c r="A2517" s="4">
        <f t="shared" si="39"/>
        <v>2516</v>
      </c>
      <c r="B2517" s="6" t="s">
        <v>5594</v>
      </c>
      <c r="C2517" s="7" t="s">
        <v>3941</v>
      </c>
      <c r="D2517" s="5" t="s">
        <v>5595</v>
      </c>
      <c r="E2517" s="16">
        <v>2024</v>
      </c>
    </row>
    <row r="2518" spans="1:5" x14ac:dyDescent="0.45">
      <c r="A2518" s="4">
        <f t="shared" si="39"/>
        <v>2517</v>
      </c>
      <c r="B2518" s="6" t="s">
        <v>5596</v>
      </c>
      <c r="C2518" s="7" t="s">
        <v>3941</v>
      </c>
      <c r="D2518" s="5" t="s">
        <v>5597</v>
      </c>
      <c r="E2518" s="16">
        <v>2024</v>
      </c>
    </row>
    <row r="2519" spans="1:5" x14ac:dyDescent="0.45">
      <c r="A2519" s="4">
        <f t="shared" si="39"/>
        <v>2518</v>
      </c>
      <c r="B2519" s="6" t="s">
        <v>5598</v>
      </c>
      <c r="C2519" s="7" t="s">
        <v>3941</v>
      </c>
      <c r="D2519" s="5" t="s">
        <v>5599</v>
      </c>
      <c r="E2519" s="16">
        <v>2024</v>
      </c>
    </row>
    <row r="2520" spans="1:5" ht="42.75" x14ac:dyDescent="0.45">
      <c r="A2520" s="4">
        <f t="shared" si="39"/>
        <v>2519</v>
      </c>
      <c r="B2520" s="6" t="s">
        <v>5600</v>
      </c>
      <c r="C2520" s="7" t="s">
        <v>3941</v>
      </c>
      <c r="D2520" s="5" t="s">
        <v>5601</v>
      </c>
      <c r="E2520" s="16">
        <v>2024</v>
      </c>
    </row>
    <row r="2521" spans="1:5" x14ac:dyDescent="0.45">
      <c r="A2521" s="4">
        <f t="shared" si="39"/>
        <v>2520</v>
      </c>
      <c r="B2521" s="6" t="s">
        <v>5602</v>
      </c>
      <c r="C2521" s="7" t="s">
        <v>3941</v>
      </c>
      <c r="D2521" s="5" t="s">
        <v>5603</v>
      </c>
      <c r="E2521" s="16">
        <v>2024</v>
      </c>
    </row>
    <row r="2522" spans="1:5" ht="28.5" x14ac:dyDescent="0.45">
      <c r="A2522" s="4">
        <f t="shared" si="39"/>
        <v>2521</v>
      </c>
      <c r="B2522" s="6" t="s">
        <v>5604</v>
      </c>
      <c r="C2522" s="7" t="s">
        <v>3941</v>
      </c>
      <c r="D2522" s="5" t="s">
        <v>5605</v>
      </c>
      <c r="E2522" s="16">
        <v>2024</v>
      </c>
    </row>
    <row r="2523" spans="1:5" x14ac:dyDescent="0.45">
      <c r="A2523" s="4">
        <f t="shared" si="39"/>
        <v>2522</v>
      </c>
      <c r="B2523" s="6" t="s">
        <v>5606</v>
      </c>
      <c r="C2523" s="7" t="s">
        <v>3941</v>
      </c>
      <c r="D2523" s="5" t="s">
        <v>4799</v>
      </c>
      <c r="E2523" s="16">
        <v>2024</v>
      </c>
    </row>
    <row r="2524" spans="1:5" x14ac:dyDescent="0.45">
      <c r="A2524" s="4">
        <f t="shared" si="39"/>
        <v>2523</v>
      </c>
      <c r="B2524" s="6" t="s">
        <v>5228</v>
      </c>
      <c r="C2524" s="7" t="s">
        <v>3941</v>
      </c>
      <c r="D2524" s="5" t="s">
        <v>5239</v>
      </c>
      <c r="E2524" s="16">
        <v>2024</v>
      </c>
    </row>
    <row r="2525" spans="1:5" ht="28.5" x14ac:dyDescent="0.45">
      <c r="A2525" s="4">
        <f t="shared" si="39"/>
        <v>2524</v>
      </c>
      <c r="B2525" s="6" t="s">
        <v>5607</v>
      </c>
      <c r="C2525" s="7" t="s">
        <v>3941</v>
      </c>
      <c r="D2525" s="5" t="s">
        <v>5608</v>
      </c>
      <c r="E2525" s="16">
        <v>2024</v>
      </c>
    </row>
    <row r="2526" spans="1:5" x14ac:dyDescent="0.45">
      <c r="A2526" s="4">
        <f t="shared" si="39"/>
        <v>2525</v>
      </c>
      <c r="B2526" s="6" t="s">
        <v>5609</v>
      </c>
      <c r="C2526" s="7" t="s">
        <v>3941</v>
      </c>
      <c r="D2526" s="5" t="s">
        <v>5610</v>
      </c>
      <c r="E2526" s="16">
        <v>2024</v>
      </c>
    </row>
    <row r="2527" spans="1:5" x14ac:dyDescent="0.45">
      <c r="A2527" s="4">
        <f t="shared" si="39"/>
        <v>2526</v>
      </c>
      <c r="B2527" s="6" t="s">
        <v>5611</v>
      </c>
      <c r="C2527" s="7" t="s">
        <v>3941</v>
      </c>
      <c r="D2527" s="5" t="s">
        <v>5612</v>
      </c>
      <c r="E2527" s="16">
        <v>2024</v>
      </c>
    </row>
    <row r="2528" spans="1:5" x14ac:dyDescent="0.45">
      <c r="A2528" s="4">
        <f t="shared" si="39"/>
        <v>2527</v>
      </c>
      <c r="B2528" s="6" t="s">
        <v>5613</v>
      </c>
      <c r="C2528" s="7" t="s">
        <v>3941</v>
      </c>
      <c r="D2528" s="5" t="s">
        <v>3219</v>
      </c>
      <c r="E2528" s="16">
        <v>2024</v>
      </c>
    </row>
    <row r="2529" spans="1:5" x14ac:dyDescent="0.45">
      <c r="A2529" s="4">
        <f t="shared" si="39"/>
        <v>2528</v>
      </c>
      <c r="B2529" s="6" t="s">
        <v>5614</v>
      </c>
      <c r="C2529" s="7" t="s">
        <v>3941</v>
      </c>
      <c r="D2529" s="5" t="s">
        <v>5615</v>
      </c>
      <c r="E2529" s="16">
        <v>2024</v>
      </c>
    </row>
    <row r="2530" spans="1:5" x14ac:dyDescent="0.45">
      <c r="A2530" s="4">
        <f t="shared" si="39"/>
        <v>2529</v>
      </c>
      <c r="B2530" s="6" t="s">
        <v>5616</v>
      </c>
      <c r="C2530" s="7" t="s">
        <v>3941</v>
      </c>
      <c r="D2530" s="5" t="s">
        <v>5617</v>
      </c>
      <c r="E2530" s="16">
        <v>2024</v>
      </c>
    </row>
    <row r="2531" spans="1:5" ht="28.5" x14ac:dyDescent="0.45">
      <c r="A2531" s="4">
        <f t="shared" si="39"/>
        <v>2530</v>
      </c>
      <c r="B2531" s="6" t="s">
        <v>5618</v>
      </c>
      <c r="C2531" s="7" t="s">
        <v>3941</v>
      </c>
      <c r="D2531" s="5" t="s">
        <v>5619</v>
      </c>
      <c r="E2531" s="16">
        <v>2024</v>
      </c>
    </row>
    <row r="2532" spans="1:5" x14ac:dyDescent="0.45">
      <c r="A2532" s="4">
        <f t="shared" si="39"/>
        <v>2531</v>
      </c>
      <c r="B2532" s="6" t="s">
        <v>5620</v>
      </c>
      <c r="C2532" s="7" t="s">
        <v>3941</v>
      </c>
      <c r="D2532" s="5" t="s">
        <v>5621</v>
      </c>
      <c r="E2532" s="16">
        <v>2024</v>
      </c>
    </row>
    <row r="2533" spans="1:5" ht="28.5" x14ac:dyDescent="0.45">
      <c r="A2533" s="4">
        <f t="shared" si="39"/>
        <v>2532</v>
      </c>
      <c r="B2533" s="6" t="s">
        <v>5623</v>
      </c>
      <c r="C2533" s="7" t="s">
        <v>3941</v>
      </c>
      <c r="D2533" s="5" t="s">
        <v>5622</v>
      </c>
      <c r="E2533" s="16">
        <v>2024</v>
      </c>
    </row>
    <row r="2534" spans="1:5" ht="71.25" x14ac:dyDescent="0.45">
      <c r="A2534" s="4">
        <f t="shared" si="39"/>
        <v>2533</v>
      </c>
      <c r="B2534" s="6" t="s">
        <v>5624</v>
      </c>
      <c r="C2534" s="7" t="s">
        <v>3941</v>
      </c>
      <c r="D2534" s="5" t="s">
        <v>5625</v>
      </c>
      <c r="E2534" s="16">
        <v>2024</v>
      </c>
    </row>
    <row r="2535" spans="1:5" ht="28.5" x14ac:dyDescent="0.45">
      <c r="A2535" s="4">
        <f t="shared" si="39"/>
        <v>2534</v>
      </c>
      <c r="B2535" s="6" t="s">
        <v>5626</v>
      </c>
      <c r="C2535" s="7" t="s">
        <v>3941</v>
      </c>
      <c r="D2535" s="5" t="s">
        <v>5627</v>
      </c>
      <c r="E2535" s="16">
        <v>2024</v>
      </c>
    </row>
    <row r="2536" spans="1:5" ht="42.75" x14ac:dyDescent="0.45">
      <c r="A2536" s="4">
        <f t="shared" si="39"/>
        <v>2535</v>
      </c>
      <c r="B2536" s="6" t="s">
        <v>5628</v>
      </c>
      <c r="C2536" s="7" t="s">
        <v>3941</v>
      </c>
      <c r="D2536" s="5" t="s">
        <v>5629</v>
      </c>
      <c r="E2536" s="16">
        <v>2024</v>
      </c>
    </row>
    <row r="2537" spans="1:5" ht="57" x14ac:dyDescent="0.45">
      <c r="A2537" s="4">
        <f t="shared" si="39"/>
        <v>2536</v>
      </c>
      <c r="B2537" s="6" t="s">
        <v>5630</v>
      </c>
      <c r="C2537" s="7" t="s">
        <v>3941</v>
      </c>
      <c r="D2537" s="5" t="s">
        <v>5631</v>
      </c>
      <c r="E2537" s="16">
        <v>2024</v>
      </c>
    </row>
    <row r="2538" spans="1:5" x14ac:dyDescent="0.45">
      <c r="A2538" s="4">
        <f t="shared" si="39"/>
        <v>2537</v>
      </c>
      <c r="B2538" s="6" t="s">
        <v>5632</v>
      </c>
      <c r="C2538" s="7" t="s">
        <v>3941</v>
      </c>
      <c r="D2538" s="5" t="s">
        <v>3342</v>
      </c>
      <c r="E2538" s="16">
        <v>2024</v>
      </c>
    </row>
    <row r="2539" spans="1:5" ht="28.5" x14ac:dyDescent="0.45">
      <c r="A2539" s="4">
        <f t="shared" si="39"/>
        <v>2538</v>
      </c>
      <c r="B2539" s="6" t="s">
        <v>5633</v>
      </c>
      <c r="C2539" s="7" t="s">
        <v>3941</v>
      </c>
      <c r="D2539" s="5" t="s">
        <v>5634</v>
      </c>
      <c r="E2539" s="16">
        <v>2024</v>
      </c>
    </row>
    <row r="2540" spans="1:5" ht="42.75" x14ac:dyDescent="0.45">
      <c r="A2540" s="4">
        <f t="shared" si="39"/>
        <v>2539</v>
      </c>
      <c r="B2540" s="6" t="s">
        <v>5636</v>
      </c>
      <c r="C2540" s="7" t="s">
        <v>3941</v>
      </c>
      <c r="D2540" s="5" t="s">
        <v>5635</v>
      </c>
      <c r="E2540" s="16">
        <v>2024</v>
      </c>
    </row>
    <row r="2541" spans="1:5" x14ac:dyDescent="0.45">
      <c r="A2541" s="4">
        <f t="shared" si="39"/>
        <v>2540</v>
      </c>
      <c r="B2541" s="6" t="s">
        <v>5637</v>
      </c>
      <c r="C2541" s="7" t="s">
        <v>3941</v>
      </c>
      <c r="D2541" s="5" t="s">
        <v>5638</v>
      </c>
      <c r="E2541" s="16">
        <v>2024</v>
      </c>
    </row>
    <row r="2542" spans="1:5" x14ac:dyDescent="0.45">
      <c r="A2542" s="4">
        <f t="shared" si="39"/>
        <v>2541</v>
      </c>
      <c r="B2542" s="6" t="s">
        <v>5639</v>
      </c>
      <c r="C2542" s="7" t="s">
        <v>3941</v>
      </c>
      <c r="D2542" s="5" t="s">
        <v>5640</v>
      </c>
      <c r="E2542" s="16">
        <v>2024</v>
      </c>
    </row>
    <row r="2543" spans="1:5" ht="57" x14ac:dyDescent="0.45">
      <c r="A2543" s="4">
        <f t="shared" si="39"/>
        <v>2542</v>
      </c>
      <c r="B2543" s="6" t="s">
        <v>5641</v>
      </c>
      <c r="C2543" s="7" t="s">
        <v>3941</v>
      </c>
      <c r="D2543" s="5" t="s">
        <v>5642</v>
      </c>
      <c r="E2543" s="16">
        <v>2024</v>
      </c>
    </row>
    <row r="2544" spans="1:5" x14ac:dyDescent="0.45">
      <c r="A2544" s="4">
        <f t="shared" si="39"/>
        <v>2543</v>
      </c>
      <c r="B2544" s="6" t="s">
        <v>5643</v>
      </c>
      <c r="C2544" s="7" t="s">
        <v>3941</v>
      </c>
      <c r="D2544" s="5" t="s">
        <v>5644</v>
      </c>
      <c r="E2544" s="16">
        <v>2024</v>
      </c>
    </row>
    <row r="2545" spans="1:5" x14ac:dyDescent="0.45">
      <c r="A2545" s="4">
        <f t="shared" si="39"/>
        <v>2544</v>
      </c>
      <c r="B2545" s="6" t="s">
        <v>5645</v>
      </c>
      <c r="C2545" s="7" t="s">
        <v>3941</v>
      </c>
      <c r="D2545" s="5" t="s">
        <v>5646</v>
      </c>
      <c r="E2545" s="16">
        <v>2024</v>
      </c>
    </row>
    <row r="2546" spans="1:5" ht="28.5" x14ac:dyDescent="0.45">
      <c r="A2546" s="4">
        <f t="shared" si="39"/>
        <v>2545</v>
      </c>
      <c r="B2546" s="6" t="s">
        <v>5648</v>
      </c>
      <c r="C2546" s="7" t="s">
        <v>3941</v>
      </c>
      <c r="D2546" s="5" t="s">
        <v>5647</v>
      </c>
      <c r="E2546" s="16">
        <v>2024</v>
      </c>
    </row>
    <row r="2547" spans="1:5" x14ac:dyDescent="0.45">
      <c r="A2547" s="4">
        <f t="shared" si="39"/>
        <v>2546</v>
      </c>
      <c r="B2547" s="6" t="s">
        <v>5649</v>
      </c>
      <c r="C2547" s="7" t="s">
        <v>3941</v>
      </c>
      <c r="D2547" s="5" t="s">
        <v>1507</v>
      </c>
      <c r="E2547" s="16">
        <v>2024</v>
      </c>
    </row>
    <row r="2548" spans="1:5" x14ac:dyDescent="0.45">
      <c r="A2548" s="4">
        <f t="shared" si="39"/>
        <v>2547</v>
      </c>
      <c r="B2548" s="6" t="s">
        <v>5650</v>
      </c>
      <c r="C2548" s="7" t="s">
        <v>3941</v>
      </c>
      <c r="D2548" s="5" t="s">
        <v>5651</v>
      </c>
      <c r="E2548" s="16">
        <v>2024</v>
      </c>
    </row>
    <row r="2549" spans="1:5" x14ac:dyDescent="0.45">
      <c r="A2549" s="4">
        <f t="shared" si="39"/>
        <v>2548</v>
      </c>
      <c r="B2549" s="6" t="s">
        <v>5652</v>
      </c>
      <c r="C2549" s="7" t="s">
        <v>3941</v>
      </c>
      <c r="D2549" s="5" t="s">
        <v>5653</v>
      </c>
      <c r="E2549" s="16">
        <v>2024</v>
      </c>
    </row>
    <row r="2550" spans="1:5" x14ac:dyDescent="0.45">
      <c r="A2550" s="4">
        <f t="shared" si="39"/>
        <v>2549</v>
      </c>
      <c r="B2550" s="6" t="s">
        <v>5654</v>
      </c>
      <c r="C2550" s="7" t="s">
        <v>3941</v>
      </c>
      <c r="D2550" s="5" t="s">
        <v>5655</v>
      </c>
      <c r="E2550" s="16">
        <v>2024</v>
      </c>
    </row>
    <row r="2551" spans="1:5" x14ac:dyDescent="0.45">
      <c r="A2551" s="4">
        <f t="shared" si="39"/>
        <v>2550</v>
      </c>
      <c r="B2551" s="6" t="s">
        <v>5656</v>
      </c>
      <c r="C2551" s="7" t="s">
        <v>3941</v>
      </c>
      <c r="D2551" s="5" t="s">
        <v>5657</v>
      </c>
      <c r="E2551" s="16">
        <v>2024</v>
      </c>
    </row>
    <row r="2552" spans="1:5" x14ac:dyDescent="0.45">
      <c r="A2552" s="4">
        <f t="shared" si="39"/>
        <v>2551</v>
      </c>
      <c r="B2552" s="6" t="s">
        <v>5658</v>
      </c>
      <c r="C2552" s="7" t="s">
        <v>3941</v>
      </c>
      <c r="D2552" s="5" t="s">
        <v>5659</v>
      </c>
      <c r="E2552" s="16">
        <v>2024</v>
      </c>
    </row>
    <row r="2553" spans="1:5" x14ac:dyDescent="0.45">
      <c r="A2553" s="4">
        <f t="shared" si="39"/>
        <v>2552</v>
      </c>
      <c r="B2553" s="6" t="s">
        <v>5660</v>
      </c>
      <c r="C2553" s="7" t="s">
        <v>3941</v>
      </c>
      <c r="D2553" s="5" t="s">
        <v>5661</v>
      </c>
      <c r="E2553" s="16">
        <v>2024</v>
      </c>
    </row>
    <row r="2554" spans="1:5" ht="42.75" x14ac:dyDescent="0.45">
      <c r="A2554" s="4">
        <f t="shared" si="39"/>
        <v>2553</v>
      </c>
      <c r="B2554" s="6" t="s">
        <v>5662</v>
      </c>
      <c r="C2554" s="7" t="s">
        <v>3941</v>
      </c>
      <c r="D2554" s="5" t="s">
        <v>5663</v>
      </c>
      <c r="E2554" s="16">
        <v>2024</v>
      </c>
    </row>
    <row r="2555" spans="1:5" x14ac:dyDescent="0.45">
      <c r="A2555" s="4">
        <f t="shared" si="39"/>
        <v>2554</v>
      </c>
      <c r="B2555" s="6" t="s">
        <v>5664</v>
      </c>
      <c r="C2555" s="7" t="s">
        <v>3941</v>
      </c>
      <c r="D2555" s="5" t="s">
        <v>5665</v>
      </c>
      <c r="E2555" s="16">
        <v>2024</v>
      </c>
    </row>
    <row r="2556" spans="1:5" x14ac:dyDescent="0.45">
      <c r="A2556" s="4">
        <f t="shared" si="39"/>
        <v>2555</v>
      </c>
      <c r="B2556" s="6" t="s">
        <v>5666</v>
      </c>
      <c r="C2556" s="7" t="s">
        <v>3941</v>
      </c>
      <c r="D2556" s="5" t="s">
        <v>5667</v>
      </c>
      <c r="E2556" s="16">
        <v>2024</v>
      </c>
    </row>
    <row r="2557" spans="1:5" ht="57" x14ac:dyDescent="0.45">
      <c r="A2557" s="4">
        <f t="shared" si="39"/>
        <v>2556</v>
      </c>
      <c r="B2557" s="6" t="s">
        <v>5668</v>
      </c>
      <c r="C2557" s="7" t="s">
        <v>3941</v>
      </c>
      <c r="D2557" s="5" t="s">
        <v>5669</v>
      </c>
      <c r="E2557" s="16">
        <v>2024</v>
      </c>
    </row>
    <row r="2558" spans="1:5" x14ac:dyDescent="0.45">
      <c r="A2558" s="4">
        <f t="shared" si="39"/>
        <v>2557</v>
      </c>
      <c r="B2558" s="6" t="s">
        <v>5670</v>
      </c>
      <c r="C2558" s="7" t="s">
        <v>3941</v>
      </c>
      <c r="D2558" s="5" t="s">
        <v>5671</v>
      </c>
      <c r="E2558" s="16">
        <v>2024</v>
      </c>
    </row>
    <row r="2559" spans="1:5" x14ac:dyDescent="0.45">
      <c r="A2559" s="4">
        <f t="shared" si="39"/>
        <v>2558</v>
      </c>
      <c r="B2559" s="6" t="s">
        <v>5672</v>
      </c>
      <c r="C2559" s="7" t="s">
        <v>3941</v>
      </c>
      <c r="D2559" s="5" t="s">
        <v>5673</v>
      </c>
      <c r="E2559" s="16">
        <v>2024</v>
      </c>
    </row>
    <row r="2560" spans="1:5" ht="57" x14ac:dyDescent="0.45">
      <c r="A2560" s="4">
        <f t="shared" si="39"/>
        <v>2559</v>
      </c>
      <c r="B2560" s="6" t="s">
        <v>5675</v>
      </c>
      <c r="C2560" s="7" t="s">
        <v>3941</v>
      </c>
      <c r="D2560" s="5" t="s">
        <v>5676</v>
      </c>
      <c r="E2560" s="16">
        <v>2024</v>
      </c>
    </row>
    <row r="2561" spans="1:5" ht="28.5" x14ac:dyDescent="0.45">
      <c r="A2561" s="4">
        <f t="shared" si="39"/>
        <v>2560</v>
      </c>
      <c r="B2561" s="6" t="s">
        <v>5677</v>
      </c>
      <c r="C2561" s="7" t="s">
        <v>3941</v>
      </c>
      <c r="D2561" s="5" t="s">
        <v>5678</v>
      </c>
      <c r="E2561" s="16">
        <v>2024</v>
      </c>
    </row>
    <row r="2562" spans="1:5" x14ac:dyDescent="0.45">
      <c r="A2562" s="4">
        <f t="shared" si="39"/>
        <v>2561</v>
      </c>
      <c r="B2562" s="6" t="s">
        <v>5679</v>
      </c>
      <c r="C2562" s="7" t="s">
        <v>3941</v>
      </c>
      <c r="D2562" s="5" t="s">
        <v>5680</v>
      </c>
      <c r="E2562" s="16">
        <v>2024</v>
      </c>
    </row>
    <row r="2563" spans="1:5" x14ac:dyDescent="0.45">
      <c r="A2563" s="4">
        <f t="shared" ref="A2563:A2626" si="40">IF(A2562="No",1,A2562+1)</f>
        <v>2562</v>
      </c>
      <c r="B2563" s="6" t="s">
        <v>5681</v>
      </c>
      <c r="C2563" s="7" t="s">
        <v>3941</v>
      </c>
      <c r="D2563" s="5" t="s">
        <v>5682</v>
      </c>
      <c r="E2563" s="16">
        <v>2024</v>
      </c>
    </row>
    <row r="2564" spans="1:5" ht="28.5" x14ac:dyDescent="0.45">
      <c r="A2564" s="4">
        <f t="shared" si="40"/>
        <v>2563</v>
      </c>
      <c r="B2564" s="6" t="s">
        <v>5683</v>
      </c>
      <c r="C2564" s="7" t="s">
        <v>3941</v>
      </c>
      <c r="D2564" s="5" t="s">
        <v>5684</v>
      </c>
      <c r="E2564" s="16">
        <v>2024</v>
      </c>
    </row>
    <row r="2565" spans="1:5" x14ac:dyDescent="0.45">
      <c r="A2565" s="4">
        <f t="shared" si="40"/>
        <v>2564</v>
      </c>
      <c r="B2565" s="6" t="s">
        <v>5685</v>
      </c>
      <c r="C2565" s="7" t="s">
        <v>3941</v>
      </c>
      <c r="D2565" s="5" t="s">
        <v>4199</v>
      </c>
      <c r="E2565" s="16">
        <v>2024</v>
      </c>
    </row>
    <row r="2566" spans="1:5" x14ac:dyDescent="0.45">
      <c r="A2566" s="4">
        <f t="shared" si="40"/>
        <v>2565</v>
      </c>
      <c r="B2566" s="6" t="s">
        <v>5686</v>
      </c>
      <c r="C2566" s="7" t="s">
        <v>3941</v>
      </c>
      <c r="D2566" s="5" t="s">
        <v>5687</v>
      </c>
      <c r="E2566" s="16">
        <v>2024</v>
      </c>
    </row>
    <row r="2567" spans="1:5" x14ac:dyDescent="0.45">
      <c r="A2567" s="4">
        <f t="shared" si="40"/>
        <v>2566</v>
      </c>
      <c r="B2567" s="6" t="s">
        <v>5688</v>
      </c>
      <c r="C2567" s="7" t="s">
        <v>3941</v>
      </c>
      <c r="D2567" s="5" t="s">
        <v>5689</v>
      </c>
      <c r="E2567" s="16">
        <v>2024</v>
      </c>
    </row>
    <row r="2568" spans="1:5" ht="42.75" x14ac:dyDescent="0.45">
      <c r="A2568" s="4">
        <f t="shared" si="40"/>
        <v>2567</v>
      </c>
      <c r="B2568" s="6" t="s">
        <v>5690</v>
      </c>
      <c r="C2568" s="7" t="s">
        <v>3941</v>
      </c>
      <c r="D2568" s="5" t="s">
        <v>5691</v>
      </c>
      <c r="E2568" s="16">
        <v>2024</v>
      </c>
    </row>
    <row r="2569" spans="1:5" x14ac:dyDescent="0.45">
      <c r="A2569" s="4">
        <f t="shared" si="40"/>
        <v>2568</v>
      </c>
      <c r="B2569" s="6" t="s">
        <v>5692</v>
      </c>
      <c r="C2569" s="7" t="s">
        <v>3941</v>
      </c>
      <c r="D2569" s="5" t="s">
        <v>5693</v>
      </c>
      <c r="E2569" s="16">
        <v>2024</v>
      </c>
    </row>
    <row r="2570" spans="1:5" x14ac:dyDescent="0.45">
      <c r="A2570" s="4">
        <f t="shared" si="40"/>
        <v>2569</v>
      </c>
      <c r="B2570" s="6" t="s">
        <v>5694</v>
      </c>
      <c r="C2570" s="7" t="s">
        <v>3941</v>
      </c>
      <c r="D2570" s="5" t="s">
        <v>5695</v>
      </c>
      <c r="E2570" s="16">
        <v>2024</v>
      </c>
    </row>
    <row r="2571" spans="1:5" x14ac:dyDescent="0.45">
      <c r="A2571" s="4">
        <f t="shared" si="40"/>
        <v>2570</v>
      </c>
      <c r="B2571" s="6" t="s">
        <v>5696</v>
      </c>
      <c r="C2571" s="7" t="s">
        <v>3941</v>
      </c>
      <c r="D2571" s="5" t="s">
        <v>5697</v>
      </c>
      <c r="E2571" s="16">
        <v>2024</v>
      </c>
    </row>
    <row r="2572" spans="1:5" x14ac:dyDescent="0.45">
      <c r="A2572" s="4">
        <f t="shared" si="40"/>
        <v>2571</v>
      </c>
      <c r="B2572" s="6" t="s">
        <v>5698</v>
      </c>
      <c r="C2572" s="7" t="s">
        <v>3941</v>
      </c>
      <c r="D2572" s="5" t="s">
        <v>5699</v>
      </c>
      <c r="E2572" s="16">
        <v>2024</v>
      </c>
    </row>
    <row r="2573" spans="1:5" ht="42.75" x14ac:dyDescent="0.45">
      <c r="A2573" s="4">
        <f t="shared" si="40"/>
        <v>2572</v>
      </c>
      <c r="B2573" s="6" t="s">
        <v>5700</v>
      </c>
      <c r="C2573" s="7" t="s">
        <v>3941</v>
      </c>
      <c r="D2573" s="5" t="s">
        <v>5701</v>
      </c>
      <c r="E2573" s="16">
        <v>2024</v>
      </c>
    </row>
    <row r="2574" spans="1:5" x14ac:dyDescent="0.45">
      <c r="A2574" s="4">
        <f t="shared" si="40"/>
        <v>2573</v>
      </c>
      <c r="B2574" s="6" t="s">
        <v>5702</v>
      </c>
      <c r="C2574" s="7" t="s">
        <v>3941</v>
      </c>
      <c r="D2574" s="5" t="s">
        <v>5703</v>
      </c>
      <c r="E2574" s="16">
        <v>2024</v>
      </c>
    </row>
    <row r="2575" spans="1:5" ht="57" x14ac:dyDescent="0.45">
      <c r="A2575" s="4">
        <f t="shared" si="40"/>
        <v>2574</v>
      </c>
      <c r="B2575" s="6" t="s">
        <v>5704</v>
      </c>
      <c r="C2575" s="7" t="s">
        <v>3941</v>
      </c>
      <c r="D2575" s="5" t="s">
        <v>5705</v>
      </c>
      <c r="E2575" s="16">
        <v>2024</v>
      </c>
    </row>
    <row r="2576" spans="1:5" x14ac:dyDescent="0.45">
      <c r="A2576" s="4">
        <f t="shared" si="40"/>
        <v>2575</v>
      </c>
      <c r="B2576" s="6" t="s">
        <v>5706</v>
      </c>
      <c r="C2576" s="7" t="s">
        <v>3941</v>
      </c>
      <c r="D2576" s="5" t="s">
        <v>5707</v>
      </c>
      <c r="E2576" s="16">
        <v>2024</v>
      </c>
    </row>
    <row r="2577" spans="1:5" x14ac:dyDescent="0.45">
      <c r="A2577" s="4">
        <f t="shared" si="40"/>
        <v>2576</v>
      </c>
      <c r="B2577" s="6" t="s">
        <v>5708</v>
      </c>
      <c r="C2577" s="7" t="s">
        <v>3941</v>
      </c>
      <c r="D2577" s="5" t="s">
        <v>5709</v>
      </c>
      <c r="E2577" s="16">
        <v>2024</v>
      </c>
    </row>
    <row r="2578" spans="1:5" x14ac:dyDescent="0.45">
      <c r="A2578" s="4">
        <f t="shared" si="40"/>
        <v>2577</v>
      </c>
      <c r="B2578" s="6" t="s">
        <v>5710</v>
      </c>
      <c r="C2578" s="7" t="s">
        <v>3941</v>
      </c>
      <c r="D2578" s="5" t="s">
        <v>5711</v>
      </c>
      <c r="E2578" s="16">
        <v>2024</v>
      </c>
    </row>
    <row r="2579" spans="1:5" x14ac:dyDescent="0.45">
      <c r="A2579" s="4">
        <f t="shared" si="40"/>
        <v>2578</v>
      </c>
      <c r="B2579" s="6" t="s">
        <v>5712</v>
      </c>
      <c r="C2579" s="7" t="s">
        <v>3941</v>
      </c>
      <c r="D2579" s="5" t="s">
        <v>5713</v>
      </c>
      <c r="E2579" s="16">
        <v>2024</v>
      </c>
    </row>
    <row r="2580" spans="1:5" ht="71.25" x14ac:dyDescent="0.45">
      <c r="A2580" s="4">
        <f t="shared" si="40"/>
        <v>2579</v>
      </c>
      <c r="B2580" s="6" t="s">
        <v>5714</v>
      </c>
      <c r="C2580" s="7" t="s">
        <v>3941</v>
      </c>
      <c r="D2580" s="5" t="s">
        <v>5715</v>
      </c>
      <c r="E2580" s="16">
        <v>2024</v>
      </c>
    </row>
    <row r="2581" spans="1:5" ht="42.75" x14ac:dyDescent="0.45">
      <c r="A2581" s="4">
        <f t="shared" si="40"/>
        <v>2580</v>
      </c>
      <c r="B2581" s="6" t="s">
        <v>5716</v>
      </c>
      <c r="C2581" s="7" t="s">
        <v>3941</v>
      </c>
      <c r="D2581" s="5" t="s">
        <v>5717</v>
      </c>
      <c r="E2581" s="16">
        <v>2024</v>
      </c>
    </row>
    <row r="2582" spans="1:5" x14ac:dyDescent="0.45">
      <c r="A2582" s="4">
        <f t="shared" si="40"/>
        <v>2581</v>
      </c>
      <c r="B2582" s="6" t="s">
        <v>5718</v>
      </c>
      <c r="C2582" s="7" t="s">
        <v>3941</v>
      </c>
      <c r="D2582" s="5" t="s">
        <v>5719</v>
      </c>
      <c r="E2582" s="16">
        <v>2024</v>
      </c>
    </row>
    <row r="2583" spans="1:5" ht="42.75" x14ac:dyDescent="0.45">
      <c r="A2583" s="4">
        <f t="shared" si="40"/>
        <v>2582</v>
      </c>
      <c r="B2583" s="6" t="s">
        <v>5720</v>
      </c>
      <c r="C2583" s="7" t="s">
        <v>3941</v>
      </c>
      <c r="D2583" s="5" t="s">
        <v>5721</v>
      </c>
      <c r="E2583" s="16">
        <v>2024</v>
      </c>
    </row>
    <row r="2584" spans="1:5" x14ac:dyDescent="0.45">
      <c r="A2584" s="4">
        <f t="shared" si="40"/>
        <v>2583</v>
      </c>
      <c r="B2584" s="6" t="s">
        <v>5722</v>
      </c>
      <c r="C2584" s="7" t="s">
        <v>3941</v>
      </c>
      <c r="D2584" s="5" t="s">
        <v>5723</v>
      </c>
      <c r="E2584" s="16">
        <v>2024</v>
      </c>
    </row>
    <row r="2585" spans="1:5" ht="42.75" x14ac:dyDescent="0.45">
      <c r="A2585" s="4">
        <f t="shared" si="40"/>
        <v>2584</v>
      </c>
      <c r="B2585" s="6" t="s">
        <v>5724</v>
      </c>
      <c r="C2585" s="7" t="s">
        <v>3941</v>
      </c>
      <c r="D2585" s="5" t="s">
        <v>5725</v>
      </c>
      <c r="E2585" s="16">
        <v>2024</v>
      </c>
    </row>
    <row r="2586" spans="1:5" ht="42.75" x14ac:dyDescent="0.45">
      <c r="A2586" s="4">
        <f t="shared" si="40"/>
        <v>2585</v>
      </c>
      <c r="B2586" s="6" t="s">
        <v>5726</v>
      </c>
      <c r="C2586" s="7" t="s">
        <v>3941</v>
      </c>
      <c r="D2586" s="5" t="s">
        <v>5727</v>
      </c>
      <c r="E2586" s="16">
        <v>2024</v>
      </c>
    </row>
    <row r="2587" spans="1:5" ht="42.75" x14ac:dyDescent="0.45">
      <c r="A2587" s="4">
        <f t="shared" si="40"/>
        <v>2586</v>
      </c>
      <c r="B2587" s="6" t="s">
        <v>5728</v>
      </c>
      <c r="C2587" s="7" t="s">
        <v>3941</v>
      </c>
      <c r="D2587" s="5" t="s">
        <v>5729</v>
      </c>
      <c r="E2587" s="16">
        <v>2024</v>
      </c>
    </row>
    <row r="2588" spans="1:5" x14ac:dyDescent="0.45">
      <c r="A2588" s="4">
        <f t="shared" si="40"/>
        <v>2587</v>
      </c>
      <c r="B2588" s="6" t="s">
        <v>5730</v>
      </c>
      <c r="C2588" s="7" t="s">
        <v>3941</v>
      </c>
      <c r="D2588" s="5" t="s">
        <v>5731</v>
      </c>
      <c r="E2588" s="16">
        <v>2024</v>
      </c>
    </row>
    <row r="2589" spans="1:5" x14ac:dyDescent="0.45">
      <c r="A2589" s="4">
        <f t="shared" si="40"/>
        <v>2588</v>
      </c>
      <c r="B2589" s="6" t="s">
        <v>5732</v>
      </c>
      <c r="C2589" s="7" t="s">
        <v>3941</v>
      </c>
      <c r="D2589" s="5" t="s">
        <v>5733</v>
      </c>
      <c r="E2589" s="16">
        <v>2024</v>
      </c>
    </row>
    <row r="2590" spans="1:5" ht="42.75" x14ac:dyDescent="0.45">
      <c r="A2590" s="4">
        <f t="shared" si="40"/>
        <v>2589</v>
      </c>
      <c r="B2590" s="6" t="s">
        <v>5734</v>
      </c>
      <c r="C2590" s="7" t="s">
        <v>3941</v>
      </c>
      <c r="D2590" s="5" t="s">
        <v>5735</v>
      </c>
      <c r="E2590" s="16">
        <v>2024</v>
      </c>
    </row>
    <row r="2591" spans="1:5" x14ac:dyDescent="0.45">
      <c r="A2591" s="4">
        <f t="shared" si="40"/>
        <v>2590</v>
      </c>
      <c r="B2591" s="6" t="s">
        <v>5736</v>
      </c>
      <c r="C2591" s="7" t="s">
        <v>3941</v>
      </c>
      <c r="D2591" s="5" t="s">
        <v>5737</v>
      </c>
      <c r="E2591" s="16">
        <v>2024</v>
      </c>
    </row>
    <row r="2592" spans="1:5" ht="156.75" x14ac:dyDescent="0.45">
      <c r="A2592" s="4">
        <f t="shared" si="40"/>
        <v>2591</v>
      </c>
      <c r="B2592" s="6" t="s">
        <v>5738</v>
      </c>
      <c r="C2592" s="7" t="s">
        <v>3941</v>
      </c>
      <c r="D2592" s="5" t="s">
        <v>5739</v>
      </c>
      <c r="E2592" s="16">
        <v>2024</v>
      </c>
    </row>
    <row r="2593" spans="1:5" x14ac:dyDescent="0.45">
      <c r="A2593" s="4">
        <f t="shared" si="40"/>
        <v>2592</v>
      </c>
      <c r="B2593" s="6" t="s">
        <v>5740</v>
      </c>
      <c r="C2593" s="7" t="s">
        <v>3941</v>
      </c>
      <c r="D2593" s="5" t="s">
        <v>5741</v>
      </c>
      <c r="E2593" s="16">
        <v>2024</v>
      </c>
    </row>
    <row r="2594" spans="1:5" x14ac:dyDescent="0.45">
      <c r="A2594" s="4">
        <f t="shared" si="40"/>
        <v>2593</v>
      </c>
      <c r="B2594" s="6" t="s">
        <v>5742</v>
      </c>
      <c r="C2594" s="7" t="s">
        <v>3941</v>
      </c>
      <c r="D2594" s="5" t="s">
        <v>5743</v>
      </c>
      <c r="E2594" s="16">
        <v>2024</v>
      </c>
    </row>
    <row r="2595" spans="1:5" x14ac:dyDescent="0.45">
      <c r="A2595" s="4">
        <f t="shared" si="40"/>
        <v>2594</v>
      </c>
      <c r="B2595" s="6" t="s">
        <v>5744</v>
      </c>
      <c r="C2595" s="7" t="s">
        <v>3941</v>
      </c>
      <c r="D2595" s="5" t="s">
        <v>1889</v>
      </c>
      <c r="E2595" s="16">
        <v>2024</v>
      </c>
    </row>
    <row r="2596" spans="1:5" x14ac:dyDescent="0.45">
      <c r="A2596" s="4">
        <f t="shared" si="40"/>
        <v>2595</v>
      </c>
      <c r="B2596" s="6" t="s">
        <v>5745</v>
      </c>
      <c r="C2596" s="7" t="s">
        <v>3941</v>
      </c>
      <c r="D2596" s="5" t="s">
        <v>5746</v>
      </c>
      <c r="E2596" s="16">
        <v>2024</v>
      </c>
    </row>
    <row r="2597" spans="1:5" x14ac:dyDescent="0.45">
      <c r="A2597" s="4">
        <f t="shared" si="40"/>
        <v>2596</v>
      </c>
      <c r="B2597" s="6" t="s">
        <v>5747</v>
      </c>
      <c r="C2597" s="7" t="s">
        <v>3941</v>
      </c>
      <c r="D2597" s="5" t="s">
        <v>5748</v>
      </c>
      <c r="E2597" s="16">
        <v>2024</v>
      </c>
    </row>
    <row r="2598" spans="1:5" x14ac:dyDescent="0.45">
      <c r="A2598" s="4">
        <f t="shared" si="40"/>
        <v>2597</v>
      </c>
      <c r="B2598" s="6" t="s">
        <v>5750</v>
      </c>
      <c r="C2598" s="7" t="s">
        <v>3941</v>
      </c>
      <c r="D2598" s="5" t="s">
        <v>5749</v>
      </c>
      <c r="E2598" s="16">
        <v>2024</v>
      </c>
    </row>
    <row r="2599" spans="1:5" x14ac:dyDescent="0.45">
      <c r="A2599" s="4">
        <f t="shared" si="40"/>
        <v>2598</v>
      </c>
      <c r="B2599" s="6" t="s">
        <v>5751</v>
      </c>
      <c r="C2599" s="7" t="s">
        <v>3941</v>
      </c>
      <c r="D2599" s="5" t="s">
        <v>5752</v>
      </c>
      <c r="E2599" s="16">
        <v>2024</v>
      </c>
    </row>
    <row r="2600" spans="1:5" x14ac:dyDescent="0.45">
      <c r="A2600" s="4">
        <f t="shared" si="40"/>
        <v>2599</v>
      </c>
      <c r="B2600" s="6" t="s">
        <v>5753</v>
      </c>
      <c r="C2600" s="7" t="s">
        <v>3941</v>
      </c>
      <c r="D2600" s="5" t="s">
        <v>5754</v>
      </c>
      <c r="E2600" s="16">
        <v>2024</v>
      </c>
    </row>
    <row r="2601" spans="1:5" x14ac:dyDescent="0.45">
      <c r="A2601" s="4">
        <f t="shared" si="40"/>
        <v>2600</v>
      </c>
      <c r="B2601" s="6" t="s">
        <v>5755</v>
      </c>
      <c r="C2601" s="7" t="s">
        <v>3941</v>
      </c>
      <c r="D2601" s="5" t="s">
        <v>5756</v>
      </c>
      <c r="E2601" s="16">
        <v>2024</v>
      </c>
    </row>
    <row r="2602" spans="1:5" x14ac:dyDescent="0.45">
      <c r="A2602" s="4">
        <f t="shared" si="40"/>
        <v>2601</v>
      </c>
      <c r="B2602" s="6" t="s">
        <v>5757</v>
      </c>
      <c r="C2602" s="7" t="s">
        <v>3941</v>
      </c>
      <c r="D2602" s="5" t="s">
        <v>5758</v>
      </c>
      <c r="E2602" s="16">
        <v>2024</v>
      </c>
    </row>
    <row r="2603" spans="1:5" x14ac:dyDescent="0.45">
      <c r="A2603" s="4">
        <f t="shared" si="40"/>
        <v>2602</v>
      </c>
      <c r="B2603" s="6" t="s">
        <v>5759</v>
      </c>
      <c r="C2603" s="7" t="s">
        <v>3941</v>
      </c>
      <c r="D2603" s="5" t="s">
        <v>5760</v>
      </c>
      <c r="E2603" s="16">
        <v>2024</v>
      </c>
    </row>
    <row r="2604" spans="1:5" ht="28.5" x14ac:dyDescent="0.45">
      <c r="A2604" s="4">
        <f t="shared" si="40"/>
        <v>2603</v>
      </c>
      <c r="B2604" s="6" t="s">
        <v>5761</v>
      </c>
      <c r="C2604" s="7" t="s">
        <v>3941</v>
      </c>
      <c r="D2604" s="5" t="s">
        <v>5762</v>
      </c>
      <c r="E2604" s="16">
        <v>2024</v>
      </c>
    </row>
    <row r="2605" spans="1:5" ht="28.5" x14ac:dyDescent="0.45">
      <c r="A2605" s="4">
        <f t="shared" si="40"/>
        <v>2604</v>
      </c>
      <c r="B2605" s="6" t="s">
        <v>5763</v>
      </c>
      <c r="C2605" s="7" t="s">
        <v>3941</v>
      </c>
      <c r="D2605" s="5" t="s">
        <v>5764</v>
      </c>
      <c r="E2605" s="16">
        <v>2024</v>
      </c>
    </row>
    <row r="2606" spans="1:5" x14ac:dyDescent="0.45">
      <c r="A2606" s="4">
        <f t="shared" si="40"/>
        <v>2605</v>
      </c>
      <c r="B2606" s="6" t="s">
        <v>5765</v>
      </c>
      <c r="C2606" s="7" t="s">
        <v>3941</v>
      </c>
      <c r="D2606" s="5" t="s">
        <v>5766</v>
      </c>
      <c r="E2606" s="16">
        <v>2024</v>
      </c>
    </row>
    <row r="2607" spans="1:5" x14ac:dyDescent="0.45">
      <c r="A2607" s="4">
        <f t="shared" si="40"/>
        <v>2606</v>
      </c>
      <c r="B2607" s="6" t="s">
        <v>5767</v>
      </c>
      <c r="C2607" s="7" t="s">
        <v>3941</v>
      </c>
      <c r="D2607" s="5" t="s">
        <v>5768</v>
      </c>
      <c r="E2607" s="16">
        <v>2024</v>
      </c>
    </row>
    <row r="2608" spans="1:5" x14ac:dyDescent="0.45">
      <c r="A2608" s="4">
        <f t="shared" si="40"/>
        <v>2607</v>
      </c>
      <c r="B2608" s="6" t="s">
        <v>5769</v>
      </c>
      <c r="C2608" s="7" t="s">
        <v>3941</v>
      </c>
      <c r="D2608" s="5" t="s">
        <v>5770</v>
      </c>
      <c r="E2608" s="16">
        <v>2024</v>
      </c>
    </row>
    <row r="2609" spans="1:5" x14ac:dyDescent="0.45">
      <c r="A2609" s="4">
        <f t="shared" si="40"/>
        <v>2608</v>
      </c>
      <c r="B2609" s="6" t="s">
        <v>5771</v>
      </c>
      <c r="C2609" s="7" t="s">
        <v>3941</v>
      </c>
      <c r="D2609" s="5" t="s">
        <v>5772</v>
      </c>
      <c r="E2609" s="16">
        <v>2024</v>
      </c>
    </row>
    <row r="2610" spans="1:5" ht="42.75" x14ac:dyDescent="0.45">
      <c r="A2610" s="4">
        <f t="shared" si="40"/>
        <v>2609</v>
      </c>
      <c r="B2610" s="6" t="s">
        <v>5773</v>
      </c>
      <c r="C2610" s="7" t="s">
        <v>3941</v>
      </c>
      <c r="D2610" s="5" t="s">
        <v>5774</v>
      </c>
      <c r="E2610" s="16">
        <v>2024</v>
      </c>
    </row>
    <row r="2611" spans="1:5" x14ac:dyDescent="0.45">
      <c r="A2611" s="4">
        <f t="shared" si="40"/>
        <v>2610</v>
      </c>
      <c r="B2611" s="6" t="s">
        <v>5775</v>
      </c>
      <c r="C2611" s="7" t="s">
        <v>3941</v>
      </c>
      <c r="D2611" s="5" t="s">
        <v>5776</v>
      </c>
      <c r="E2611" s="16">
        <v>2024</v>
      </c>
    </row>
    <row r="2612" spans="1:5" x14ac:dyDescent="0.45">
      <c r="A2612" s="4">
        <f t="shared" si="40"/>
        <v>2611</v>
      </c>
      <c r="B2612" s="6" t="s">
        <v>5777</v>
      </c>
      <c r="C2612" s="7" t="s">
        <v>3941</v>
      </c>
      <c r="D2612" s="5" t="s">
        <v>5778</v>
      </c>
      <c r="E2612" s="16">
        <v>2024</v>
      </c>
    </row>
    <row r="2613" spans="1:5" x14ac:dyDescent="0.45">
      <c r="A2613" s="4">
        <f t="shared" si="40"/>
        <v>2612</v>
      </c>
      <c r="B2613" s="6" t="s">
        <v>5779</v>
      </c>
      <c r="C2613" s="7" t="s">
        <v>3941</v>
      </c>
      <c r="D2613" s="5" t="s">
        <v>5780</v>
      </c>
      <c r="E2613" s="16">
        <v>2024</v>
      </c>
    </row>
    <row r="2614" spans="1:5" x14ac:dyDescent="0.45">
      <c r="A2614" s="4">
        <f t="shared" si="40"/>
        <v>2613</v>
      </c>
      <c r="B2614" s="6" t="s">
        <v>5781</v>
      </c>
      <c r="C2614" s="7" t="s">
        <v>3941</v>
      </c>
      <c r="D2614" s="5" t="s">
        <v>5782</v>
      </c>
      <c r="E2614" s="16">
        <v>2024</v>
      </c>
    </row>
    <row r="2615" spans="1:5" ht="42.75" x14ac:dyDescent="0.45">
      <c r="A2615" s="4">
        <f t="shared" si="40"/>
        <v>2614</v>
      </c>
      <c r="B2615" s="6" t="s">
        <v>5783</v>
      </c>
      <c r="C2615" s="7" t="s">
        <v>3941</v>
      </c>
      <c r="D2615" s="5" t="s">
        <v>5784</v>
      </c>
      <c r="E2615" s="16">
        <v>2024</v>
      </c>
    </row>
    <row r="2616" spans="1:5" ht="42.75" x14ac:dyDescent="0.45">
      <c r="A2616" s="4">
        <f t="shared" si="40"/>
        <v>2615</v>
      </c>
      <c r="B2616" s="6" t="s">
        <v>5785</v>
      </c>
      <c r="C2616" s="7" t="s">
        <v>3941</v>
      </c>
      <c r="D2616" s="5" t="s">
        <v>5786</v>
      </c>
      <c r="E2616" s="16">
        <v>2024</v>
      </c>
    </row>
    <row r="2617" spans="1:5" x14ac:dyDescent="0.45">
      <c r="A2617" s="4">
        <f t="shared" si="40"/>
        <v>2616</v>
      </c>
      <c r="B2617" s="6" t="s">
        <v>5787</v>
      </c>
      <c r="C2617" s="7" t="s">
        <v>3941</v>
      </c>
      <c r="D2617" s="5" t="s">
        <v>5788</v>
      </c>
      <c r="E2617" s="16">
        <v>2024</v>
      </c>
    </row>
    <row r="2618" spans="1:5" ht="42.75" x14ac:dyDescent="0.45">
      <c r="A2618" s="4">
        <f t="shared" si="40"/>
        <v>2617</v>
      </c>
      <c r="B2618" s="6" t="s">
        <v>5790</v>
      </c>
      <c r="C2618" s="7" t="s">
        <v>3941</v>
      </c>
      <c r="D2618" s="5" t="s">
        <v>5789</v>
      </c>
      <c r="E2618" s="16">
        <v>2024</v>
      </c>
    </row>
    <row r="2619" spans="1:5" ht="28.5" x14ac:dyDescent="0.45">
      <c r="A2619" s="4">
        <f t="shared" si="40"/>
        <v>2618</v>
      </c>
      <c r="B2619" s="6" t="s">
        <v>5791</v>
      </c>
      <c r="C2619" s="7" t="s">
        <v>3941</v>
      </c>
      <c r="D2619" s="5" t="s">
        <v>5792</v>
      </c>
      <c r="E2619" s="16">
        <v>2024</v>
      </c>
    </row>
    <row r="2620" spans="1:5" x14ac:dyDescent="0.45">
      <c r="A2620" s="4">
        <f t="shared" si="40"/>
        <v>2619</v>
      </c>
      <c r="B2620" s="6" t="s">
        <v>5793</v>
      </c>
      <c r="C2620" s="7" t="s">
        <v>3941</v>
      </c>
      <c r="D2620" s="5" t="s">
        <v>5794</v>
      </c>
      <c r="E2620" s="16">
        <v>2024</v>
      </c>
    </row>
    <row r="2621" spans="1:5" ht="28.5" x14ac:dyDescent="0.45">
      <c r="A2621" s="4">
        <f t="shared" si="40"/>
        <v>2620</v>
      </c>
      <c r="B2621" s="6" t="s">
        <v>5795</v>
      </c>
      <c r="C2621" s="7" t="s">
        <v>3941</v>
      </c>
      <c r="D2621" s="5" t="s">
        <v>5796</v>
      </c>
      <c r="E2621" s="16">
        <v>2024</v>
      </c>
    </row>
    <row r="2622" spans="1:5" ht="57" x14ac:dyDescent="0.45">
      <c r="A2622" s="4">
        <f t="shared" si="40"/>
        <v>2621</v>
      </c>
      <c r="B2622" s="6" t="s">
        <v>5797</v>
      </c>
      <c r="C2622" s="7" t="s">
        <v>3941</v>
      </c>
      <c r="D2622" s="5" t="s">
        <v>5798</v>
      </c>
      <c r="E2622" s="16">
        <v>2024</v>
      </c>
    </row>
    <row r="2623" spans="1:5" x14ac:dyDescent="0.45">
      <c r="A2623" s="4">
        <f t="shared" si="40"/>
        <v>2622</v>
      </c>
      <c r="B2623" s="6" t="s">
        <v>5799</v>
      </c>
      <c r="C2623" s="7" t="s">
        <v>3941</v>
      </c>
      <c r="D2623" s="5" t="s">
        <v>5800</v>
      </c>
      <c r="E2623" s="16">
        <v>2024</v>
      </c>
    </row>
    <row r="2624" spans="1:5" x14ac:dyDescent="0.45">
      <c r="A2624" s="4">
        <f t="shared" si="40"/>
        <v>2623</v>
      </c>
      <c r="B2624" s="6" t="s">
        <v>5801</v>
      </c>
      <c r="C2624" s="7" t="s">
        <v>3941</v>
      </c>
      <c r="D2624" s="5" t="s">
        <v>5802</v>
      </c>
      <c r="E2624" s="16">
        <v>2024</v>
      </c>
    </row>
    <row r="2625" spans="1:5" x14ac:dyDescent="0.45">
      <c r="A2625" s="4">
        <f t="shared" si="40"/>
        <v>2624</v>
      </c>
      <c r="B2625" s="6" t="s">
        <v>5803</v>
      </c>
      <c r="C2625" s="7" t="s">
        <v>3941</v>
      </c>
      <c r="D2625" s="5" t="s">
        <v>5804</v>
      </c>
      <c r="E2625" s="16">
        <v>2024</v>
      </c>
    </row>
    <row r="2626" spans="1:5" ht="42.75" x14ac:dyDescent="0.45">
      <c r="A2626" s="4">
        <f t="shared" si="40"/>
        <v>2625</v>
      </c>
      <c r="B2626" s="6" t="s">
        <v>5805</v>
      </c>
      <c r="C2626" s="7" t="s">
        <v>3941</v>
      </c>
      <c r="D2626" s="5" t="s">
        <v>5806</v>
      </c>
      <c r="E2626" s="16">
        <v>2024</v>
      </c>
    </row>
    <row r="2627" spans="1:5" x14ac:dyDescent="0.45">
      <c r="A2627" s="4">
        <f t="shared" ref="A2627:A2690" si="41">IF(A2626="No",1,A2626+1)</f>
        <v>2626</v>
      </c>
      <c r="B2627" s="6" t="s">
        <v>5807</v>
      </c>
      <c r="C2627" s="7" t="s">
        <v>3941</v>
      </c>
      <c r="D2627" s="5" t="s">
        <v>5808</v>
      </c>
      <c r="E2627" s="16">
        <v>2024</v>
      </c>
    </row>
    <row r="2628" spans="1:5" x14ac:dyDescent="0.45">
      <c r="A2628" s="4">
        <f t="shared" si="41"/>
        <v>2627</v>
      </c>
      <c r="B2628" s="6" t="s">
        <v>5371</v>
      </c>
      <c r="C2628" s="7" t="s">
        <v>3941</v>
      </c>
      <c r="D2628" s="5" t="s">
        <v>5809</v>
      </c>
      <c r="E2628" s="16">
        <v>2024</v>
      </c>
    </row>
    <row r="2629" spans="1:5" ht="28.5" x14ac:dyDescent="0.45">
      <c r="A2629" s="4">
        <f t="shared" si="41"/>
        <v>2628</v>
      </c>
      <c r="B2629" s="6" t="s">
        <v>5810</v>
      </c>
      <c r="C2629" s="7" t="s">
        <v>3941</v>
      </c>
      <c r="D2629" s="5" t="s">
        <v>5811</v>
      </c>
      <c r="E2629" s="16">
        <v>2024</v>
      </c>
    </row>
    <row r="2630" spans="1:5" x14ac:dyDescent="0.45">
      <c r="A2630" s="4">
        <f t="shared" si="41"/>
        <v>2629</v>
      </c>
      <c r="B2630" s="6" t="s">
        <v>5812</v>
      </c>
      <c r="C2630" s="7" t="s">
        <v>3941</v>
      </c>
      <c r="D2630" s="5" t="s">
        <v>5813</v>
      </c>
      <c r="E2630" s="16">
        <v>2024</v>
      </c>
    </row>
    <row r="2631" spans="1:5" x14ac:dyDescent="0.45">
      <c r="A2631" s="4">
        <f t="shared" si="41"/>
        <v>2630</v>
      </c>
      <c r="B2631" s="6" t="s">
        <v>5814</v>
      </c>
      <c r="C2631" s="7" t="s">
        <v>3941</v>
      </c>
      <c r="D2631" s="5" t="s">
        <v>5815</v>
      </c>
      <c r="E2631" s="16">
        <v>2024</v>
      </c>
    </row>
    <row r="2632" spans="1:5" x14ac:dyDescent="0.45">
      <c r="A2632" s="4">
        <f t="shared" si="41"/>
        <v>2631</v>
      </c>
      <c r="B2632" s="6" t="s">
        <v>5816</v>
      </c>
      <c r="C2632" s="7" t="s">
        <v>3941</v>
      </c>
      <c r="D2632" s="5" t="s">
        <v>5817</v>
      </c>
      <c r="E2632" s="16">
        <v>2024</v>
      </c>
    </row>
    <row r="2633" spans="1:5" x14ac:dyDescent="0.45">
      <c r="A2633" s="4">
        <f t="shared" si="41"/>
        <v>2632</v>
      </c>
      <c r="B2633" s="6" t="s">
        <v>5226</v>
      </c>
      <c r="C2633" s="7" t="s">
        <v>3941</v>
      </c>
      <c r="D2633" s="5" t="s">
        <v>5818</v>
      </c>
      <c r="E2633" s="16">
        <v>2024</v>
      </c>
    </row>
    <row r="2634" spans="1:5" x14ac:dyDescent="0.45">
      <c r="A2634" s="4">
        <f t="shared" si="41"/>
        <v>2633</v>
      </c>
      <c r="B2634" s="6" t="s">
        <v>5819</v>
      </c>
      <c r="C2634" s="7" t="s">
        <v>3941</v>
      </c>
      <c r="D2634" s="5" t="s">
        <v>4135</v>
      </c>
      <c r="E2634" s="16">
        <v>2024</v>
      </c>
    </row>
    <row r="2635" spans="1:5" x14ac:dyDescent="0.45">
      <c r="A2635" s="4">
        <f t="shared" si="41"/>
        <v>2634</v>
      </c>
      <c r="B2635" s="6" t="s">
        <v>5820</v>
      </c>
      <c r="C2635" s="7" t="s">
        <v>3941</v>
      </c>
      <c r="D2635" s="5" t="s">
        <v>5821</v>
      </c>
      <c r="E2635" s="16">
        <v>2024</v>
      </c>
    </row>
    <row r="2636" spans="1:5" x14ac:dyDescent="0.45">
      <c r="A2636" s="4">
        <f t="shared" si="41"/>
        <v>2635</v>
      </c>
      <c r="B2636" s="6" t="s">
        <v>5822</v>
      </c>
      <c r="C2636" s="7" t="s">
        <v>3941</v>
      </c>
      <c r="D2636" s="5" t="s">
        <v>5823</v>
      </c>
      <c r="E2636" s="16">
        <v>2024</v>
      </c>
    </row>
    <row r="2637" spans="1:5" x14ac:dyDescent="0.45">
      <c r="A2637" s="4">
        <f t="shared" si="41"/>
        <v>2636</v>
      </c>
      <c r="B2637" s="6" t="s">
        <v>5824</v>
      </c>
      <c r="C2637" s="7" t="s">
        <v>3941</v>
      </c>
      <c r="D2637" s="5" t="s">
        <v>5825</v>
      </c>
      <c r="E2637" s="16">
        <v>2024</v>
      </c>
    </row>
    <row r="2638" spans="1:5" ht="42.75" x14ac:dyDescent="0.45">
      <c r="A2638" s="4">
        <f t="shared" si="41"/>
        <v>2637</v>
      </c>
      <c r="B2638" s="6" t="s">
        <v>5826</v>
      </c>
      <c r="C2638" s="7" t="s">
        <v>3941</v>
      </c>
      <c r="D2638" s="5" t="s">
        <v>5827</v>
      </c>
      <c r="E2638" s="16">
        <v>2024</v>
      </c>
    </row>
    <row r="2639" spans="1:5" x14ac:dyDescent="0.45">
      <c r="A2639" s="4">
        <f t="shared" si="41"/>
        <v>2638</v>
      </c>
      <c r="B2639" s="6" t="s">
        <v>5828</v>
      </c>
      <c r="C2639" s="7" t="s">
        <v>3941</v>
      </c>
      <c r="D2639" s="5" t="s">
        <v>5447</v>
      </c>
      <c r="E2639" s="16">
        <v>2024</v>
      </c>
    </row>
    <row r="2640" spans="1:5" x14ac:dyDescent="0.45">
      <c r="A2640" s="4">
        <f t="shared" si="41"/>
        <v>2639</v>
      </c>
      <c r="B2640" s="6" t="s">
        <v>5829</v>
      </c>
      <c r="C2640" s="7" t="s">
        <v>3941</v>
      </c>
      <c r="D2640" s="5" t="s">
        <v>5830</v>
      </c>
      <c r="E2640" s="16">
        <v>2024</v>
      </c>
    </row>
    <row r="2641" spans="1:5" x14ac:dyDescent="0.45">
      <c r="A2641" s="4">
        <f t="shared" si="41"/>
        <v>2640</v>
      </c>
      <c r="B2641" s="6" t="s">
        <v>5831</v>
      </c>
      <c r="C2641" s="7" t="s">
        <v>3941</v>
      </c>
      <c r="D2641" s="5" t="s">
        <v>5832</v>
      </c>
      <c r="E2641" s="16">
        <v>2024</v>
      </c>
    </row>
    <row r="2642" spans="1:5" x14ac:dyDescent="0.45">
      <c r="A2642" s="4">
        <f t="shared" si="41"/>
        <v>2641</v>
      </c>
      <c r="B2642" s="6" t="s">
        <v>5833</v>
      </c>
      <c r="C2642" s="7" t="s">
        <v>3941</v>
      </c>
      <c r="D2642" s="5" t="s">
        <v>5834</v>
      </c>
      <c r="E2642" s="16">
        <v>2024</v>
      </c>
    </row>
    <row r="2643" spans="1:5" x14ac:dyDescent="0.45">
      <c r="A2643" s="4">
        <f t="shared" si="41"/>
        <v>2642</v>
      </c>
      <c r="B2643" s="6" t="s">
        <v>5835</v>
      </c>
      <c r="C2643" s="7" t="s">
        <v>3941</v>
      </c>
      <c r="D2643" s="5" t="s">
        <v>5836</v>
      </c>
      <c r="E2643" s="16">
        <v>2024</v>
      </c>
    </row>
    <row r="2644" spans="1:5" x14ac:dyDescent="0.45">
      <c r="A2644" s="4">
        <f t="shared" si="41"/>
        <v>2643</v>
      </c>
      <c r="B2644" s="6" t="s">
        <v>5837</v>
      </c>
      <c r="C2644" s="7" t="s">
        <v>3941</v>
      </c>
      <c r="D2644" s="5" t="s">
        <v>5838</v>
      </c>
      <c r="E2644" s="16">
        <v>2024</v>
      </c>
    </row>
    <row r="2645" spans="1:5" x14ac:dyDescent="0.45">
      <c r="A2645" s="4">
        <f t="shared" si="41"/>
        <v>2644</v>
      </c>
      <c r="B2645" s="6" t="s">
        <v>5839</v>
      </c>
      <c r="C2645" s="7" t="s">
        <v>3941</v>
      </c>
      <c r="D2645" s="5" t="s">
        <v>5840</v>
      </c>
      <c r="E2645" s="16">
        <v>2024</v>
      </c>
    </row>
    <row r="2646" spans="1:5" x14ac:dyDescent="0.45">
      <c r="A2646" s="4">
        <f t="shared" si="41"/>
        <v>2645</v>
      </c>
      <c r="B2646" s="6" t="s">
        <v>5841</v>
      </c>
      <c r="C2646" s="7" t="s">
        <v>3941</v>
      </c>
      <c r="D2646" s="5" t="s">
        <v>5842</v>
      </c>
      <c r="E2646" s="16">
        <v>2024</v>
      </c>
    </row>
    <row r="2647" spans="1:5" x14ac:dyDescent="0.45">
      <c r="A2647" s="4">
        <f t="shared" si="41"/>
        <v>2646</v>
      </c>
      <c r="B2647" s="6" t="s">
        <v>5843</v>
      </c>
      <c r="C2647" s="7" t="s">
        <v>3941</v>
      </c>
      <c r="D2647" s="5" t="s">
        <v>5844</v>
      </c>
      <c r="E2647" s="16">
        <v>2024</v>
      </c>
    </row>
    <row r="2648" spans="1:5" x14ac:dyDescent="0.45">
      <c r="A2648" s="4">
        <f t="shared" si="41"/>
        <v>2647</v>
      </c>
      <c r="B2648" s="6" t="s">
        <v>5846</v>
      </c>
      <c r="C2648" s="7" t="s">
        <v>3941</v>
      </c>
      <c r="D2648" s="5" t="s">
        <v>5845</v>
      </c>
      <c r="E2648" s="16">
        <v>2024</v>
      </c>
    </row>
    <row r="2649" spans="1:5" x14ac:dyDescent="0.45">
      <c r="A2649" s="4">
        <f t="shared" si="41"/>
        <v>2648</v>
      </c>
      <c r="B2649" s="6" t="s">
        <v>5847</v>
      </c>
      <c r="C2649" s="7" t="s">
        <v>3941</v>
      </c>
      <c r="D2649" s="5" t="s">
        <v>5848</v>
      </c>
      <c r="E2649" s="16">
        <v>2024</v>
      </c>
    </row>
    <row r="2650" spans="1:5" x14ac:dyDescent="0.45">
      <c r="A2650" s="4">
        <f t="shared" si="41"/>
        <v>2649</v>
      </c>
      <c r="B2650" s="6" t="s">
        <v>5849</v>
      </c>
      <c r="C2650" s="7" t="s">
        <v>3941</v>
      </c>
      <c r="D2650" s="5" t="s">
        <v>5850</v>
      </c>
      <c r="E2650" s="16">
        <v>2024</v>
      </c>
    </row>
    <row r="2651" spans="1:5" x14ac:dyDescent="0.45">
      <c r="A2651" s="4">
        <f t="shared" si="41"/>
        <v>2650</v>
      </c>
      <c r="B2651" s="6" t="s">
        <v>5851</v>
      </c>
      <c r="C2651" s="7" t="s">
        <v>3941</v>
      </c>
      <c r="D2651" s="5" t="s">
        <v>5852</v>
      </c>
      <c r="E2651" s="16">
        <v>2024</v>
      </c>
    </row>
    <row r="2652" spans="1:5" x14ac:dyDescent="0.45">
      <c r="A2652" s="4">
        <f t="shared" si="41"/>
        <v>2651</v>
      </c>
      <c r="B2652" s="6" t="s">
        <v>5853</v>
      </c>
      <c r="C2652" s="7" t="s">
        <v>3941</v>
      </c>
      <c r="D2652" s="5" t="s">
        <v>5854</v>
      </c>
      <c r="E2652" s="16">
        <v>2024</v>
      </c>
    </row>
    <row r="2653" spans="1:5" x14ac:dyDescent="0.45">
      <c r="A2653" s="4">
        <f t="shared" si="41"/>
        <v>2652</v>
      </c>
      <c r="B2653" s="6" t="s">
        <v>5855</v>
      </c>
      <c r="C2653" s="7" t="s">
        <v>3941</v>
      </c>
      <c r="D2653" s="5" t="s">
        <v>5856</v>
      </c>
      <c r="E2653" s="16">
        <v>2024</v>
      </c>
    </row>
    <row r="2654" spans="1:5" x14ac:dyDescent="0.45">
      <c r="A2654" s="4">
        <f t="shared" si="41"/>
        <v>2653</v>
      </c>
      <c r="B2654" s="6" t="s">
        <v>5857</v>
      </c>
      <c r="C2654" s="7" t="s">
        <v>3941</v>
      </c>
      <c r="D2654" s="5" t="s">
        <v>5552</v>
      </c>
      <c r="E2654" s="16">
        <v>2024</v>
      </c>
    </row>
    <row r="2655" spans="1:5" x14ac:dyDescent="0.45">
      <c r="A2655" s="4">
        <f t="shared" si="41"/>
        <v>2654</v>
      </c>
      <c r="B2655" s="6" t="s">
        <v>5858</v>
      </c>
      <c r="C2655" s="7" t="s">
        <v>3941</v>
      </c>
      <c r="D2655" s="5" t="s">
        <v>3441</v>
      </c>
      <c r="E2655" s="16">
        <v>2024</v>
      </c>
    </row>
    <row r="2656" spans="1:5" x14ac:dyDescent="0.45">
      <c r="A2656" s="4">
        <f t="shared" si="41"/>
        <v>2655</v>
      </c>
      <c r="B2656" s="6" t="s">
        <v>5859</v>
      </c>
      <c r="C2656" s="7" t="s">
        <v>3941</v>
      </c>
      <c r="D2656" s="5" t="s">
        <v>5860</v>
      </c>
      <c r="E2656" s="16">
        <v>2024</v>
      </c>
    </row>
    <row r="2657" spans="1:5" x14ac:dyDescent="0.45">
      <c r="A2657" s="4">
        <f t="shared" si="41"/>
        <v>2656</v>
      </c>
      <c r="B2657" s="6" t="s">
        <v>5861</v>
      </c>
      <c r="C2657" s="7" t="s">
        <v>3941</v>
      </c>
      <c r="D2657" s="5" t="s">
        <v>5862</v>
      </c>
      <c r="E2657" s="16">
        <v>2024</v>
      </c>
    </row>
    <row r="2658" spans="1:5" x14ac:dyDescent="0.45">
      <c r="A2658" s="4">
        <f t="shared" si="41"/>
        <v>2657</v>
      </c>
      <c r="B2658" s="6" t="s">
        <v>5863</v>
      </c>
      <c r="C2658" s="7" t="s">
        <v>3941</v>
      </c>
      <c r="D2658" s="5" t="s">
        <v>5864</v>
      </c>
      <c r="E2658" s="16">
        <v>2024</v>
      </c>
    </row>
    <row r="2659" spans="1:5" x14ac:dyDescent="0.45">
      <c r="A2659" s="4">
        <f t="shared" si="41"/>
        <v>2658</v>
      </c>
      <c r="B2659" s="6" t="s">
        <v>5865</v>
      </c>
      <c r="C2659" s="7" t="s">
        <v>3941</v>
      </c>
      <c r="D2659" s="5" t="s">
        <v>5866</v>
      </c>
      <c r="E2659" s="16">
        <v>2024</v>
      </c>
    </row>
    <row r="2660" spans="1:5" x14ac:dyDescent="0.45">
      <c r="A2660" s="4">
        <f t="shared" si="41"/>
        <v>2659</v>
      </c>
      <c r="B2660" s="6" t="s">
        <v>5867</v>
      </c>
      <c r="C2660" s="7" t="s">
        <v>3941</v>
      </c>
      <c r="D2660" s="5" t="s">
        <v>5868</v>
      </c>
      <c r="E2660" s="16">
        <v>2024</v>
      </c>
    </row>
    <row r="2661" spans="1:5" x14ac:dyDescent="0.45">
      <c r="A2661" s="4">
        <f t="shared" si="41"/>
        <v>2660</v>
      </c>
      <c r="B2661" s="6" t="s">
        <v>5869</v>
      </c>
      <c r="C2661" s="7" t="s">
        <v>3941</v>
      </c>
      <c r="D2661" s="5" t="s">
        <v>5870</v>
      </c>
      <c r="E2661" s="16">
        <v>2024</v>
      </c>
    </row>
    <row r="2662" spans="1:5" x14ac:dyDescent="0.45">
      <c r="A2662" s="4">
        <f t="shared" si="41"/>
        <v>2661</v>
      </c>
      <c r="B2662" s="6" t="s">
        <v>5871</v>
      </c>
      <c r="C2662" s="7" t="s">
        <v>3941</v>
      </c>
      <c r="D2662" s="5" t="s">
        <v>4407</v>
      </c>
      <c r="E2662" s="16">
        <v>2024</v>
      </c>
    </row>
    <row r="2663" spans="1:5" x14ac:dyDescent="0.45">
      <c r="A2663" s="4">
        <f t="shared" si="41"/>
        <v>2662</v>
      </c>
      <c r="B2663" s="6" t="s">
        <v>5872</v>
      </c>
      <c r="C2663" s="7" t="s">
        <v>3941</v>
      </c>
      <c r="D2663" s="5" t="s">
        <v>5873</v>
      </c>
      <c r="E2663" s="16">
        <v>2024</v>
      </c>
    </row>
    <row r="2664" spans="1:5" x14ac:dyDescent="0.45">
      <c r="A2664" s="4">
        <f t="shared" si="41"/>
        <v>2663</v>
      </c>
      <c r="B2664" s="6" t="s">
        <v>5874</v>
      </c>
      <c r="C2664" s="7" t="s">
        <v>3941</v>
      </c>
      <c r="D2664" s="5" t="s">
        <v>4212</v>
      </c>
      <c r="E2664" s="16">
        <v>2024</v>
      </c>
    </row>
    <row r="2665" spans="1:5" x14ac:dyDescent="0.45">
      <c r="A2665" s="4">
        <f t="shared" si="41"/>
        <v>2664</v>
      </c>
      <c r="B2665" s="6" t="s">
        <v>5875</v>
      </c>
      <c r="C2665" s="7" t="s">
        <v>3941</v>
      </c>
      <c r="D2665" s="5" t="s">
        <v>5876</v>
      </c>
      <c r="E2665" s="16">
        <v>2024</v>
      </c>
    </row>
    <row r="2666" spans="1:5" x14ac:dyDescent="0.45">
      <c r="A2666" s="4">
        <f t="shared" si="41"/>
        <v>2665</v>
      </c>
      <c r="B2666" s="6" t="s">
        <v>5877</v>
      </c>
      <c r="C2666" s="7" t="s">
        <v>3941</v>
      </c>
      <c r="D2666" s="5" t="s">
        <v>5878</v>
      </c>
      <c r="E2666" s="16">
        <v>2024</v>
      </c>
    </row>
    <row r="2667" spans="1:5" x14ac:dyDescent="0.45">
      <c r="A2667" s="4">
        <f t="shared" si="41"/>
        <v>2666</v>
      </c>
      <c r="B2667" s="6" t="s">
        <v>5879</v>
      </c>
      <c r="C2667" s="7" t="s">
        <v>3941</v>
      </c>
      <c r="D2667" s="5" t="s">
        <v>5880</v>
      </c>
      <c r="E2667" s="16">
        <v>2024</v>
      </c>
    </row>
    <row r="2668" spans="1:5" x14ac:dyDescent="0.45">
      <c r="A2668" s="4">
        <f t="shared" si="41"/>
        <v>2667</v>
      </c>
      <c r="B2668" s="6" t="s">
        <v>5881</v>
      </c>
      <c r="C2668" s="7" t="s">
        <v>3941</v>
      </c>
      <c r="D2668" s="5" t="s">
        <v>5882</v>
      </c>
      <c r="E2668" s="16">
        <v>2024</v>
      </c>
    </row>
    <row r="2669" spans="1:5" x14ac:dyDescent="0.45">
      <c r="A2669" s="4">
        <f t="shared" si="41"/>
        <v>2668</v>
      </c>
      <c r="B2669" s="6" t="s">
        <v>5883</v>
      </c>
      <c r="C2669" s="7" t="s">
        <v>3941</v>
      </c>
      <c r="D2669" s="5" t="s">
        <v>5884</v>
      </c>
      <c r="E2669" s="16">
        <v>2024</v>
      </c>
    </row>
    <row r="2670" spans="1:5" x14ac:dyDescent="0.45">
      <c r="A2670" s="4">
        <f t="shared" si="41"/>
        <v>2669</v>
      </c>
      <c r="B2670" s="6" t="s">
        <v>5886</v>
      </c>
      <c r="C2670" s="7" t="s">
        <v>3941</v>
      </c>
      <c r="D2670" s="5" t="s">
        <v>5885</v>
      </c>
      <c r="E2670" s="16">
        <v>2024</v>
      </c>
    </row>
    <row r="2671" spans="1:5" x14ac:dyDescent="0.45">
      <c r="A2671" s="4">
        <f t="shared" si="41"/>
        <v>2670</v>
      </c>
      <c r="B2671" s="6" t="s">
        <v>5887</v>
      </c>
      <c r="C2671" s="7" t="s">
        <v>3941</v>
      </c>
      <c r="D2671" s="5" t="s">
        <v>5888</v>
      </c>
      <c r="E2671" s="16">
        <v>2024</v>
      </c>
    </row>
    <row r="2672" spans="1:5" x14ac:dyDescent="0.45">
      <c r="A2672" s="4">
        <f t="shared" si="41"/>
        <v>2671</v>
      </c>
      <c r="B2672" s="6" t="s">
        <v>5889</v>
      </c>
      <c r="C2672" s="7" t="s">
        <v>3941</v>
      </c>
      <c r="D2672" s="5" t="s">
        <v>5890</v>
      </c>
      <c r="E2672" s="16">
        <v>2024</v>
      </c>
    </row>
    <row r="2673" spans="1:5" x14ac:dyDescent="0.45">
      <c r="A2673" s="4">
        <f t="shared" si="41"/>
        <v>2672</v>
      </c>
      <c r="B2673" s="6" t="s">
        <v>5891</v>
      </c>
      <c r="C2673" s="7" t="s">
        <v>3941</v>
      </c>
      <c r="D2673" s="5" t="s">
        <v>5892</v>
      </c>
      <c r="E2673" s="16">
        <v>2024</v>
      </c>
    </row>
    <row r="2674" spans="1:5" x14ac:dyDescent="0.45">
      <c r="A2674" s="4">
        <f t="shared" si="41"/>
        <v>2673</v>
      </c>
      <c r="B2674" s="6" t="s">
        <v>5893</v>
      </c>
      <c r="C2674" s="7" t="s">
        <v>3941</v>
      </c>
      <c r="D2674" s="5" t="s">
        <v>5894</v>
      </c>
      <c r="E2674" s="16">
        <v>2024</v>
      </c>
    </row>
    <row r="2675" spans="1:5" x14ac:dyDescent="0.45">
      <c r="A2675" s="4">
        <f t="shared" si="41"/>
        <v>2674</v>
      </c>
      <c r="B2675" s="6" t="s">
        <v>5895</v>
      </c>
      <c r="C2675" s="7" t="s">
        <v>3941</v>
      </c>
      <c r="D2675" s="5" t="s">
        <v>5896</v>
      </c>
      <c r="E2675" s="16">
        <v>2024</v>
      </c>
    </row>
    <row r="2676" spans="1:5" x14ac:dyDescent="0.45">
      <c r="A2676" s="4">
        <f t="shared" si="41"/>
        <v>2675</v>
      </c>
      <c r="B2676" s="6" t="s">
        <v>5897</v>
      </c>
      <c r="C2676" s="7" t="s">
        <v>3941</v>
      </c>
      <c r="D2676" s="5" t="s">
        <v>5898</v>
      </c>
      <c r="E2676" s="16">
        <v>2024</v>
      </c>
    </row>
    <row r="2677" spans="1:5" x14ac:dyDescent="0.45">
      <c r="A2677" s="4">
        <f t="shared" si="41"/>
        <v>2676</v>
      </c>
      <c r="B2677" s="6" t="s">
        <v>5899</v>
      </c>
      <c r="C2677" s="7" t="s">
        <v>3941</v>
      </c>
      <c r="D2677" s="5" t="s">
        <v>5900</v>
      </c>
      <c r="E2677" s="16">
        <v>2024</v>
      </c>
    </row>
    <row r="2678" spans="1:5" x14ac:dyDescent="0.45">
      <c r="A2678" s="4">
        <f t="shared" si="41"/>
        <v>2677</v>
      </c>
      <c r="B2678" s="6" t="s">
        <v>5901</v>
      </c>
      <c r="C2678" s="7" t="s">
        <v>3941</v>
      </c>
      <c r="D2678" s="5" t="s">
        <v>5902</v>
      </c>
      <c r="E2678" s="16">
        <v>2024</v>
      </c>
    </row>
    <row r="2679" spans="1:5" x14ac:dyDescent="0.45">
      <c r="A2679" s="4">
        <f t="shared" si="41"/>
        <v>2678</v>
      </c>
      <c r="B2679" s="6" t="s">
        <v>5903</v>
      </c>
      <c r="C2679" s="7" t="s">
        <v>3941</v>
      </c>
      <c r="D2679" s="5" t="s">
        <v>5904</v>
      </c>
      <c r="E2679" s="16">
        <v>2024</v>
      </c>
    </row>
    <row r="2680" spans="1:5" x14ac:dyDescent="0.45">
      <c r="A2680" s="4">
        <f t="shared" si="41"/>
        <v>2679</v>
      </c>
      <c r="B2680" s="6" t="s">
        <v>5905</v>
      </c>
      <c r="C2680" s="7" t="s">
        <v>3941</v>
      </c>
      <c r="D2680" s="5" t="s">
        <v>5906</v>
      </c>
      <c r="E2680" s="16">
        <v>2024</v>
      </c>
    </row>
    <row r="2681" spans="1:5" x14ac:dyDescent="0.45">
      <c r="A2681" s="4">
        <f t="shared" si="41"/>
        <v>2680</v>
      </c>
      <c r="B2681" s="6" t="s">
        <v>5907</v>
      </c>
      <c r="C2681" s="7" t="s">
        <v>3941</v>
      </c>
      <c r="D2681" s="5" t="s">
        <v>5908</v>
      </c>
      <c r="E2681" s="16">
        <v>2024</v>
      </c>
    </row>
    <row r="2682" spans="1:5" x14ac:dyDescent="0.45">
      <c r="A2682" s="4">
        <f t="shared" si="41"/>
        <v>2681</v>
      </c>
      <c r="B2682" s="6" t="s">
        <v>5909</v>
      </c>
      <c r="C2682" s="7" t="s">
        <v>3941</v>
      </c>
      <c r="D2682" s="5" t="s">
        <v>5910</v>
      </c>
      <c r="E2682" s="16">
        <v>2024</v>
      </c>
    </row>
    <row r="2683" spans="1:5" ht="42.75" x14ac:dyDescent="0.45">
      <c r="A2683" s="4">
        <f t="shared" si="41"/>
        <v>2682</v>
      </c>
      <c r="B2683" s="6" t="s">
        <v>5911</v>
      </c>
      <c r="C2683" s="7" t="s">
        <v>3941</v>
      </c>
      <c r="D2683" s="5" t="s">
        <v>5912</v>
      </c>
      <c r="E2683" s="16">
        <v>2024</v>
      </c>
    </row>
    <row r="2684" spans="1:5" x14ac:dyDescent="0.45">
      <c r="A2684" s="4">
        <f t="shared" si="41"/>
        <v>2683</v>
      </c>
      <c r="B2684" s="6" t="s">
        <v>5913</v>
      </c>
      <c r="C2684" s="7" t="s">
        <v>3941</v>
      </c>
      <c r="D2684" s="5" t="s">
        <v>5914</v>
      </c>
      <c r="E2684" s="16">
        <v>2024</v>
      </c>
    </row>
    <row r="2685" spans="1:5" x14ac:dyDescent="0.45">
      <c r="A2685" s="4">
        <f t="shared" si="41"/>
        <v>2684</v>
      </c>
      <c r="B2685" s="6" t="s">
        <v>5915</v>
      </c>
      <c r="C2685" s="7" t="s">
        <v>3941</v>
      </c>
      <c r="D2685" s="5" t="s">
        <v>5916</v>
      </c>
      <c r="E2685" s="16">
        <v>2024</v>
      </c>
    </row>
    <row r="2686" spans="1:5" ht="28.5" x14ac:dyDescent="0.45">
      <c r="A2686" s="4">
        <f t="shared" si="41"/>
        <v>2685</v>
      </c>
      <c r="B2686" s="6" t="s">
        <v>5917</v>
      </c>
      <c r="C2686" s="7" t="s">
        <v>3941</v>
      </c>
      <c r="D2686" s="5" t="s">
        <v>5918</v>
      </c>
      <c r="E2686" s="16">
        <v>2024</v>
      </c>
    </row>
    <row r="2687" spans="1:5" ht="42.75" x14ac:dyDescent="0.45">
      <c r="A2687" s="4">
        <f t="shared" si="41"/>
        <v>2686</v>
      </c>
      <c r="B2687" s="6" t="s">
        <v>5919</v>
      </c>
      <c r="C2687" s="7" t="s">
        <v>3941</v>
      </c>
      <c r="D2687" s="5" t="s">
        <v>5920</v>
      </c>
      <c r="E2687" s="16">
        <v>2024</v>
      </c>
    </row>
    <row r="2688" spans="1:5" x14ac:dyDescent="0.45">
      <c r="A2688" s="4">
        <f t="shared" si="41"/>
        <v>2687</v>
      </c>
      <c r="B2688" s="6" t="s">
        <v>5921</v>
      </c>
      <c r="C2688" s="7" t="s">
        <v>3941</v>
      </c>
      <c r="D2688" s="5" t="s">
        <v>5922</v>
      </c>
      <c r="E2688" s="16">
        <v>2024</v>
      </c>
    </row>
    <row r="2689" spans="1:5" x14ac:dyDescent="0.45">
      <c r="A2689" s="4">
        <f t="shared" si="41"/>
        <v>2688</v>
      </c>
      <c r="B2689" s="6" t="s">
        <v>5923</v>
      </c>
      <c r="C2689" s="7" t="s">
        <v>3941</v>
      </c>
      <c r="D2689" s="5" t="s">
        <v>5924</v>
      </c>
      <c r="E2689" s="16">
        <v>2024</v>
      </c>
    </row>
    <row r="2690" spans="1:5" x14ac:dyDescent="0.45">
      <c r="A2690" s="4">
        <f t="shared" si="41"/>
        <v>2689</v>
      </c>
      <c r="B2690" s="6" t="s">
        <v>5925</v>
      </c>
      <c r="C2690" s="7" t="s">
        <v>3941</v>
      </c>
      <c r="D2690" s="5" t="s">
        <v>4407</v>
      </c>
      <c r="E2690" s="16">
        <v>2024</v>
      </c>
    </row>
    <row r="2691" spans="1:5" x14ac:dyDescent="0.45">
      <c r="A2691" s="4">
        <f t="shared" ref="A2691:A2754" si="42">IF(A2690="No",1,A2690+1)</f>
        <v>2690</v>
      </c>
      <c r="B2691" s="6" t="s">
        <v>5926</v>
      </c>
      <c r="C2691" s="7" t="s">
        <v>3941</v>
      </c>
      <c r="D2691" s="5" t="s">
        <v>5927</v>
      </c>
      <c r="E2691" s="16">
        <v>2024</v>
      </c>
    </row>
    <row r="2692" spans="1:5" x14ac:dyDescent="0.45">
      <c r="A2692" s="4">
        <f t="shared" si="42"/>
        <v>2691</v>
      </c>
      <c r="B2692" s="6" t="s">
        <v>5928</v>
      </c>
      <c r="C2692" s="7" t="s">
        <v>3941</v>
      </c>
      <c r="D2692" s="5" t="s">
        <v>5929</v>
      </c>
      <c r="E2692" s="16">
        <v>2024</v>
      </c>
    </row>
    <row r="2693" spans="1:5" ht="42.75" x14ac:dyDescent="0.45">
      <c r="A2693" s="4">
        <f t="shared" si="42"/>
        <v>2692</v>
      </c>
      <c r="B2693" s="6" t="s">
        <v>5930</v>
      </c>
      <c r="C2693" s="7" t="s">
        <v>3941</v>
      </c>
      <c r="D2693" s="5" t="s">
        <v>5931</v>
      </c>
      <c r="E2693" s="16">
        <v>2024</v>
      </c>
    </row>
    <row r="2694" spans="1:5" x14ac:dyDescent="0.45">
      <c r="A2694" s="4">
        <f t="shared" si="42"/>
        <v>2693</v>
      </c>
      <c r="B2694" s="6" t="s">
        <v>5933</v>
      </c>
      <c r="C2694" s="7" t="s">
        <v>3941</v>
      </c>
      <c r="D2694" s="5" t="s">
        <v>5932</v>
      </c>
      <c r="E2694" s="16">
        <v>2024</v>
      </c>
    </row>
    <row r="2695" spans="1:5" x14ac:dyDescent="0.45">
      <c r="A2695" s="4">
        <f t="shared" si="42"/>
        <v>2694</v>
      </c>
      <c r="B2695" s="6" t="s">
        <v>5934</v>
      </c>
      <c r="C2695" s="7" t="s">
        <v>3941</v>
      </c>
      <c r="D2695" s="5" t="s">
        <v>5935</v>
      </c>
      <c r="E2695" s="16">
        <v>2024</v>
      </c>
    </row>
    <row r="2696" spans="1:5" x14ac:dyDescent="0.45">
      <c r="A2696" s="4">
        <f t="shared" si="42"/>
        <v>2695</v>
      </c>
      <c r="B2696" s="6" t="s">
        <v>5937</v>
      </c>
      <c r="C2696" s="7" t="s">
        <v>3941</v>
      </c>
      <c r="D2696" s="5" t="s">
        <v>5936</v>
      </c>
      <c r="E2696" s="16">
        <v>2024</v>
      </c>
    </row>
    <row r="2697" spans="1:5" ht="42.75" x14ac:dyDescent="0.45">
      <c r="A2697" s="4">
        <f t="shared" si="42"/>
        <v>2696</v>
      </c>
      <c r="B2697" s="6" t="s">
        <v>5938</v>
      </c>
      <c r="C2697" s="7" t="s">
        <v>3941</v>
      </c>
      <c r="D2697" s="5" t="s">
        <v>5939</v>
      </c>
      <c r="E2697" s="16">
        <v>2024</v>
      </c>
    </row>
    <row r="2698" spans="1:5" x14ac:dyDescent="0.45">
      <c r="A2698" s="4">
        <f t="shared" si="42"/>
        <v>2697</v>
      </c>
      <c r="B2698" s="6" t="s">
        <v>5941</v>
      </c>
      <c r="C2698" s="7" t="s">
        <v>3941</v>
      </c>
      <c r="D2698" s="5" t="s">
        <v>5940</v>
      </c>
      <c r="E2698" s="16">
        <v>2024</v>
      </c>
    </row>
    <row r="2699" spans="1:5" ht="42.75" x14ac:dyDescent="0.45">
      <c r="A2699" s="4">
        <f t="shared" si="42"/>
        <v>2698</v>
      </c>
      <c r="B2699" s="6" t="s">
        <v>5942</v>
      </c>
      <c r="C2699" s="7" t="s">
        <v>3941</v>
      </c>
      <c r="D2699" s="5" t="s">
        <v>5943</v>
      </c>
      <c r="E2699" s="16">
        <v>2024</v>
      </c>
    </row>
    <row r="2700" spans="1:5" x14ac:dyDescent="0.45">
      <c r="A2700" s="4">
        <f t="shared" si="42"/>
        <v>2699</v>
      </c>
      <c r="B2700" s="6" t="s">
        <v>5944</v>
      </c>
      <c r="C2700" s="7" t="s">
        <v>3941</v>
      </c>
      <c r="D2700" s="5" t="s">
        <v>5945</v>
      </c>
      <c r="E2700" s="16">
        <v>2024</v>
      </c>
    </row>
    <row r="2701" spans="1:5" x14ac:dyDescent="0.45">
      <c r="A2701" s="4">
        <f t="shared" si="42"/>
        <v>2700</v>
      </c>
      <c r="B2701" s="6" t="s">
        <v>5946</v>
      </c>
      <c r="C2701" s="7" t="s">
        <v>3941</v>
      </c>
      <c r="D2701" s="5" t="s">
        <v>5947</v>
      </c>
      <c r="E2701" s="16">
        <v>2024</v>
      </c>
    </row>
    <row r="2702" spans="1:5" x14ac:dyDescent="0.45">
      <c r="A2702" s="4">
        <f t="shared" si="42"/>
        <v>2701</v>
      </c>
      <c r="B2702" s="6" t="s">
        <v>5948</v>
      </c>
      <c r="C2702" s="7" t="s">
        <v>3941</v>
      </c>
      <c r="D2702" s="5" t="s">
        <v>5949</v>
      </c>
      <c r="E2702" s="16">
        <v>2024</v>
      </c>
    </row>
    <row r="2703" spans="1:5" ht="28.5" x14ac:dyDescent="0.45">
      <c r="A2703" s="4">
        <f t="shared" si="42"/>
        <v>2702</v>
      </c>
      <c r="B2703" s="6" t="s">
        <v>5950</v>
      </c>
      <c r="C2703" s="7" t="s">
        <v>3941</v>
      </c>
      <c r="D2703" s="5" t="s">
        <v>5951</v>
      </c>
      <c r="E2703" s="16">
        <v>2024</v>
      </c>
    </row>
    <row r="2704" spans="1:5" ht="28.5" x14ac:dyDescent="0.45">
      <c r="A2704" s="4">
        <f t="shared" si="42"/>
        <v>2703</v>
      </c>
      <c r="B2704" s="6" t="s">
        <v>5952</v>
      </c>
      <c r="C2704" s="7" t="s">
        <v>3941</v>
      </c>
      <c r="D2704" s="5" t="s">
        <v>5953</v>
      </c>
      <c r="E2704" s="16">
        <v>2024</v>
      </c>
    </row>
    <row r="2705" spans="1:5" x14ac:dyDescent="0.45">
      <c r="A2705" s="4">
        <f t="shared" si="42"/>
        <v>2704</v>
      </c>
      <c r="B2705" s="6" t="s">
        <v>5954</v>
      </c>
      <c r="C2705" s="7" t="s">
        <v>3941</v>
      </c>
      <c r="D2705" s="5" t="s">
        <v>1507</v>
      </c>
      <c r="E2705" s="16">
        <v>2024</v>
      </c>
    </row>
    <row r="2706" spans="1:5" x14ac:dyDescent="0.45">
      <c r="A2706" s="4">
        <f t="shared" si="42"/>
        <v>2705</v>
      </c>
      <c r="B2706" s="6" t="s">
        <v>5955</v>
      </c>
      <c r="C2706" s="7" t="s">
        <v>3941</v>
      </c>
      <c r="D2706" s="5" t="s">
        <v>5956</v>
      </c>
      <c r="E2706" s="16">
        <v>2024</v>
      </c>
    </row>
    <row r="2707" spans="1:5" x14ac:dyDescent="0.45">
      <c r="A2707" s="4">
        <f t="shared" si="42"/>
        <v>2706</v>
      </c>
      <c r="B2707" s="6" t="s">
        <v>5957</v>
      </c>
      <c r="C2707" s="7" t="s">
        <v>3941</v>
      </c>
      <c r="D2707" s="5" t="s">
        <v>5958</v>
      </c>
      <c r="E2707" s="16">
        <v>2024</v>
      </c>
    </row>
    <row r="2708" spans="1:5" x14ac:dyDescent="0.45">
      <c r="A2708" s="4">
        <f t="shared" si="42"/>
        <v>2707</v>
      </c>
      <c r="B2708" s="6" t="s">
        <v>5959</v>
      </c>
      <c r="C2708" s="7" t="s">
        <v>3941</v>
      </c>
      <c r="D2708" s="5" t="s">
        <v>5960</v>
      </c>
      <c r="E2708" s="16">
        <v>2024</v>
      </c>
    </row>
    <row r="2709" spans="1:5" x14ac:dyDescent="0.45">
      <c r="A2709" s="4">
        <f t="shared" si="42"/>
        <v>2708</v>
      </c>
      <c r="B2709" s="6" t="s">
        <v>5961</v>
      </c>
      <c r="C2709" s="7" t="s">
        <v>3941</v>
      </c>
      <c r="D2709" s="5" t="s">
        <v>5962</v>
      </c>
      <c r="E2709" s="16">
        <v>2024</v>
      </c>
    </row>
    <row r="2710" spans="1:5" x14ac:dyDescent="0.45">
      <c r="A2710" s="4">
        <f t="shared" si="42"/>
        <v>2709</v>
      </c>
      <c r="B2710" s="6" t="s">
        <v>5963</v>
      </c>
      <c r="C2710" s="7" t="s">
        <v>3941</v>
      </c>
      <c r="D2710" s="5" t="s">
        <v>5964</v>
      </c>
      <c r="E2710" s="16">
        <v>2024</v>
      </c>
    </row>
    <row r="2711" spans="1:5" x14ac:dyDescent="0.45">
      <c r="A2711" s="4">
        <f t="shared" si="42"/>
        <v>2710</v>
      </c>
      <c r="B2711" s="6" t="s">
        <v>5685</v>
      </c>
      <c r="C2711" s="7" t="s">
        <v>3941</v>
      </c>
      <c r="D2711" s="5" t="s">
        <v>5965</v>
      </c>
      <c r="E2711" s="16">
        <v>2024</v>
      </c>
    </row>
    <row r="2712" spans="1:5" x14ac:dyDescent="0.45">
      <c r="A2712" s="4">
        <f t="shared" si="42"/>
        <v>2711</v>
      </c>
      <c r="B2712" s="6" t="s">
        <v>5966</v>
      </c>
      <c r="C2712" s="7" t="s">
        <v>3941</v>
      </c>
      <c r="D2712" s="5" t="s">
        <v>5967</v>
      </c>
      <c r="E2712" s="16">
        <v>2024</v>
      </c>
    </row>
    <row r="2713" spans="1:5" x14ac:dyDescent="0.45">
      <c r="A2713" s="4">
        <f t="shared" si="42"/>
        <v>2712</v>
      </c>
      <c r="B2713" s="6" t="s">
        <v>5968</v>
      </c>
      <c r="C2713" s="7" t="s">
        <v>3941</v>
      </c>
      <c r="D2713" s="5" t="s">
        <v>5969</v>
      </c>
      <c r="E2713" s="16">
        <v>2024</v>
      </c>
    </row>
    <row r="2714" spans="1:5" ht="28.5" x14ac:dyDescent="0.45">
      <c r="A2714" s="4">
        <f t="shared" si="42"/>
        <v>2713</v>
      </c>
      <c r="B2714" s="6" t="s">
        <v>5970</v>
      </c>
      <c r="C2714" s="7" t="s">
        <v>3941</v>
      </c>
      <c r="D2714" s="5" t="s">
        <v>5971</v>
      </c>
      <c r="E2714" s="16">
        <v>2024</v>
      </c>
    </row>
    <row r="2715" spans="1:5" x14ac:dyDescent="0.45">
      <c r="A2715" s="4">
        <f t="shared" si="42"/>
        <v>2714</v>
      </c>
      <c r="B2715" s="6" t="s">
        <v>5972</v>
      </c>
      <c r="C2715" s="7" t="s">
        <v>3941</v>
      </c>
      <c r="D2715" s="5" t="s">
        <v>5973</v>
      </c>
      <c r="E2715" s="16">
        <v>2024</v>
      </c>
    </row>
    <row r="2716" spans="1:5" x14ac:dyDescent="0.45">
      <c r="A2716" s="4">
        <f t="shared" si="42"/>
        <v>2715</v>
      </c>
      <c r="B2716" s="6" t="s">
        <v>5974</v>
      </c>
      <c r="C2716" s="7" t="s">
        <v>3941</v>
      </c>
      <c r="D2716" s="5" t="s">
        <v>5975</v>
      </c>
      <c r="E2716" s="16">
        <v>2024</v>
      </c>
    </row>
    <row r="2717" spans="1:5" x14ac:dyDescent="0.45">
      <c r="A2717" s="4">
        <f t="shared" si="42"/>
        <v>2716</v>
      </c>
      <c r="B2717" s="6" t="s">
        <v>5976</v>
      </c>
      <c r="C2717" s="7" t="s">
        <v>3941</v>
      </c>
      <c r="D2717" s="5" t="s">
        <v>5977</v>
      </c>
      <c r="E2717" s="16">
        <v>2024</v>
      </c>
    </row>
    <row r="2718" spans="1:5" ht="42.75" x14ac:dyDescent="0.45">
      <c r="A2718" s="4">
        <f t="shared" si="42"/>
        <v>2717</v>
      </c>
      <c r="B2718" s="6" t="s">
        <v>5978</v>
      </c>
      <c r="C2718" s="7" t="s">
        <v>3941</v>
      </c>
      <c r="D2718" s="5" t="s">
        <v>5979</v>
      </c>
      <c r="E2718" s="16">
        <v>2024</v>
      </c>
    </row>
    <row r="2719" spans="1:5" x14ac:dyDescent="0.45">
      <c r="A2719" s="4">
        <f t="shared" si="42"/>
        <v>2718</v>
      </c>
      <c r="B2719" s="6" t="s">
        <v>5980</v>
      </c>
      <c r="C2719" s="7" t="s">
        <v>3941</v>
      </c>
      <c r="D2719" s="5" t="s">
        <v>5981</v>
      </c>
      <c r="E2719" s="16">
        <v>2024</v>
      </c>
    </row>
    <row r="2720" spans="1:5" x14ac:dyDescent="0.45">
      <c r="A2720" s="4">
        <f t="shared" si="42"/>
        <v>2719</v>
      </c>
      <c r="B2720" s="6" t="s">
        <v>5982</v>
      </c>
      <c r="C2720" s="7" t="s">
        <v>3941</v>
      </c>
      <c r="D2720" s="5" t="s">
        <v>5983</v>
      </c>
      <c r="E2720" s="16">
        <v>2024</v>
      </c>
    </row>
    <row r="2721" spans="1:5" x14ac:dyDescent="0.45">
      <c r="A2721" s="4">
        <f t="shared" si="42"/>
        <v>2720</v>
      </c>
      <c r="B2721" s="6" t="s">
        <v>5984</v>
      </c>
      <c r="C2721" s="7" t="s">
        <v>3941</v>
      </c>
      <c r="D2721" s="5" t="s">
        <v>5985</v>
      </c>
      <c r="E2721" s="16">
        <v>2024</v>
      </c>
    </row>
    <row r="2722" spans="1:5" x14ac:dyDescent="0.45">
      <c r="A2722" s="4">
        <f t="shared" si="42"/>
        <v>2721</v>
      </c>
      <c r="B2722" s="6" t="s">
        <v>5986</v>
      </c>
      <c r="C2722" s="7" t="s">
        <v>3941</v>
      </c>
      <c r="D2722" s="5" t="s">
        <v>4949</v>
      </c>
      <c r="E2722" s="16">
        <v>2024</v>
      </c>
    </row>
    <row r="2723" spans="1:5" x14ac:dyDescent="0.45">
      <c r="A2723" s="4">
        <f t="shared" si="42"/>
        <v>2722</v>
      </c>
      <c r="B2723" s="6" t="s">
        <v>5987</v>
      </c>
      <c r="C2723" s="7" t="s">
        <v>3941</v>
      </c>
      <c r="D2723" s="5" t="s">
        <v>5988</v>
      </c>
      <c r="E2723" s="16">
        <v>2024</v>
      </c>
    </row>
    <row r="2724" spans="1:5" x14ac:dyDescent="0.45">
      <c r="A2724" s="4">
        <f t="shared" si="42"/>
        <v>2723</v>
      </c>
      <c r="B2724" s="6" t="s">
        <v>5989</v>
      </c>
      <c r="C2724" s="7" t="s">
        <v>3941</v>
      </c>
      <c r="D2724" s="5" t="s">
        <v>4015</v>
      </c>
      <c r="E2724" s="16">
        <v>2024</v>
      </c>
    </row>
    <row r="2725" spans="1:5" x14ac:dyDescent="0.45">
      <c r="A2725" s="4">
        <f t="shared" si="42"/>
        <v>2724</v>
      </c>
      <c r="B2725" s="6" t="s">
        <v>5990</v>
      </c>
      <c r="C2725" s="7" t="s">
        <v>3941</v>
      </c>
      <c r="D2725" s="5" t="s">
        <v>5991</v>
      </c>
      <c r="E2725" s="16">
        <v>2024</v>
      </c>
    </row>
    <row r="2726" spans="1:5" x14ac:dyDescent="0.45">
      <c r="A2726" s="4">
        <f t="shared" si="42"/>
        <v>2725</v>
      </c>
      <c r="B2726" s="6" t="s">
        <v>5992</v>
      </c>
      <c r="C2726" s="7" t="s">
        <v>3941</v>
      </c>
      <c r="D2726" s="5" t="s">
        <v>5993</v>
      </c>
      <c r="E2726" s="16">
        <v>2024</v>
      </c>
    </row>
    <row r="2727" spans="1:5" x14ac:dyDescent="0.45">
      <c r="A2727" s="4">
        <f t="shared" si="42"/>
        <v>2726</v>
      </c>
      <c r="B2727" s="6" t="s">
        <v>5994</v>
      </c>
      <c r="C2727" s="7" t="s">
        <v>3941</v>
      </c>
      <c r="D2727" s="5" t="s">
        <v>5995</v>
      </c>
      <c r="E2727" s="16">
        <v>2024</v>
      </c>
    </row>
    <row r="2728" spans="1:5" x14ac:dyDescent="0.45">
      <c r="A2728" s="4">
        <f t="shared" si="42"/>
        <v>2727</v>
      </c>
      <c r="B2728" s="6" t="s">
        <v>5997</v>
      </c>
      <c r="C2728" s="7" t="s">
        <v>3941</v>
      </c>
      <c r="D2728" s="5" t="s">
        <v>5998</v>
      </c>
      <c r="E2728" s="16">
        <v>2024</v>
      </c>
    </row>
    <row r="2729" spans="1:5" x14ac:dyDescent="0.45">
      <c r="A2729" s="4">
        <f t="shared" si="42"/>
        <v>2728</v>
      </c>
      <c r="B2729" s="6" t="s">
        <v>5999</v>
      </c>
      <c r="C2729" s="7" t="s">
        <v>3941</v>
      </c>
      <c r="D2729" s="5" t="s">
        <v>6000</v>
      </c>
      <c r="E2729" s="16">
        <v>2024</v>
      </c>
    </row>
    <row r="2730" spans="1:5" x14ac:dyDescent="0.45">
      <c r="A2730" s="4">
        <f t="shared" si="42"/>
        <v>2729</v>
      </c>
      <c r="B2730" s="6" t="s">
        <v>6001</v>
      </c>
      <c r="C2730" s="7" t="s">
        <v>3941</v>
      </c>
      <c r="D2730" s="5" t="s">
        <v>6002</v>
      </c>
      <c r="E2730" s="16">
        <v>2024</v>
      </c>
    </row>
    <row r="2731" spans="1:5" x14ac:dyDescent="0.45">
      <c r="A2731" s="4">
        <f t="shared" si="42"/>
        <v>2730</v>
      </c>
      <c r="B2731" s="6" t="s">
        <v>6003</v>
      </c>
      <c r="C2731" s="7" t="s">
        <v>3941</v>
      </c>
      <c r="D2731" s="5" t="s">
        <v>6004</v>
      </c>
      <c r="E2731" s="16">
        <v>2024</v>
      </c>
    </row>
    <row r="2732" spans="1:5" ht="28.5" x14ac:dyDescent="0.45">
      <c r="A2732" s="4">
        <f t="shared" si="42"/>
        <v>2731</v>
      </c>
      <c r="B2732" s="6" t="s">
        <v>6005</v>
      </c>
      <c r="C2732" s="7" t="s">
        <v>3941</v>
      </c>
      <c r="D2732" s="5" t="s">
        <v>6006</v>
      </c>
      <c r="E2732" s="16">
        <v>2024</v>
      </c>
    </row>
    <row r="2733" spans="1:5" x14ac:dyDescent="0.45">
      <c r="A2733" s="4">
        <f t="shared" si="42"/>
        <v>2732</v>
      </c>
      <c r="B2733" s="6" t="s">
        <v>6007</v>
      </c>
      <c r="C2733" s="7" t="s">
        <v>3941</v>
      </c>
      <c r="D2733" s="5" t="s">
        <v>6008</v>
      </c>
      <c r="E2733" s="16">
        <v>2024</v>
      </c>
    </row>
    <row r="2734" spans="1:5" x14ac:dyDescent="0.45">
      <c r="A2734" s="4">
        <f t="shared" si="42"/>
        <v>2733</v>
      </c>
      <c r="B2734" s="6" t="s">
        <v>6009</v>
      </c>
      <c r="C2734" s="7" t="s">
        <v>3941</v>
      </c>
      <c r="D2734" s="5" t="s">
        <v>6010</v>
      </c>
      <c r="E2734" s="16">
        <v>2024</v>
      </c>
    </row>
    <row r="2735" spans="1:5" x14ac:dyDescent="0.45">
      <c r="A2735" s="4">
        <f t="shared" si="42"/>
        <v>2734</v>
      </c>
      <c r="B2735" s="6" t="s">
        <v>6011</v>
      </c>
      <c r="C2735" s="7" t="s">
        <v>3941</v>
      </c>
      <c r="D2735" s="5" t="s">
        <v>6012</v>
      </c>
      <c r="E2735" s="16">
        <v>2024</v>
      </c>
    </row>
    <row r="2736" spans="1:5" x14ac:dyDescent="0.45">
      <c r="A2736" s="4">
        <f t="shared" si="42"/>
        <v>2735</v>
      </c>
      <c r="B2736" s="6" t="s">
        <v>6013</v>
      </c>
      <c r="C2736" s="7" t="s">
        <v>3941</v>
      </c>
      <c r="D2736" s="5" t="s">
        <v>4058</v>
      </c>
      <c r="E2736" s="16">
        <v>2024</v>
      </c>
    </row>
    <row r="2737" spans="1:5" x14ac:dyDescent="0.45">
      <c r="A2737" s="4">
        <f t="shared" si="42"/>
        <v>2736</v>
      </c>
      <c r="B2737" s="6" t="s">
        <v>6014</v>
      </c>
      <c r="C2737" s="7" t="s">
        <v>3941</v>
      </c>
      <c r="D2737" s="5" t="s">
        <v>6015</v>
      </c>
      <c r="E2737" s="16">
        <v>2024</v>
      </c>
    </row>
    <row r="2738" spans="1:5" ht="71.25" x14ac:dyDescent="0.45">
      <c r="A2738" s="4">
        <f t="shared" si="42"/>
        <v>2737</v>
      </c>
      <c r="B2738" s="6" t="s">
        <v>6017</v>
      </c>
      <c r="C2738" s="7" t="s">
        <v>3941</v>
      </c>
      <c r="D2738" s="5" t="s">
        <v>6016</v>
      </c>
      <c r="E2738" s="16">
        <v>2024</v>
      </c>
    </row>
    <row r="2739" spans="1:5" x14ac:dyDescent="0.45">
      <c r="A2739" s="4">
        <f t="shared" si="42"/>
        <v>2738</v>
      </c>
      <c r="B2739" s="6" t="s">
        <v>6018</v>
      </c>
      <c r="C2739" s="7" t="s">
        <v>3941</v>
      </c>
      <c r="D2739" s="5" t="s">
        <v>6019</v>
      </c>
      <c r="E2739" s="16">
        <v>2024</v>
      </c>
    </row>
    <row r="2740" spans="1:5" x14ac:dyDescent="0.45">
      <c r="A2740" s="4">
        <f t="shared" si="42"/>
        <v>2739</v>
      </c>
      <c r="B2740" s="6" t="s">
        <v>6020</v>
      </c>
      <c r="C2740" s="7" t="s">
        <v>3941</v>
      </c>
      <c r="D2740" s="5" t="s">
        <v>6021</v>
      </c>
      <c r="E2740" s="16">
        <v>2024</v>
      </c>
    </row>
    <row r="2741" spans="1:5" x14ac:dyDescent="0.45">
      <c r="A2741" s="4">
        <f t="shared" si="42"/>
        <v>2740</v>
      </c>
      <c r="B2741" s="6" t="s">
        <v>6022</v>
      </c>
      <c r="C2741" s="7" t="s">
        <v>3941</v>
      </c>
      <c r="D2741" s="5" t="s">
        <v>6023</v>
      </c>
      <c r="E2741" s="16">
        <v>2024</v>
      </c>
    </row>
    <row r="2742" spans="1:5" x14ac:dyDescent="0.45">
      <c r="A2742" s="4">
        <f t="shared" si="42"/>
        <v>2741</v>
      </c>
      <c r="B2742" s="6" t="s">
        <v>6024</v>
      </c>
      <c r="C2742" s="7" t="s">
        <v>3941</v>
      </c>
      <c r="D2742" s="5" t="s">
        <v>6025</v>
      </c>
      <c r="E2742" s="16">
        <v>2024</v>
      </c>
    </row>
    <row r="2743" spans="1:5" x14ac:dyDescent="0.45">
      <c r="A2743" s="4">
        <f t="shared" si="42"/>
        <v>2742</v>
      </c>
      <c r="B2743" s="6" t="s">
        <v>6026</v>
      </c>
      <c r="C2743" s="7" t="s">
        <v>3941</v>
      </c>
      <c r="D2743" s="5" t="s">
        <v>6027</v>
      </c>
      <c r="E2743" s="16">
        <v>2024</v>
      </c>
    </row>
    <row r="2744" spans="1:5" ht="28.5" x14ac:dyDescent="0.45">
      <c r="A2744" s="4">
        <f t="shared" si="42"/>
        <v>2743</v>
      </c>
      <c r="B2744" s="6" t="s">
        <v>6028</v>
      </c>
      <c r="C2744" s="7" t="s">
        <v>3941</v>
      </c>
      <c r="D2744" s="5" t="s">
        <v>6029</v>
      </c>
      <c r="E2744" s="16">
        <v>2024</v>
      </c>
    </row>
    <row r="2745" spans="1:5" x14ac:dyDescent="0.45">
      <c r="A2745" s="4">
        <f t="shared" si="42"/>
        <v>2744</v>
      </c>
      <c r="B2745" s="6" t="s">
        <v>6030</v>
      </c>
      <c r="C2745" s="7" t="s">
        <v>3941</v>
      </c>
      <c r="D2745" s="5" t="s">
        <v>6031</v>
      </c>
      <c r="E2745" s="16">
        <v>2024</v>
      </c>
    </row>
    <row r="2746" spans="1:5" x14ac:dyDescent="0.45">
      <c r="A2746" s="4">
        <f t="shared" si="42"/>
        <v>2745</v>
      </c>
      <c r="B2746" s="6" t="s">
        <v>6032</v>
      </c>
      <c r="C2746" s="7" t="s">
        <v>3941</v>
      </c>
      <c r="D2746" s="5" t="s">
        <v>6033</v>
      </c>
      <c r="E2746" s="16">
        <v>2024</v>
      </c>
    </row>
    <row r="2747" spans="1:5" x14ac:dyDescent="0.45">
      <c r="A2747" s="4">
        <f t="shared" si="42"/>
        <v>2746</v>
      </c>
      <c r="B2747" s="6" t="s">
        <v>6034</v>
      </c>
      <c r="C2747" s="7" t="s">
        <v>3941</v>
      </c>
      <c r="D2747" s="5" t="s">
        <v>6035</v>
      </c>
      <c r="E2747" s="16">
        <v>2024</v>
      </c>
    </row>
    <row r="2748" spans="1:5" x14ac:dyDescent="0.45">
      <c r="A2748" s="4">
        <f t="shared" si="42"/>
        <v>2747</v>
      </c>
      <c r="B2748" s="6" t="s">
        <v>6036</v>
      </c>
      <c r="C2748" s="7" t="s">
        <v>3941</v>
      </c>
      <c r="D2748" s="5" t="s">
        <v>6037</v>
      </c>
      <c r="E2748" s="16">
        <v>2024</v>
      </c>
    </row>
    <row r="2749" spans="1:5" x14ac:dyDescent="0.45">
      <c r="A2749" s="4">
        <f t="shared" si="42"/>
        <v>2748</v>
      </c>
      <c r="B2749" s="6" t="s">
        <v>6038</v>
      </c>
      <c r="C2749" s="7" t="s">
        <v>3941</v>
      </c>
      <c r="D2749" s="5" t="s">
        <v>6039</v>
      </c>
      <c r="E2749" s="16">
        <v>2024</v>
      </c>
    </row>
    <row r="2750" spans="1:5" x14ac:dyDescent="0.45">
      <c r="A2750" s="4">
        <f t="shared" si="42"/>
        <v>2749</v>
      </c>
      <c r="B2750" s="6" t="s">
        <v>6040</v>
      </c>
      <c r="C2750" s="7" t="s">
        <v>3941</v>
      </c>
      <c r="D2750" s="5" t="s">
        <v>6041</v>
      </c>
      <c r="E2750" s="16">
        <v>2024</v>
      </c>
    </row>
    <row r="2751" spans="1:5" x14ac:dyDescent="0.45">
      <c r="A2751" s="4">
        <f t="shared" si="42"/>
        <v>2750</v>
      </c>
      <c r="B2751" s="6" t="s">
        <v>6042</v>
      </c>
      <c r="C2751" s="7" t="s">
        <v>3941</v>
      </c>
      <c r="D2751" s="5" t="s">
        <v>6043</v>
      </c>
      <c r="E2751" s="16">
        <v>2024</v>
      </c>
    </row>
    <row r="2752" spans="1:5" x14ac:dyDescent="0.45">
      <c r="A2752" s="4">
        <f t="shared" si="42"/>
        <v>2751</v>
      </c>
      <c r="B2752" s="6" t="s">
        <v>6044</v>
      </c>
      <c r="C2752" s="7" t="s">
        <v>3941</v>
      </c>
      <c r="D2752" s="5" t="s">
        <v>6045</v>
      </c>
      <c r="E2752" s="16">
        <v>2024</v>
      </c>
    </row>
    <row r="2753" spans="1:5" x14ac:dyDescent="0.45">
      <c r="A2753" s="4">
        <f t="shared" si="42"/>
        <v>2752</v>
      </c>
      <c r="B2753" s="6" t="s">
        <v>6046</v>
      </c>
      <c r="C2753" s="7" t="s">
        <v>3941</v>
      </c>
      <c r="D2753" s="5" t="s">
        <v>6047</v>
      </c>
      <c r="E2753" s="16">
        <v>2024</v>
      </c>
    </row>
    <row r="2754" spans="1:5" x14ac:dyDescent="0.45">
      <c r="A2754" s="4">
        <f t="shared" si="42"/>
        <v>2753</v>
      </c>
      <c r="B2754" s="6" t="s">
        <v>6048</v>
      </c>
      <c r="C2754" s="7" t="s">
        <v>3941</v>
      </c>
      <c r="D2754" s="5" t="s">
        <v>6049</v>
      </c>
      <c r="E2754" s="16">
        <v>2024</v>
      </c>
    </row>
    <row r="2755" spans="1:5" x14ac:dyDescent="0.45">
      <c r="A2755" s="4">
        <f t="shared" ref="A2755:A2818" si="43">IF(A2754="No",1,A2754+1)</f>
        <v>2754</v>
      </c>
      <c r="B2755" s="6" t="s">
        <v>6050</v>
      </c>
      <c r="C2755" s="7" t="s">
        <v>3941</v>
      </c>
      <c r="D2755" s="5" t="s">
        <v>6051</v>
      </c>
      <c r="E2755" s="16">
        <v>2024</v>
      </c>
    </row>
    <row r="2756" spans="1:5" x14ac:dyDescent="0.45">
      <c r="A2756" s="4">
        <f t="shared" si="43"/>
        <v>2755</v>
      </c>
      <c r="B2756" s="6" t="s">
        <v>6052</v>
      </c>
      <c r="C2756" s="7" t="s">
        <v>3941</v>
      </c>
      <c r="D2756" s="5" t="s">
        <v>6053</v>
      </c>
      <c r="E2756" s="16">
        <v>2024</v>
      </c>
    </row>
    <row r="2757" spans="1:5" x14ac:dyDescent="0.45">
      <c r="A2757" s="4">
        <f t="shared" si="43"/>
        <v>2756</v>
      </c>
      <c r="B2757" s="6" t="s">
        <v>6054</v>
      </c>
      <c r="C2757" s="7" t="s">
        <v>3941</v>
      </c>
      <c r="D2757" s="5" t="s">
        <v>6055</v>
      </c>
      <c r="E2757" s="16">
        <v>2024</v>
      </c>
    </row>
    <row r="2758" spans="1:5" x14ac:dyDescent="0.45">
      <c r="A2758" s="4">
        <f t="shared" si="43"/>
        <v>2757</v>
      </c>
      <c r="B2758" s="6" t="s">
        <v>6056</v>
      </c>
      <c r="C2758" s="7" t="s">
        <v>3941</v>
      </c>
      <c r="D2758" s="5" t="s">
        <v>6057</v>
      </c>
      <c r="E2758" s="16">
        <v>2024</v>
      </c>
    </row>
    <row r="2759" spans="1:5" x14ac:dyDescent="0.45">
      <c r="A2759" s="4">
        <f t="shared" si="43"/>
        <v>2758</v>
      </c>
      <c r="B2759" s="6" t="s">
        <v>6058</v>
      </c>
      <c r="C2759" s="7" t="s">
        <v>3941</v>
      </c>
      <c r="D2759" s="5" t="s">
        <v>6059</v>
      </c>
      <c r="E2759" s="16">
        <v>2024</v>
      </c>
    </row>
    <row r="2760" spans="1:5" x14ac:dyDescent="0.45">
      <c r="A2760" s="4">
        <f t="shared" si="43"/>
        <v>2759</v>
      </c>
      <c r="B2760" s="6" t="s">
        <v>6060</v>
      </c>
      <c r="C2760" s="7" t="s">
        <v>3941</v>
      </c>
      <c r="D2760" s="5" t="s">
        <v>6061</v>
      </c>
      <c r="E2760" s="16">
        <v>2024</v>
      </c>
    </row>
    <row r="2761" spans="1:5" x14ac:dyDescent="0.45">
      <c r="A2761" s="4">
        <f t="shared" si="43"/>
        <v>2760</v>
      </c>
      <c r="B2761" s="6" t="s">
        <v>6062</v>
      </c>
      <c r="C2761" s="7" t="s">
        <v>3941</v>
      </c>
      <c r="D2761" s="5" t="s">
        <v>5996</v>
      </c>
      <c r="E2761" s="16">
        <v>2024</v>
      </c>
    </row>
    <row r="2762" spans="1:5" x14ac:dyDescent="0.45">
      <c r="A2762" s="4">
        <f t="shared" si="43"/>
        <v>2761</v>
      </c>
      <c r="B2762" s="6" t="s">
        <v>6063</v>
      </c>
      <c r="C2762" s="7" t="s">
        <v>3941</v>
      </c>
      <c r="D2762" s="5" t="s">
        <v>6064</v>
      </c>
      <c r="E2762" s="16">
        <v>2024</v>
      </c>
    </row>
    <row r="2763" spans="1:5" x14ac:dyDescent="0.45">
      <c r="A2763" s="4">
        <f t="shared" si="43"/>
        <v>2762</v>
      </c>
      <c r="B2763" s="6" t="s">
        <v>6065</v>
      </c>
      <c r="C2763" s="7" t="s">
        <v>3941</v>
      </c>
      <c r="D2763" s="5" t="s">
        <v>6066</v>
      </c>
      <c r="E2763" s="16">
        <v>2024</v>
      </c>
    </row>
    <row r="2764" spans="1:5" x14ac:dyDescent="0.45">
      <c r="A2764" s="4">
        <f t="shared" si="43"/>
        <v>2763</v>
      </c>
      <c r="B2764" s="6" t="s">
        <v>6067</v>
      </c>
      <c r="C2764" s="7" t="s">
        <v>3941</v>
      </c>
      <c r="D2764" s="5" t="s">
        <v>6068</v>
      </c>
      <c r="E2764" s="16">
        <v>2024</v>
      </c>
    </row>
    <row r="2765" spans="1:5" x14ac:dyDescent="0.45">
      <c r="A2765" s="4">
        <f t="shared" si="43"/>
        <v>2764</v>
      </c>
      <c r="B2765" s="6" t="s">
        <v>6069</v>
      </c>
      <c r="C2765" s="7" t="s">
        <v>3941</v>
      </c>
      <c r="D2765" s="5" t="s">
        <v>6070</v>
      </c>
      <c r="E2765" s="16">
        <v>2024</v>
      </c>
    </row>
    <row r="2766" spans="1:5" x14ac:dyDescent="0.45">
      <c r="A2766" s="4">
        <f t="shared" si="43"/>
        <v>2765</v>
      </c>
      <c r="B2766" s="6" t="s">
        <v>6071</v>
      </c>
      <c r="C2766" s="7" t="s">
        <v>3941</v>
      </c>
      <c r="D2766" s="5" t="s">
        <v>6072</v>
      </c>
      <c r="E2766" s="16">
        <v>2024</v>
      </c>
    </row>
    <row r="2767" spans="1:5" ht="28.5" x14ac:dyDescent="0.45">
      <c r="A2767" s="4">
        <f t="shared" si="43"/>
        <v>2766</v>
      </c>
      <c r="B2767" s="6" t="s">
        <v>6073</v>
      </c>
      <c r="C2767" s="7" t="s">
        <v>3941</v>
      </c>
      <c r="D2767" s="5" t="s">
        <v>6074</v>
      </c>
      <c r="E2767" s="16">
        <v>2024</v>
      </c>
    </row>
    <row r="2768" spans="1:5" ht="42.75" x14ac:dyDescent="0.45">
      <c r="A2768" s="4">
        <f t="shared" si="43"/>
        <v>2767</v>
      </c>
      <c r="B2768" s="6" t="s">
        <v>6075</v>
      </c>
      <c r="C2768" s="7" t="s">
        <v>3941</v>
      </c>
      <c r="D2768" s="5" t="s">
        <v>6076</v>
      </c>
      <c r="E2768" s="16">
        <v>2024</v>
      </c>
    </row>
    <row r="2769" spans="1:5" ht="28.5" x14ac:dyDescent="0.45">
      <c r="A2769" s="4">
        <f t="shared" si="43"/>
        <v>2768</v>
      </c>
      <c r="B2769" s="6" t="s">
        <v>6077</v>
      </c>
      <c r="C2769" s="7" t="s">
        <v>3941</v>
      </c>
      <c r="D2769" s="5" t="s">
        <v>6078</v>
      </c>
      <c r="E2769" s="16">
        <v>2024</v>
      </c>
    </row>
    <row r="2770" spans="1:5" x14ac:dyDescent="0.45">
      <c r="A2770" s="4">
        <f t="shared" si="43"/>
        <v>2769</v>
      </c>
      <c r="B2770" s="6" t="s">
        <v>6079</v>
      </c>
      <c r="C2770" s="7" t="s">
        <v>3941</v>
      </c>
      <c r="D2770" s="5" t="s">
        <v>6080</v>
      </c>
      <c r="E2770" s="16">
        <v>2024</v>
      </c>
    </row>
    <row r="2771" spans="1:5" x14ac:dyDescent="0.45">
      <c r="A2771" s="4">
        <f t="shared" si="43"/>
        <v>2770</v>
      </c>
      <c r="B2771" s="6" t="s">
        <v>6081</v>
      </c>
      <c r="C2771" s="7" t="s">
        <v>3941</v>
      </c>
      <c r="D2771" s="5" t="s">
        <v>6082</v>
      </c>
      <c r="E2771" s="16">
        <v>2024</v>
      </c>
    </row>
    <row r="2772" spans="1:5" x14ac:dyDescent="0.45">
      <c r="A2772" s="4">
        <f t="shared" si="43"/>
        <v>2771</v>
      </c>
      <c r="B2772" s="6" t="s">
        <v>6083</v>
      </c>
      <c r="C2772" s="7" t="s">
        <v>3941</v>
      </c>
      <c r="D2772" s="5" t="s">
        <v>6084</v>
      </c>
      <c r="E2772" s="16">
        <v>2024</v>
      </c>
    </row>
    <row r="2773" spans="1:5" x14ac:dyDescent="0.45">
      <c r="A2773" s="4">
        <f t="shared" si="43"/>
        <v>2772</v>
      </c>
      <c r="B2773" s="6" t="s">
        <v>6085</v>
      </c>
      <c r="C2773" s="7" t="s">
        <v>3941</v>
      </c>
      <c r="D2773" s="5" t="s">
        <v>5794</v>
      </c>
      <c r="E2773" s="16">
        <v>2024</v>
      </c>
    </row>
    <row r="2774" spans="1:5" ht="28.5" x14ac:dyDescent="0.45">
      <c r="A2774" s="4">
        <f t="shared" si="43"/>
        <v>2773</v>
      </c>
      <c r="B2774" s="6" t="s">
        <v>6086</v>
      </c>
      <c r="C2774" s="7" t="s">
        <v>3941</v>
      </c>
      <c r="D2774" s="5" t="s">
        <v>6087</v>
      </c>
      <c r="E2774" s="16">
        <v>2024</v>
      </c>
    </row>
    <row r="2775" spans="1:5" x14ac:dyDescent="0.45">
      <c r="A2775" s="4">
        <f t="shared" si="43"/>
        <v>2774</v>
      </c>
      <c r="B2775" s="6" t="s">
        <v>6088</v>
      </c>
      <c r="C2775" s="7" t="s">
        <v>3941</v>
      </c>
      <c r="D2775" s="5" t="s">
        <v>6089</v>
      </c>
      <c r="E2775" s="16">
        <v>2024</v>
      </c>
    </row>
    <row r="2776" spans="1:5" x14ac:dyDescent="0.45">
      <c r="A2776" s="4">
        <f t="shared" si="43"/>
        <v>2775</v>
      </c>
      <c r="B2776" s="6" t="s">
        <v>6090</v>
      </c>
      <c r="C2776" s="7" t="s">
        <v>3941</v>
      </c>
      <c r="D2776" s="5" t="s">
        <v>6091</v>
      </c>
      <c r="E2776" s="16">
        <v>2024</v>
      </c>
    </row>
    <row r="2777" spans="1:5" ht="42.75" x14ac:dyDescent="0.45">
      <c r="A2777" s="4">
        <f t="shared" si="43"/>
        <v>2776</v>
      </c>
      <c r="B2777" s="6" t="s">
        <v>6092</v>
      </c>
      <c r="C2777" s="7" t="s">
        <v>3941</v>
      </c>
      <c r="D2777" s="5" t="s">
        <v>6093</v>
      </c>
      <c r="E2777" s="16">
        <v>2024</v>
      </c>
    </row>
    <row r="2778" spans="1:5" x14ac:dyDescent="0.45">
      <c r="A2778" s="4">
        <f t="shared" si="43"/>
        <v>2777</v>
      </c>
      <c r="B2778" s="6" t="s">
        <v>6094</v>
      </c>
      <c r="C2778" s="7" t="s">
        <v>3941</v>
      </c>
      <c r="D2778" s="5" t="s">
        <v>6095</v>
      </c>
      <c r="E2778" s="16">
        <v>2024</v>
      </c>
    </row>
    <row r="2779" spans="1:5" x14ac:dyDescent="0.45">
      <c r="A2779" s="4">
        <f t="shared" si="43"/>
        <v>2778</v>
      </c>
      <c r="B2779" s="6" t="s">
        <v>6096</v>
      </c>
      <c r="C2779" s="7" t="s">
        <v>3941</v>
      </c>
      <c r="D2779" s="5" t="s">
        <v>6097</v>
      </c>
      <c r="E2779" s="16">
        <v>2024</v>
      </c>
    </row>
    <row r="2780" spans="1:5" x14ac:dyDescent="0.45">
      <c r="A2780" s="4">
        <f t="shared" si="43"/>
        <v>2779</v>
      </c>
      <c r="B2780" s="6" t="s">
        <v>6098</v>
      </c>
      <c r="C2780" s="7" t="s">
        <v>3941</v>
      </c>
      <c r="D2780" s="5" t="s">
        <v>6099</v>
      </c>
      <c r="E2780" s="16">
        <v>2024</v>
      </c>
    </row>
    <row r="2781" spans="1:5" x14ac:dyDescent="0.45">
      <c r="A2781" s="4">
        <f t="shared" si="43"/>
        <v>2780</v>
      </c>
      <c r="B2781" s="6" t="s">
        <v>6100</v>
      </c>
      <c r="C2781" s="7" t="s">
        <v>3941</v>
      </c>
      <c r="D2781" s="5" t="s">
        <v>6101</v>
      </c>
      <c r="E2781" s="16">
        <v>2024</v>
      </c>
    </row>
    <row r="2782" spans="1:5" x14ac:dyDescent="0.45">
      <c r="A2782" s="4">
        <f t="shared" si="43"/>
        <v>2781</v>
      </c>
      <c r="B2782" s="6" t="s">
        <v>6102</v>
      </c>
      <c r="C2782" s="7" t="s">
        <v>3941</v>
      </c>
      <c r="D2782" s="5" t="s">
        <v>6103</v>
      </c>
      <c r="E2782" s="16">
        <v>2024</v>
      </c>
    </row>
    <row r="2783" spans="1:5" x14ac:dyDescent="0.45">
      <c r="A2783" s="4">
        <f t="shared" si="43"/>
        <v>2782</v>
      </c>
      <c r="B2783" s="6" t="s">
        <v>6104</v>
      </c>
      <c r="C2783" s="7" t="s">
        <v>3941</v>
      </c>
      <c r="D2783" s="5" t="s">
        <v>6105</v>
      </c>
      <c r="E2783" s="16">
        <v>2024</v>
      </c>
    </row>
    <row r="2784" spans="1:5" x14ac:dyDescent="0.45">
      <c r="A2784" s="4">
        <f t="shared" si="43"/>
        <v>2783</v>
      </c>
      <c r="B2784" s="6" t="s">
        <v>6106</v>
      </c>
      <c r="C2784" s="7" t="s">
        <v>3941</v>
      </c>
      <c r="D2784" s="5" t="s">
        <v>6107</v>
      </c>
      <c r="E2784" s="16">
        <v>2024</v>
      </c>
    </row>
    <row r="2785" spans="1:5" x14ac:dyDescent="0.45">
      <c r="A2785" s="4">
        <f t="shared" si="43"/>
        <v>2784</v>
      </c>
      <c r="B2785" s="6" t="s">
        <v>6108</v>
      </c>
      <c r="C2785" s="7" t="s">
        <v>3941</v>
      </c>
      <c r="D2785" s="5" t="s">
        <v>6109</v>
      </c>
      <c r="E2785" s="16">
        <v>2024</v>
      </c>
    </row>
    <row r="2786" spans="1:5" ht="28.5" x14ac:dyDescent="0.45">
      <c r="A2786" s="4">
        <f t="shared" si="43"/>
        <v>2785</v>
      </c>
      <c r="B2786" s="6" t="s">
        <v>6110</v>
      </c>
      <c r="C2786" s="7" t="s">
        <v>3941</v>
      </c>
      <c r="D2786" s="5" t="s">
        <v>6111</v>
      </c>
      <c r="E2786" s="16">
        <v>2024</v>
      </c>
    </row>
    <row r="2787" spans="1:5" x14ac:dyDescent="0.45">
      <c r="A2787" s="4">
        <f t="shared" si="43"/>
        <v>2786</v>
      </c>
      <c r="B2787" s="6" t="s">
        <v>6112</v>
      </c>
      <c r="C2787" s="7" t="s">
        <v>3941</v>
      </c>
      <c r="D2787" s="5" t="s">
        <v>6059</v>
      </c>
      <c r="E2787" s="16">
        <v>2024</v>
      </c>
    </row>
    <row r="2788" spans="1:5" x14ac:dyDescent="0.45">
      <c r="A2788" s="4">
        <f t="shared" si="43"/>
        <v>2787</v>
      </c>
      <c r="B2788" s="6" t="s">
        <v>6113</v>
      </c>
      <c r="C2788" s="7" t="s">
        <v>3941</v>
      </c>
      <c r="D2788" s="5" t="s">
        <v>6114</v>
      </c>
      <c r="E2788" s="16">
        <v>2024</v>
      </c>
    </row>
    <row r="2789" spans="1:5" x14ac:dyDescent="0.45">
      <c r="A2789" s="4">
        <f t="shared" si="43"/>
        <v>2788</v>
      </c>
      <c r="B2789" s="6" t="s">
        <v>6115</v>
      </c>
      <c r="C2789" s="7" t="s">
        <v>3941</v>
      </c>
      <c r="D2789" s="5" t="s">
        <v>6116</v>
      </c>
      <c r="E2789" s="16">
        <v>2024</v>
      </c>
    </row>
    <row r="2790" spans="1:5" x14ac:dyDescent="0.45">
      <c r="A2790" s="4">
        <f t="shared" si="43"/>
        <v>2789</v>
      </c>
      <c r="B2790" s="6" t="s">
        <v>6117</v>
      </c>
      <c r="C2790" s="7" t="s">
        <v>3941</v>
      </c>
      <c r="D2790" s="5" t="s">
        <v>6118</v>
      </c>
      <c r="E2790" s="16">
        <v>2024</v>
      </c>
    </row>
    <row r="2791" spans="1:5" x14ac:dyDescent="0.45">
      <c r="A2791" s="4">
        <f t="shared" si="43"/>
        <v>2790</v>
      </c>
      <c r="B2791" s="6" t="s">
        <v>6119</v>
      </c>
      <c r="C2791" s="7" t="s">
        <v>3941</v>
      </c>
      <c r="D2791" s="5" t="s">
        <v>6120</v>
      </c>
      <c r="E2791" s="16">
        <v>2024</v>
      </c>
    </row>
    <row r="2792" spans="1:5" x14ac:dyDescent="0.45">
      <c r="A2792" s="4">
        <f t="shared" si="43"/>
        <v>2791</v>
      </c>
      <c r="B2792" s="6" t="s">
        <v>6121</v>
      </c>
      <c r="C2792" s="7" t="s">
        <v>3941</v>
      </c>
      <c r="D2792" s="5" t="s">
        <v>6122</v>
      </c>
      <c r="E2792" s="16">
        <v>2024</v>
      </c>
    </row>
    <row r="2793" spans="1:5" ht="28.5" x14ac:dyDescent="0.45">
      <c r="A2793" s="4">
        <f t="shared" si="43"/>
        <v>2792</v>
      </c>
      <c r="B2793" s="6" t="s">
        <v>6123</v>
      </c>
      <c r="C2793" s="7" t="s">
        <v>3941</v>
      </c>
      <c r="D2793" s="5" t="s">
        <v>6124</v>
      </c>
      <c r="E2793" s="16">
        <v>2024</v>
      </c>
    </row>
    <row r="2794" spans="1:5" x14ac:dyDescent="0.45">
      <c r="A2794" s="4">
        <f t="shared" si="43"/>
        <v>2793</v>
      </c>
      <c r="B2794" s="6" t="s">
        <v>6125</v>
      </c>
      <c r="C2794" s="7" t="s">
        <v>3941</v>
      </c>
      <c r="D2794" s="5" t="s">
        <v>3095</v>
      </c>
      <c r="E2794" s="16">
        <v>2024</v>
      </c>
    </row>
    <row r="2795" spans="1:5" x14ac:dyDescent="0.45">
      <c r="A2795" s="4">
        <f t="shared" si="43"/>
        <v>2794</v>
      </c>
      <c r="B2795" s="6" t="s">
        <v>6126</v>
      </c>
      <c r="C2795" s="7" t="s">
        <v>3941</v>
      </c>
      <c r="D2795" s="5" t="s">
        <v>3412</v>
      </c>
      <c r="E2795" s="16">
        <v>2024</v>
      </c>
    </row>
    <row r="2796" spans="1:5" x14ac:dyDescent="0.45">
      <c r="A2796" s="4">
        <f t="shared" si="43"/>
        <v>2795</v>
      </c>
      <c r="B2796" s="6" t="s">
        <v>6127</v>
      </c>
      <c r="C2796" s="7" t="s">
        <v>3941</v>
      </c>
      <c r="D2796" s="5" t="s">
        <v>6128</v>
      </c>
      <c r="E2796" s="16">
        <v>2024</v>
      </c>
    </row>
    <row r="2797" spans="1:5" x14ac:dyDescent="0.45">
      <c r="A2797" s="4">
        <f t="shared" si="43"/>
        <v>2796</v>
      </c>
      <c r="B2797" s="6" t="s">
        <v>6129</v>
      </c>
      <c r="C2797" s="7" t="s">
        <v>3941</v>
      </c>
      <c r="D2797" s="5" t="s">
        <v>6130</v>
      </c>
      <c r="E2797" s="16">
        <v>2024</v>
      </c>
    </row>
    <row r="2798" spans="1:5" x14ac:dyDescent="0.45">
      <c r="A2798" s="4">
        <f t="shared" si="43"/>
        <v>2797</v>
      </c>
      <c r="B2798" s="6" t="s">
        <v>6131</v>
      </c>
      <c r="C2798" s="7" t="s">
        <v>3941</v>
      </c>
      <c r="D2798" s="5" t="s">
        <v>6132</v>
      </c>
      <c r="E2798" s="16">
        <v>2024</v>
      </c>
    </row>
    <row r="2799" spans="1:5" x14ac:dyDescent="0.45">
      <c r="A2799" s="4">
        <f t="shared" si="43"/>
        <v>2798</v>
      </c>
      <c r="B2799" s="6" t="s">
        <v>6133</v>
      </c>
      <c r="C2799" s="7" t="s">
        <v>3941</v>
      </c>
      <c r="D2799" s="5" t="s">
        <v>6134</v>
      </c>
      <c r="E2799" s="16">
        <v>2024</v>
      </c>
    </row>
    <row r="2800" spans="1:5" x14ac:dyDescent="0.45">
      <c r="A2800" s="4">
        <f t="shared" si="43"/>
        <v>2799</v>
      </c>
      <c r="B2800" s="6" t="s">
        <v>6135</v>
      </c>
      <c r="C2800" s="7" t="s">
        <v>3941</v>
      </c>
      <c r="D2800" s="5" t="s">
        <v>6136</v>
      </c>
      <c r="E2800" s="16">
        <v>2024</v>
      </c>
    </row>
    <row r="2801" spans="1:5" x14ac:dyDescent="0.45">
      <c r="A2801" s="4">
        <f t="shared" si="43"/>
        <v>2800</v>
      </c>
      <c r="B2801" s="6" t="s">
        <v>6137</v>
      </c>
      <c r="C2801" s="7" t="s">
        <v>3941</v>
      </c>
      <c r="D2801" s="5" t="s">
        <v>6138</v>
      </c>
      <c r="E2801" s="16">
        <v>2024</v>
      </c>
    </row>
    <row r="2802" spans="1:5" x14ac:dyDescent="0.45">
      <c r="A2802" s="4">
        <f t="shared" si="43"/>
        <v>2801</v>
      </c>
      <c r="B2802" s="6" t="s">
        <v>6139</v>
      </c>
      <c r="C2802" s="7" t="s">
        <v>3941</v>
      </c>
      <c r="D2802" s="5" t="s">
        <v>6140</v>
      </c>
      <c r="E2802" s="16">
        <v>2024</v>
      </c>
    </row>
    <row r="2803" spans="1:5" ht="85.5" x14ac:dyDescent="0.45">
      <c r="A2803" s="4">
        <f t="shared" si="43"/>
        <v>2802</v>
      </c>
      <c r="B2803" s="6" t="s">
        <v>6141</v>
      </c>
      <c r="C2803" s="7" t="s">
        <v>3941</v>
      </c>
      <c r="D2803" s="5" t="s">
        <v>6142</v>
      </c>
      <c r="E2803" s="16">
        <v>2024</v>
      </c>
    </row>
    <row r="2804" spans="1:5" x14ac:dyDescent="0.45">
      <c r="A2804" s="4">
        <f t="shared" si="43"/>
        <v>2803</v>
      </c>
      <c r="B2804" s="6" t="s">
        <v>6143</v>
      </c>
      <c r="C2804" s="7" t="s">
        <v>3941</v>
      </c>
      <c r="D2804" s="5" t="s">
        <v>6144</v>
      </c>
      <c r="E2804" s="16">
        <v>2024</v>
      </c>
    </row>
    <row r="2805" spans="1:5" x14ac:dyDescent="0.45">
      <c r="A2805" s="4">
        <f t="shared" si="43"/>
        <v>2804</v>
      </c>
      <c r="B2805" s="6" t="s">
        <v>6145</v>
      </c>
      <c r="C2805" s="7" t="s">
        <v>3941</v>
      </c>
      <c r="D2805" s="5" t="s">
        <v>6146</v>
      </c>
      <c r="E2805" s="16">
        <v>2024</v>
      </c>
    </row>
    <row r="2806" spans="1:5" x14ac:dyDescent="0.45">
      <c r="A2806" s="4">
        <f t="shared" si="43"/>
        <v>2805</v>
      </c>
      <c r="B2806" s="6" t="s">
        <v>6147</v>
      </c>
      <c r="C2806" s="7" t="s">
        <v>3941</v>
      </c>
      <c r="D2806" s="5" t="s">
        <v>6148</v>
      </c>
      <c r="E2806" s="16">
        <v>2024</v>
      </c>
    </row>
    <row r="2807" spans="1:5" x14ac:dyDescent="0.45">
      <c r="A2807" s="4">
        <f t="shared" si="43"/>
        <v>2806</v>
      </c>
      <c r="B2807" s="6" t="s">
        <v>6150</v>
      </c>
      <c r="C2807" s="7" t="s">
        <v>3941</v>
      </c>
      <c r="D2807" s="5" t="s">
        <v>6149</v>
      </c>
      <c r="E2807" s="16">
        <v>2024</v>
      </c>
    </row>
    <row r="2808" spans="1:5" x14ac:dyDescent="0.45">
      <c r="A2808" s="4">
        <f t="shared" si="43"/>
        <v>2807</v>
      </c>
      <c r="B2808" s="6" t="s">
        <v>6151</v>
      </c>
      <c r="C2808" s="7" t="s">
        <v>3941</v>
      </c>
      <c r="D2808" s="5" t="s">
        <v>6152</v>
      </c>
      <c r="E2808" s="16">
        <v>2024</v>
      </c>
    </row>
    <row r="2809" spans="1:5" ht="28.5" x14ac:dyDescent="0.45">
      <c r="A2809" s="4">
        <f t="shared" si="43"/>
        <v>2808</v>
      </c>
      <c r="B2809" s="6" t="s">
        <v>6153</v>
      </c>
      <c r="C2809" s="7" t="s">
        <v>3941</v>
      </c>
      <c r="D2809" s="5" t="s">
        <v>6154</v>
      </c>
      <c r="E2809" s="16">
        <v>2024</v>
      </c>
    </row>
    <row r="2810" spans="1:5" x14ac:dyDescent="0.45">
      <c r="A2810" s="4">
        <f t="shared" si="43"/>
        <v>2809</v>
      </c>
      <c r="B2810" s="6" t="s">
        <v>6155</v>
      </c>
      <c r="C2810" s="7" t="s">
        <v>3941</v>
      </c>
      <c r="D2810" s="5" t="s">
        <v>6156</v>
      </c>
      <c r="E2810" s="16">
        <v>2024</v>
      </c>
    </row>
    <row r="2811" spans="1:5" x14ac:dyDescent="0.45">
      <c r="A2811" s="4">
        <f t="shared" si="43"/>
        <v>2810</v>
      </c>
      <c r="B2811" s="6" t="s">
        <v>6157</v>
      </c>
      <c r="C2811" s="7" t="s">
        <v>3941</v>
      </c>
      <c r="D2811" s="5" t="s">
        <v>6158</v>
      </c>
      <c r="E2811" s="16">
        <v>2024</v>
      </c>
    </row>
    <row r="2812" spans="1:5" ht="28.5" x14ac:dyDescent="0.45">
      <c r="A2812" s="4">
        <f t="shared" si="43"/>
        <v>2811</v>
      </c>
      <c r="B2812" s="6" t="s">
        <v>6159</v>
      </c>
      <c r="C2812" s="7" t="s">
        <v>3941</v>
      </c>
      <c r="D2812" s="5" t="s">
        <v>6160</v>
      </c>
      <c r="E2812" s="16">
        <v>2024</v>
      </c>
    </row>
    <row r="2813" spans="1:5" x14ac:dyDescent="0.45">
      <c r="A2813" s="4">
        <f t="shared" si="43"/>
        <v>2812</v>
      </c>
      <c r="B2813" s="6" t="s">
        <v>6161</v>
      </c>
      <c r="C2813" s="7" t="s">
        <v>3941</v>
      </c>
      <c r="D2813" s="5" t="s">
        <v>6162</v>
      </c>
      <c r="E2813" s="16">
        <v>2024</v>
      </c>
    </row>
    <row r="2814" spans="1:5" x14ac:dyDescent="0.45">
      <c r="A2814" s="4">
        <f t="shared" si="43"/>
        <v>2813</v>
      </c>
      <c r="B2814" s="6" t="s">
        <v>6163</v>
      </c>
      <c r="C2814" s="7" t="s">
        <v>3941</v>
      </c>
      <c r="D2814" s="5" t="s">
        <v>6164</v>
      </c>
      <c r="E2814" s="16">
        <v>2024</v>
      </c>
    </row>
    <row r="2815" spans="1:5" x14ac:dyDescent="0.45">
      <c r="A2815" s="4">
        <f t="shared" si="43"/>
        <v>2814</v>
      </c>
      <c r="B2815" s="6" t="s">
        <v>6165</v>
      </c>
      <c r="C2815" s="7" t="s">
        <v>3941</v>
      </c>
      <c r="D2815" s="5" t="s">
        <v>6166</v>
      </c>
      <c r="E2815" s="16">
        <v>2024</v>
      </c>
    </row>
    <row r="2816" spans="1:5" x14ac:dyDescent="0.45">
      <c r="A2816" s="4">
        <f t="shared" si="43"/>
        <v>2815</v>
      </c>
      <c r="B2816" s="6" t="s">
        <v>6167</v>
      </c>
      <c r="C2816" s="7" t="s">
        <v>3941</v>
      </c>
      <c r="D2816" s="5" t="s">
        <v>6168</v>
      </c>
      <c r="E2816" s="16">
        <v>2024</v>
      </c>
    </row>
    <row r="2817" spans="1:5" x14ac:dyDescent="0.45">
      <c r="A2817" s="4">
        <f t="shared" si="43"/>
        <v>2816</v>
      </c>
      <c r="B2817" s="6" t="s">
        <v>6169</v>
      </c>
      <c r="C2817" s="7" t="s">
        <v>3941</v>
      </c>
      <c r="D2817" s="5" t="s">
        <v>6170</v>
      </c>
      <c r="E2817" s="16">
        <v>2024</v>
      </c>
    </row>
    <row r="2818" spans="1:5" x14ac:dyDescent="0.45">
      <c r="A2818" s="4">
        <f t="shared" si="43"/>
        <v>2817</v>
      </c>
      <c r="B2818" s="6" t="s">
        <v>6171</v>
      </c>
      <c r="C2818" s="7" t="s">
        <v>3941</v>
      </c>
      <c r="D2818" s="5" t="s">
        <v>6172</v>
      </c>
      <c r="E2818" s="16">
        <v>2024</v>
      </c>
    </row>
    <row r="2819" spans="1:5" x14ac:dyDescent="0.45">
      <c r="A2819" s="4">
        <f t="shared" ref="A2819:A2882" si="44">IF(A2818="No",1,A2818+1)</f>
        <v>2818</v>
      </c>
      <c r="B2819" s="6" t="s">
        <v>6173</v>
      </c>
      <c r="C2819" s="7" t="s">
        <v>3941</v>
      </c>
      <c r="D2819" s="5" t="s">
        <v>1625</v>
      </c>
      <c r="E2819" s="16">
        <v>2024</v>
      </c>
    </row>
    <row r="2820" spans="1:5" x14ac:dyDescent="0.45">
      <c r="A2820" s="4">
        <f t="shared" si="44"/>
        <v>2819</v>
      </c>
      <c r="B2820" s="6" t="s">
        <v>6174</v>
      </c>
      <c r="C2820" s="7" t="s">
        <v>3941</v>
      </c>
      <c r="D2820" s="5" t="s">
        <v>6175</v>
      </c>
      <c r="E2820" s="16">
        <v>2024</v>
      </c>
    </row>
    <row r="2821" spans="1:5" x14ac:dyDescent="0.45">
      <c r="A2821" s="4">
        <f t="shared" si="44"/>
        <v>2820</v>
      </c>
      <c r="B2821" s="6" t="s">
        <v>6176</v>
      </c>
      <c r="C2821" s="7" t="s">
        <v>3941</v>
      </c>
      <c r="D2821" s="5" t="s">
        <v>6177</v>
      </c>
      <c r="E2821" s="16">
        <v>2024</v>
      </c>
    </row>
    <row r="2822" spans="1:5" x14ac:dyDescent="0.45">
      <c r="A2822" s="4">
        <f t="shared" si="44"/>
        <v>2821</v>
      </c>
      <c r="B2822" s="6" t="s">
        <v>6178</v>
      </c>
      <c r="C2822" s="7" t="s">
        <v>3941</v>
      </c>
      <c r="D2822" s="5" t="s">
        <v>6179</v>
      </c>
      <c r="E2822" s="16">
        <v>2024</v>
      </c>
    </row>
    <row r="2823" spans="1:5" x14ac:dyDescent="0.45">
      <c r="A2823" s="4">
        <f t="shared" si="44"/>
        <v>2822</v>
      </c>
      <c r="B2823" s="6" t="s">
        <v>6180</v>
      </c>
      <c r="C2823" s="7" t="s">
        <v>3941</v>
      </c>
      <c r="D2823" s="5" t="s">
        <v>6181</v>
      </c>
      <c r="E2823" s="16">
        <v>2024</v>
      </c>
    </row>
    <row r="2824" spans="1:5" x14ac:dyDescent="0.45">
      <c r="A2824" s="4">
        <f t="shared" si="44"/>
        <v>2823</v>
      </c>
      <c r="B2824" s="6" t="s">
        <v>6182</v>
      </c>
      <c r="C2824" s="7" t="s">
        <v>3941</v>
      </c>
      <c r="D2824" s="5" t="s">
        <v>6183</v>
      </c>
      <c r="E2824" s="16">
        <v>2024</v>
      </c>
    </row>
    <row r="2825" spans="1:5" x14ac:dyDescent="0.45">
      <c r="A2825" s="4">
        <f t="shared" si="44"/>
        <v>2824</v>
      </c>
      <c r="B2825" s="6" t="s">
        <v>6184</v>
      </c>
      <c r="C2825" s="7" t="s">
        <v>3941</v>
      </c>
      <c r="D2825" s="5" t="s">
        <v>6185</v>
      </c>
      <c r="E2825" s="16">
        <v>2024</v>
      </c>
    </row>
    <row r="2826" spans="1:5" x14ac:dyDescent="0.45">
      <c r="A2826" s="4">
        <f t="shared" si="44"/>
        <v>2825</v>
      </c>
      <c r="B2826" s="6" t="s">
        <v>6186</v>
      </c>
      <c r="C2826" s="7" t="s">
        <v>3941</v>
      </c>
      <c r="D2826" s="5" t="s">
        <v>6187</v>
      </c>
      <c r="E2826" s="16">
        <v>2024</v>
      </c>
    </row>
    <row r="2827" spans="1:5" ht="42.75" x14ac:dyDescent="0.45">
      <c r="A2827" s="4">
        <f t="shared" si="44"/>
        <v>2826</v>
      </c>
      <c r="B2827" s="6" t="s">
        <v>6188</v>
      </c>
      <c r="C2827" s="7" t="s">
        <v>3941</v>
      </c>
      <c r="D2827" s="5" t="s">
        <v>6189</v>
      </c>
      <c r="E2827" s="16">
        <v>2024</v>
      </c>
    </row>
    <row r="2828" spans="1:5" x14ac:dyDescent="0.45">
      <c r="A2828" s="4">
        <f t="shared" si="44"/>
        <v>2827</v>
      </c>
      <c r="B2828" s="6" t="s">
        <v>6190</v>
      </c>
      <c r="C2828" s="7" t="s">
        <v>3941</v>
      </c>
      <c r="D2828" s="5" t="s">
        <v>6191</v>
      </c>
      <c r="E2828" s="16">
        <v>2024</v>
      </c>
    </row>
    <row r="2829" spans="1:5" x14ac:dyDescent="0.45">
      <c r="A2829" s="4">
        <f t="shared" si="44"/>
        <v>2828</v>
      </c>
      <c r="B2829" s="6" t="s">
        <v>6192</v>
      </c>
      <c r="C2829" s="7" t="s">
        <v>3941</v>
      </c>
      <c r="D2829" s="5" t="s">
        <v>6193</v>
      </c>
      <c r="E2829" s="16">
        <v>2024</v>
      </c>
    </row>
    <row r="2830" spans="1:5" ht="28.5" x14ac:dyDescent="0.45">
      <c r="A2830" s="4">
        <f t="shared" si="44"/>
        <v>2829</v>
      </c>
      <c r="B2830" s="6" t="s">
        <v>6194</v>
      </c>
      <c r="C2830" s="7" t="s">
        <v>3941</v>
      </c>
      <c r="D2830" s="5" t="s">
        <v>6195</v>
      </c>
      <c r="E2830" s="16">
        <v>2024</v>
      </c>
    </row>
    <row r="2831" spans="1:5" x14ac:dyDescent="0.45">
      <c r="A2831" s="4">
        <f t="shared" si="44"/>
        <v>2830</v>
      </c>
      <c r="B2831" s="6" t="s">
        <v>6196</v>
      </c>
      <c r="C2831" s="7" t="s">
        <v>3941</v>
      </c>
      <c r="D2831" s="5" t="s">
        <v>6197</v>
      </c>
      <c r="E2831" s="16">
        <v>2024</v>
      </c>
    </row>
    <row r="2832" spans="1:5" ht="42.75" x14ac:dyDescent="0.45">
      <c r="A2832" s="4">
        <f t="shared" si="44"/>
        <v>2831</v>
      </c>
      <c r="B2832" s="6" t="s">
        <v>6198</v>
      </c>
      <c r="C2832" s="7" t="s">
        <v>3941</v>
      </c>
      <c r="D2832" s="5" t="s">
        <v>6199</v>
      </c>
      <c r="E2832" s="16">
        <v>2024</v>
      </c>
    </row>
    <row r="2833" spans="1:5" ht="42.75" x14ac:dyDescent="0.45">
      <c r="A2833" s="4">
        <f t="shared" si="44"/>
        <v>2832</v>
      </c>
      <c r="B2833" s="6" t="s">
        <v>6200</v>
      </c>
      <c r="C2833" s="7" t="s">
        <v>3941</v>
      </c>
      <c r="D2833" s="5" t="s">
        <v>6201</v>
      </c>
      <c r="E2833" s="16">
        <v>2024</v>
      </c>
    </row>
    <row r="2834" spans="1:5" x14ac:dyDescent="0.45">
      <c r="A2834" s="4">
        <f t="shared" si="44"/>
        <v>2833</v>
      </c>
      <c r="B2834" s="6" t="s">
        <v>6202</v>
      </c>
      <c r="C2834" s="7" t="s">
        <v>3941</v>
      </c>
      <c r="D2834" s="5" t="s">
        <v>6203</v>
      </c>
      <c r="E2834" s="16">
        <v>2024</v>
      </c>
    </row>
    <row r="2835" spans="1:5" x14ac:dyDescent="0.45">
      <c r="A2835" s="4">
        <f t="shared" si="44"/>
        <v>2834</v>
      </c>
      <c r="B2835" s="6" t="s">
        <v>6204</v>
      </c>
      <c r="C2835" s="7" t="s">
        <v>3941</v>
      </c>
      <c r="D2835" s="5" t="s">
        <v>6205</v>
      </c>
      <c r="E2835" s="16">
        <v>2024</v>
      </c>
    </row>
    <row r="2836" spans="1:5" ht="28.5" x14ac:dyDescent="0.45">
      <c r="A2836" s="4">
        <f t="shared" si="44"/>
        <v>2835</v>
      </c>
      <c r="B2836" s="6" t="s">
        <v>6207</v>
      </c>
      <c r="C2836" s="7" t="s">
        <v>3941</v>
      </c>
      <c r="D2836" s="5" t="s">
        <v>6206</v>
      </c>
      <c r="E2836" s="16">
        <v>2024</v>
      </c>
    </row>
    <row r="2837" spans="1:5" x14ac:dyDescent="0.45">
      <c r="A2837" s="4">
        <f t="shared" si="44"/>
        <v>2836</v>
      </c>
      <c r="B2837" s="6" t="s">
        <v>6208</v>
      </c>
      <c r="C2837" s="7" t="s">
        <v>3941</v>
      </c>
      <c r="D2837" s="5" t="s">
        <v>6209</v>
      </c>
      <c r="E2837" s="16">
        <v>2024</v>
      </c>
    </row>
    <row r="2838" spans="1:5" ht="28.5" x14ac:dyDescent="0.45">
      <c r="A2838" s="4">
        <f t="shared" si="44"/>
        <v>2837</v>
      </c>
      <c r="B2838" s="6" t="s">
        <v>6210</v>
      </c>
      <c r="C2838" s="7" t="s">
        <v>3941</v>
      </c>
      <c r="D2838" s="5" t="s">
        <v>6211</v>
      </c>
      <c r="E2838" s="16">
        <v>2024</v>
      </c>
    </row>
    <row r="2839" spans="1:5" ht="42.75" x14ac:dyDescent="0.45">
      <c r="A2839" s="4">
        <f t="shared" si="44"/>
        <v>2838</v>
      </c>
      <c r="B2839" s="6" t="s">
        <v>6212</v>
      </c>
      <c r="C2839" s="7" t="s">
        <v>3941</v>
      </c>
      <c r="D2839" s="5" t="s">
        <v>6213</v>
      </c>
      <c r="E2839" s="16">
        <v>2024</v>
      </c>
    </row>
    <row r="2840" spans="1:5" x14ac:dyDescent="0.45">
      <c r="A2840" s="4">
        <f t="shared" si="44"/>
        <v>2839</v>
      </c>
      <c r="B2840" s="6" t="s">
        <v>6214</v>
      </c>
      <c r="C2840" s="7" t="s">
        <v>3941</v>
      </c>
      <c r="D2840" s="5" t="s">
        <v>6215</v>
      </c>
      <c r="E2840" s="16">
        <v>2024</v>
      </c>
    </row>
    <row r="2841" spans="1:5" x14ac:dyDescent="0.45">
      <c r="A2841" s="4">
        <f t="shared" si="44"/>
        <v>2840</v>
      </c>
      <c r="B2841" s="6" t="s">
        <v>6216</v>
      </c>
      <c r="C2841" s="7" t="s">
        <v>3941</v>
      </c>
      <c r="D2841" s="5" t="s">
        <v>6217</v>
      </c>
      <c r="E2841" s="16">
        <v>2024</v>
      </c>
    </row>
    <row r="2842" spans="1:5" x14ac:dyDescent="0.45">
      <c r="A2842" s="4">
        <f t="shared" si="44"/>
        <v>2841</v>
      </c>
      <c r="B2842" s="6" t="s">
        <v>6218</v>
      </c>
      <c r="C2842" s="7" t="s">
        <v>3941</v>
      </c>
      <c r="D2842" s="5" t="s">
        <v>6219</v>
      </c>
      <c r="E2842" s="16">
        <v>2024</v>
      </c>
    </row>
    <row r="2843" spans="1:5" x14ac:dyDescent="0.45">
      <c r="A2843" s="4">
        <f t="shared" si="44"/>
        <v>2842</v>
      </c>
      <c r="B2843" s="6" t="s">
        <v>6220</v>
      </c>
      <c r="C2843" s="7" t="s">
        <v>3941</v>
      </c>
      <c r="D2843" s="5" t="s">
        <v>6221</v>
      </c>
      <c r="E2843" s="16">
        <v>2024</v>
      </c>
    </row>
    <row r="2844" spans="1:5" x14ac:dyDescent="0.45">
      <c r="A2844" s="4">
        <f t="shared" si="44"/>
        <v>2843</v>
      </c>
      <c r="B2844" s="6" t="s">
        <v>6222</v>
      </c>
      <c r="C2844" s="7" t="s">
        <v>3941</v>
      </c>
      <c r="D2844" s="5" t="s">
        <v>6223</v>
      </c>
      <c r="E2844" s="16">
        <v>2024</v>
      </c>
    </row>
    <row r="2845" spans="1:5" x14ac:dyDescent="0.45">
      <c r="A2845" s="4">
        <f t="shared" si="44"/>
        <v>2844</v>
      </c>
      <c r="B2845" s="6" t="s">
        <v>6224</v>
      </c>
      <c r="C2845" s="7" t="s">
        <v>3941</v>
      </c>
      <c r="D2845" s="5" t="s">
        <v>6225</v>
      </c>
      <c r="E2845" s="16">
        <v>2024</v>
      </c>
    </row>
    <row r="2846" spans="1:5" x14ac:dyDescent="0.45">
      <c r="A2846" s="4">
        <f t="shared" si="44"/>
        <v>2845</v>
      </c>
      <c r="B2846" s="6" t="s">
        <v>6227</v>
      </c>
      <c r="C2846" s="7" t="s">
        <v>3941</v>
      </c>
      <c r="D2846" s="5" t="s">
        <v>6226</v>
      </c>
      <c r="E2846" s="16">
        <v>2024</v>
      </c>
    </row>
    <row r="2847" spans="1:5" ht="42.75" x14ac:dyDescent="0.45">
      <c r="A2847" s="4">
        <f t="shared" si="44"/>
        <v>2846</v>
      </c>
      <c r="B2847" s="6" t="s">
        <v>6228</v>
      </c>
      <c r="C2847" s="7" t="s">
        <v>3941</v>
      </c>
      <c r="D2847" s="5" t="s">
        <v>6229</v>
      </c>
      <c r="E2847" s="16">
        <v>2024</v>
      </c>
    </row>
    <row r="2848" spans="1:5" x14ac:dyDescent="0.45">
      <c r="A2848" s="4">
        <f t="shared" si="44"/>
        <v>2847</v>
      </c>
      <c r="B2848" s="6" t="s">
        <v>6230</v>
      </c>
      <c r="C2848" s="7" t="s">
        <v>3941</v>
      </c>
      <c r="D2848" s="5" t="s">
        <v>6193</v>
      </c>
      <c r="E2848" s="16">
        <v>2024</v>
      </c>
    </row>
    <row r="2849" spans="1:5" ht="28.5" x14ac:dyDescent="0.45">
      <c r="A2849" s="4">
        <f t="shared" si="44"/>
        <v>2848</v>
      </c>
      <c r="B2849" s="6" t="s">
        <v>6231</v>
      </c>
      <c r="C2849" s="7" t="s">
        <v>3941</v>
      </c>
      <c r="D2849" s="5" t="s">
        <v>6232</v>
      </c>
      <c r="E2849" s="16">
        <v>2024</v>
      </c>
    </row>
    <row r="2850" spans="1:5" x14ac:dyDescent="0.45">
      <c r="A2850" s="4">
        <f t="shared" si="44"/>
        <v>2849</v>
      </c>
      <c r="B2850" s="6" t="s">
        <v>6233</v>
      </c>
      <c r="C2850" s="7" t="s">
        <v>3941</v>
      </c>
      <c r="D2850" s="5" t="s">
        <v>6234</v>
      </c>
      <c r="E2850" s="16">
        <v>2024</v>
      </c>
    </row>
    <row r="2851" spans="1:5" ht="28.5" x14ac:dyDescent="0.45">
      <c r="A2851" s="4">
        <f t="shared" si="44"/>
        <v>2850</v>
      </c>
      <c r="B2851" s="6" t="s">
        <v>6235</v>
      </c>
      <c r="C2851" s="7" t="s">
        <v>3941</v>
      </c>
      <c r="D2851" s="5" t="s">
        <v>6236</v>
      </c>
      <c r="E2851" s="16">
        <v>2024</v>
      </c>
    </row>
    <row r="2852" spans="1:5" ht="42.75" x14ac:dyDescent="0.45">
      <c r="A2852" s="4">
        <f t="shared" si="44"/>
        <v>2851</v>
      </c>
      <c r="B2852" s="6" t="s">
        <v>6237</v>
      </c>
      <c r="C2852" s="7" t="s">
        <v>3941</v>
      </c>
      <c r="D2852" s="5" t="s">
        <v>6238</v>
      </c>
      <c r="E2852" s="16">
        <v>2024</v>
      </c>
    </row>
    <row r="2853" spans="1:5" x14ac:dyDescent="0.45">
      <c r="A2853" s="4">
        <f t="shared" si="44"/>
        <v>2852</v>
      </c>
      <c r="B2853" s="6" t="s">
        <v>6239</v>
      </c>
      <c r="C2853" s="7" t="s">
        <v>3941</v>
      </c>
      <c r="D2853" s="5" t="s">
        <v>6240</v>
      </c>
      <c r="E2853" s="16">
        <v>2024</v>
      </c>
    </row>
    <row r="2854" spans="1:5" x14ac:dyDescent="0.45">
      <c r="A2854" s="4">
        <f t="shared" si="44"/>
        <v>2853</v>
      </c>
      <c r="B2854" s="6" t="s">
        <v>6241</v>
      </c>
      <c r="C2854" s="7" t="s">
        <v>3941</v>
      </c>
      <c r="D2854" s="5" t="s">
        <v>6242</v>
      </c>
      <c r="E2854" s="16">
        <v>2024</v>
      </c>
    </row>
    <row r="2855" spans="1:5" x14ac:dyDescent="0.45">
      <c r="A2855" s="4">
        <f t="shared" si="44"/>
        <v>2854</v>
      </c>
      <c r="B2855" s="6" t="s">
        <v>6243</v>
      </c>
      <c r="C2855" s="7" t="s">
        <v>3941</v>
      </c>
      <c r="D2855" s="5" t="s">
        <v>6244</v>
      </c>
      <c r="E2855" s="16">
        <v>2024</v>
      </c>
    </row>
    <row r="2856" spans="1:5" x14ac:dyDescent="0.45">
      <c r="A2856" s="4">
        <f t="shared" si="44"/>
        <v>2855</v>
      </c>
      <c r="B2856" s="6" t="s">
        <v>6245</v>
      </c>
      <c r="C2856" s="7" t="s">
        <v>3941</v>
      </c>
      <c r="D2856" s="5" t="s">
        <v>6246</v>
      </c>
      <c r="E2856" s="16">
        <v>2024</v>
      </c>
    </row>
    <row r="2857" spans="1:5" x14ac:dyDescent="0.45">
      <c r="A2857" s="4">
        <f t="shared" si="44"/>
        <v>2856</v>
      </c>
      <c r="B2857" s="6" t="s">
        <v>6247</v>
      </c>
      <c r="C2857" s="7" t="s">
        <v>3941</v>
      </c>
      <c r="D2857" s="5" t="s">
        <v>6234</v>
      </c>
      <c r="E2857" s="16">
        <v>2024</v>
      </c>
    </row>
    <row r="2858" spans="1:5" x14ac:dyDescent="0.45">
      <c r="A2858" s="4">
        <f t="shared" si="44"/>
        <v>2857</v>
      </c>
      <c r="B2858" s="6" t="s">
        <v>6248</v>
      </c>
      <c r="C2858" s="7" t="s">
        <v>3941</v>
      </c>
      <c r="D2858" s="5" t="s">
        <v>6249</v>
      </c>
      <c r="E2858" s="16">
        <v>2024</v>
      </c>
    </row>
    <row r="2859" spans="1:5" ht="57" x14ac:dyDescent="0.45">
      <c r="A2859" s="4">
        <f t="shared" si="44"/>
        <v>2858</v>
      </c>
      <c r="B2859" s="6" t="s">
        <v>6250</v>
      </c>
      <c r="C2859" s="7" t="s">
        <v>3941</v>
      </c>
      <c r="D2859" s="5" t="s">
        <v>6251</v>
      </c>
      <c r="E2859" s="16">
        <v>2024</v>
      </c>
    </row>
    <row r="2860" spans="1:5" x14ac:dyDescent="0.45">
      <c r="A2860" s="4">
        <f t="shared" si="44"/>
        <v>2859</v>
      </c>
      <c r="B2860" s="6" t="s">
        <v>6252</v>
      </c>
      <c r="C2860" s="7" t="s">
        <v>3941</v>
      </c>
      <c r="D2860" s="5" t="s">
        <v>6253</v>
      </c>
      <c r="E2860" s="16">
        <v>2024</v>
      </c>
    </row>
    <row r="2861" spans="1:5" x14ac:dyDescent="0.45">
      <c r="A2861" s="4">
        <f t="shared" si="44"/>
        <v>2860</v>
      </c>
      <c r="B2861" s="6" t="s">
        <v>6254</v>
      </c>
      <c r="C2861" s="7" t="s">
        <v>3941</v>
      </c>
      <c r="D2861" s="5" t="s">
        <v>4407</v>
      </c>
      <c r="E2861" s="16">
        <v>2024</v>
      </c>
    </row>
    <row r="2862" spans="1:5" x14ac:dyDescent="0.45">
      <c r="A2862" s="4">
        <f t="shared" si="44"/>
        <v>2861</v>
      </c>
      <c r="B2862" s="6" t="s">
        <v>6255</v>
      </c>
      <c r="C2862" s="7" t="s">
        <v>3941</v>
      </c>
      <c r="D2862" s="5" t="s">
        <v>6256</v>
      </c>
      <c r="E2862" s="16">
        <v>2024</v>
      </c>
    </row>
    <row r="2863" spans="1:5" ht="42.75" x14ac:dyDescent="0.45">
      <c r="A2863" s="4">
        <f t="shared" si="44"/>
        <v>2862</v>
      </c>
      <c r="B2863" s="6" t="s">
        <v>6257</v>
      </c>
      <c r="C2863" s="7" t="s">
        <v>3941</v>
      </c>
      <c r="D2863" s="5" t="s">
        <v>6258</v>
      </c>
      <c r="E2863" s="16">
        <v>2024</v>
      </c>
    </row>
    <row r="2864" spans="1:5" x14ac:dyDescent="0.45">
      <c r="A2864" s="4">
        <f t="shared" si="44"/>
        <v>2863</v>
      </c>
      <c r="B2864" s="6" t="s">
        <v>6259</v>
      </c>
      <c r="C2864" s="7" t="s">
        <v>3941</v>
      </c>
      <c r="D2864" s="5" t="s">
        <v>6260</v>
      </c>
      <c r="E2864" s="16">
        <v>2024</v>
      </c>
    </row>
    <row r="2865" spans="1:5" x14ac:dyDescent="0.45">
      <c r="A2865" s="4">
        <f t="shared" si="44"/>
        <v>2864</v>
      </c>
      <c r="B2865" s="6" t="s">
        <v>6261</v>
      </c>
      <c r="C2865" s="7" t="s">
        <v>3941</v>
      </c>
      <c r="D2865" s="5" t="s">
        <v>6262</v>
      </c>
      <c r="E2865" s="16">
        <v>2024</v>
      </c>
    </row>
    <row r="2866" spans="1:5" x14ac:dyDescent="0.45">
      <c r="A2866" s="4">
        <f t="shared" si="44"/>
        <v>2865</v>
      </c>
      <c r="B2866" s="6" t="s">
        <v>6263</v>
      </c>
      <c r="C2866" s="7" t="s">
        <v>3941</v>
      </c>
      <c r="D2866" s="5" t="s">
        <v>6264</v>
      </c>
      <c r="E2866" s="16">
        <v>2024</v>
      </c>
    </row>
    <row r="2867" spans="1:5" ht="28.5" x14ac:dyDescent="0.45">
      <c r="A2867" s="4">
        <f t="shared" si="44"/>
        <v>2866</v>
      </c>
      <c r="B2867" s="6" t="s">
        <v>6265</v>
      </c>
      <c r="C2867" s="7" t="s">
        <v>3941</v>
      </c>
      <c r="D2867" s="5" t="s">
        <v>6266</v>
      </c>
      <c r="E2867" s="16">
        <v>2024</v>
      </c>
    </row>
    <row r="2868" spans="1:5" x14ac:dyDescent="0.45">
      <c r="A2868" s="4">
        <f t="shared" si="44"/>
        <v>2867</v>
      </c>
      <c r="B2868" s="6" t="s">
        <v>6267</v>
      </c>
      <c r="C2868" s="7" t="s">
        <v>3941</v>
      </c>
      <c r="D2868" s="5" t="s">
        <v>6268</v>
      </c>
      <c r="E2868" s="16">
        <v>2024</v>
      </c>
    </row>
    <row r="2869" spans="1:5" x14ac:dyDescent="0.45">
      <c r="A2869" s="4">
        <f t="shared" si="44"/>
        <v>2868</v>
      </c>
      <c r="B2869" s="6" t="s">
        <v>6269</v>
      </c>
      <c r="C2869" s="7" t="s">
        <v>3941</v>
      </c>
      <c r="D2869" s="5" t="s">
        <v>6270</v>
      </c>
      <c r="E2869" s="16">
        <v>2024</v>
      </c>
    </row>
    <row r="2870" spans="1:5" ht="57" x14ac:dyDescent="0.45">
      <c r="A2870" s="4">
        <f t="shared" si="44"/>
        <v>2869</v>
      </c>
      <c r="B2870" s="6" t="s">
        <v>6271</v>
      </c>
      <c r="C2870" s="7" t="s">
        <v>3941</v>
      </c>
      <c r="D2870" s="5" t="s">
        <v>6272</v>
      </c>
      <c r="E2870" s="16">
        <v>2024</v>
      </c>
    </row>
    <row r="2871" spans="1:5" x14ac:dyDescent="0.45">
      <c r="A2871" s="4">
        <f t="shared" si="44"/>
        <v>2870</v>
      </c>
      <c r="B2871" s="6" t="s">
        <v>6273</v>
      </c>
      <c r="C2871" s="7" t="s">
        <v>3941</v>
      </c>
      <c r="D2871" s="5" t="s">
        <v>6274</v>
      </c>
      <c r="E2871" s="16">
        <v>2024</v>
      </c>
    </row>
    <row r="2872" spans="1:5" ht="42.75" x14ac:dyDescent="0.45">
      <c r="A2872" s="4">
        <f t="shared" si="44"/>
        <v>2871</v>
      </c>
      <c r="B2872" s="6" t="s">
        <v>6275</v>
      </c>
      <c r="C2872" s="7" t="s">
        <v>3941</v>
      </c>
      <c r="D2872" s="5" t="s">
        <v>6276</v>
      </c>
      <c r="E2872" s="16">
        <v>2024</v>
      </c>
    </row>
    <row r="2873" spans="1:5" x14ac:dyDescent="0.45">
      <c r="A2873" s="4">
        <f t="shared" si="44"/>
        <v>2872</v>
      </c>
      <c r="B2873" s="6" t="s">
        <v>6277</v>
      </c>
      <c r="C2873" s="7" t="s">
        <v>3941</v>
      </c>
      <c r="D2873" s="5" t="s">
        <v>6278</v>
      </c>
      <c r="E2873" s="16">
        <v>2024</v>
      </c>
    </row>
    <row r="2874" spans="1:5" x14ac:dyDescent="0.45">
      <c r="A2874" s="4">
        <f t="shared" si="44"/>
        <v>2873</v>
      </c>
      <c r="B2874" s="6" t="s">
        <v>6279</v>
      </c>
      <c r="C2874" s="7" t="s">
        <v>3941</v>
      </c>
      <c r="D2874" s="5" t="s">
        <v>6280</v>
      </c>
      <c r="E2874" s="16">
        <v>2024</v>
      </c>
    </row>
    <row r="2875" spans="1:5" x14ac:dyDescent="0.45">
      <c r="A2875" s="4">
        <f t="shared" si="44"/>
        <v>2874</v>
      </c>
      <c r="B2875" s="6" t="s">
        <v>6281</v>
      </c>
      <c r="C2875" s="7" t="s">
        <v>3941</v>
      </c>
      <c r="D2875" s="5" t="s">
        <v>6282</v>
      </c>
      <c r="E2875" s="16">
        <v>2024</v>
      </c>
    </row>
    <row r="2876" spans="1:5" x14ac:dyDescent="0.45">
      <c r="A2876" s="4">
        <f t="shared" si="44"/>
        <v>2875</v>
      </c>
      <c r="B2876" s="6" t="s">
        <v>6283</v>
      </c>
      <c r="C2876" s="7" t="s">
        <v>3941</v>
      </c>
      <c r="D2876" s="5" t="s">
        <v>1625</v>
      </c>
      <c r="E2876" s="16">
        <v>2024</v>
      </c>
    </row>
    <row r="2877" spans="1:5" x14ac:dyDescent="0.45">
      <c r="A2877" s="4">
        <f t="shared" si="44"/>
        <v>2876</v>
      </c>
      <c r="B2877" s="6" t="s">
        <v>6284</v>
      </c>
      <c r="C2877" s="7" t="s">
        <v>3941</v>
      </c>
      <c r="D2877" s="5" t="s">
        <v>6285</v>
      </c>
      <c r="E2877" s="16">
        <v>2024</v>
      </c>
    </row>
    <row r="2878" spans="1:5" x14ac:dyDescent="0.45">
      <c r="A2878" s="4">
        <f t="shared" si="44"/>
        <v>2877</v>
      </c>
      <c r="B2878" s="6" t="s">
        <v>6286</v>
      </c>
      <c r="C2878" s="7" t="s">
        <v>3941</v>
      </c>
      <c r="D2878" s="5" t="s">
        <v>3412</v>
      </c>
      <c r="E2878" s="16">
        <v>2024</v>
      </c>
    </row>
    <row r="2879" spans="1:5" x14ac:dyDescent="0.45">
      <c r="A2879" s="4">
        <f t="shared" si="44"/>
        <v>2878</v>
      </c>
      <c r="B2879" s="6" t="s">
        <v>6287</v>
      </c>
      <c r="C2879" s="7" t="s">
        <v>3941</v>
      </c>
      <c r="D2879" s="5" t="s">
        <v>6288</v>
      </c>
      <c r="E2879" s="16">
        <v>2024</v>
      </c>
    </row>
    <row r="2880" spans="1:5" x14ac:dyDescent="0.45">
      <c r="A2880" s="4">
        <f t="shared" si="44"/>
        <v>2879</v>
      </c>
      <c r="B2880" s="6" t="s">
        <v>6289</v>
      </c>
      <c r="C2880" s="7" t="s">
        <v>3941</v>
      </c>
      <c r="D2880" s="5" t="s">
        <v>6290</v>
      </c>
      <c r="E2880" s="16">
        <v>2024</v>
      </c>
    </row>
    <row r="2881" spans="1:5" x14ac:dyDescent="0.45">
      <c r="A2881" s="4">
        <f t="shared" si="44"/>
        <v>2880</v>
      </c>
      <c r="B2881" s="6" t="s">
        <v>6291</v>
      </c>
      <c r="C2881" s="7" t="s">
        <v>3941</v>
      </c>
      <c r="D2881" s="5" t="s">
        <v>6292</v>
      </c>
      <c r="E2881" s="16">
        <v>2024</v>
      </c>
    </row>
    <row r="2882" spans="1:5" x14ac:dyDescent="0.45">
      <c r="A2882" s="4">
        <f t="shared" si="44"/>
        <v>2881</v>
      </c>
      <c r="B2882" s="6" t="s">
        <v>6293</v>
      </c>
      <c r="C2882" s="7" t="s">
        <v>3941</v>
      </c>
      <c r="D2882" s="5" t="s">
        <v>4799</v>
      </c>
      <c r="E2882" s="16">
        <v>2024</v>
      </c>
    </row>
    <row r="2883" spans="1:5" x14ac:dyDescent="0.45">
      <c r="A2883" s="4">
        <f t="shared" ref="A2883:A2946" si="45">IF(A2882="No",1,A2882+1)</f>
        <v>2882</v>
      </c>
      <c r="B2883" s="6" t="s">
        <v>6294</v>
      </c>
      <c r="C2883" s="7" t="s">
        <v>3941</v>
      </c>
      <c r="D2883" s="5" t="s">
        <v>6193</v>
      </c>
      <c r="E2883" s="16">
        <v>2024</v>
      </c>
    </row>
    <row r="2884" spans="1:5" ht="28.5" x14ac:dyDescent="0.45">
      <c r="A2884" s="4">
        <f t="shared" si="45"/>
        <v>2883</v>
      </c>
      <c r="B2884" s="6" t="s">
        <v>6295</v>
      </c>
      <c r="C2884" s="7" t="s">
        <v>3941</v>
      </c>
      <c r="D2884" s="5" t="s">
        <v>6296</v>
      </c>
      <c r="E2884" s="16">
        <v>2024</v>
      </c>
    </row>
    <row r="2885" spans="1:5" x14ac:dyDescent="0.45">
      <c r="A2885" s="4">
        <f t="shared" si="45"/>
        <v>2884</v>
      </c>
      <c r="B2885" s="6" t="s">
        <v>6297</v>
      </c>
      <c r="C2885" s="7" t="s">
        <v>3941</v>
      </c>
      <c r="D2885" s="5" t="s">
        <v>6298</v>
      </c>
      <c r="E2885" s="16">
        <v>2024</v>
      </c>
    </row>
    <row r="2886" spans="1:5" ht="42.75" x14ac:dyDescent="0.45">
      <c r="A2886" s="4">
        <f t="shared" si="45"/>
        <v>2885</v>
      </c>
      <c r="B2886" s="6" t="s">
        <v>6299</v>
      </c>
      <c r="C2886" s="7" t="s">
        <v>3941</v>
      </c>
      <c r="D2886" s="5" t="s">
        <v>6300</v>
      </c>
      <c r="E2886" s="16">
        <v>2024</v>
      </c>
    </row>
    <row r="2887" spans="1:5" ht="28.5" x14ac:dyDescent="0.45">
      <c r="A2887" s="4">
        <f t="shared" si="45"/>
        <v>2886</v>
      </c>
      <c r="B2887" s="6" t="s">
        <v>6301</v>
      </c>
      <c r="C2887" s="7" t="s">
        <v>3941</v>
      </c>
      <c r="D2887" s="5" t="s">
        <v>6302</v>
      </c>
      <c r="E2887" s="16">
        <v>2024</v>
      </c>
    </row>
    <row r="2888" spans="1:5" x14ac:dyDescent="0.45">
      <c r="A2888" s="4">
        <f t="shared" si="45"/>
        <v>2887</v>
      </c>
      <c r="B2888" s="6" t="s">
        <v>6303</v>
      </c>
      <c r="C2888" s="7" t="s">
        <v>3941</v>
      </c>
      <c r="D2888" s="5" t="s">
        <v>6304</v>
      </c>
      <c r="E2888" s="16">
        <v>2024</v>
      </c>
    </row>
    <row r="2889" spans="1:5" x14ac:dyDescent="0.45">
      <c r="A2889" s="4">
        <f t="shared" si="45"/>
        <v>2888</v>
      </c>
      <c r="B2889" s="6" t="s">
        <v>6305</v>
      </c>
      <c r="C2889" s="7" t="s">
        <v>3941</v>
      </c>
      <c r="D2889" s="5" t="s">
        <v>6306</v>
      </c>
      <c r="E2889" s="16">
        <v>2024</v>
      </c>
    </row>
    <row r="2890" spans="1:5" x14ac:dyDescent="0.45">
      <c r="A2890" s="4">
        <f t="shared" si="45"/>
        <v>2889</v>
      </c>
      <c r="B2890" s="6" t="s">
        <v>6307</v>
      </c>
      <c r="C2890" s="7" t="s">
        <v>3941</v>
      </c>
      <c r="D2890" s="5" t="s">
        <v>6308</v>
      </c>
      <c r="E2890" s="16">
        <v>2024</v>
      </c>
    </row>
    <row r="2891" spans="1:5" x14ac:dyDescent="0.45">
      <c r="A2891" s="4">
        <f t="shared" si="45"/>
        <v>2890</v>
      </c>
      <c r="B2891" s="6" t="s">
        <v>6309</v>
      </c>
      <c r="C2891" s="7" t="s">
        <v>3941</v>
      </c>
      <c r="D2891" s="5" t="s">
        <v>6310</v>
      </c>
      <c r="E2891" s="16">
        <v>2024</v>
      </c>
    </row>
    <row r="2892" spans="1:5" x14ac:dyDescent="0.45">
      <c r="A2892" s="4">
        <f t="shared" si="45"/>
        <v>2891</v>
      </c>
      <c r="B2892" s="6" t="s">
        <v>6311</v>
      </c>
      <c r="C2892" s="7" t="s">
        <v>3941</v>
      </c>
      <c r="D2892" s="5" t="s">
        <v>6312</v>
      </c>
      <c r="E2892" s="16">
        <v>2024</v>
      </c>
    </row>
    <row r="2893" spans="1:5" ht="42.75" x14ac:dyDescent="0.45">
      <c r="A2893" s="4">
        <f t="shared" si="45"/>
        <v>2892</v>
      </c>
      <c r="B2893" s="6" t="s">
        <v>6313</v>
      </c>
      <c r="C2893" s="7" t="s">
        <v>3941</v>
      </c>
      <c r="D2893" s="5" t="s">
        <v>6314</v>
      </c>
      <c r="E2893" s="16">
        <v>2024</v>
      </c>
    </row>
    <row r="2894" spans="1:5" x14ac:dyDescent="0.45">
      <c r="A2894" s="4">
        <f t="shared" si="45"/>
        <v>2893</v>
      </c>
      <c r="B2894" s="6" t="s">
        <v>6315</v>
      </c>
      <c r="C2894" s="7" t="s">
        <v>3941</v>
      </c>
      <c r="D2894" s="5" t="s">
        <v>4407</v>
      </c>
      <c r="E2894" s="16">
        <v>2024</v>
      </c>
    </row>
    <row r="2895" spans="1:5" ht="28.5" x14ac:dyDescent="0.45">
      <c r="A2895" s="4">
        <f t="shared" si="45"/>
        <v>2894</v>
      </c>
      <c r="B2895" s="6" t="s">
        <v>6317</v>
      </c>
      <c r="C2895" s="7" t="s">
        <v>3941</v>
      </c>
      <c r="D2895" s="5" t="s">
        <v>6316</v>
      </c>
      <c r="E2895" s="16">
        <v>2024</v>
      </c>
    </row>
    <row r="2896" spans="1:5" ht="42.75" x14ac:dyDescent="0.45">
      <c r="A2896" s="4">
        <f t="shared" si="45"/>
        <v>2895</v>
      </c>
      <c r="B2896" s="6" t="s">
        <v>6318</v>
      </c>
      <c r="C2896" s="7" t="s">
        <v>3941</v>
      </c>
      <c r="D2896" s="5" t="s">
        <v>6319</v>
      </c>
      <c r="E2896" s="16">
        <v>2024</v>
      </c>
    </row>
    <row r="2897" spans="1:5" x14ac:dyDescent="0.45">
      <c r="A2897" s="4">
        <f t="shared" si="45"/>
        <v>2896</v>
      </c>
      <c r="B2897" s="6" t="s">
        <v>6320</v>
      </c>
      <c r="C2897" s="7" t="s">
        <v>3941</v>
      </c>
      <c r="D2897" s="5" t="s">
        <v>6203</v>
      </c>
      <c r="E2897" s="16">
        <v>2024</v>
      </c>
    </row>
    <row r="2898" spans="1:5" x14ac:dyDescent="0.45">
      <c r="A2898" s="4">
        <f t="shared" si="45"/>
        <v>2897</v>
      </c>
      <c r="B2898" s="6" t="s">
        <v>6321</v>
      </c>
      <c r="C2898" s="7" t="s">
        <v>3941</v>
      </c>
      <c r="D2898" s="5" t="s">
        <v>6322</v>
      </c>
      <c r="E2898" s="16">
        <v>2024</v>
      </c>
    </row>
    <row r="2899" spans="1:5" x14ac:dyDescent="0.45">
      <c r="A2899" s="4">
        <f t="shared" si="45"/>
        <v>2898</v>
      </c>
      <c r="B2899" s="6" t="s">
        <v>6323</v>
      </c>
      <c r="C2899" s="7" t="s">
        <v>3941</v>
      </c>
      <c r="D2899" s="5" t="s">
        <v>6324</v>
      </c>
      <c r="E2899" s="16">
        <v>2024</v>
      </c>
    </row>
    <row r="2900" spans="1:5" x14ac:dyDescent="0.45">
      <c r="A2900" s="4">
        <f t="shared" si="45"/>
        <v>2899</v>
      </c>
      <c r="B2900" s="6" t="s">
        <v>6325</v>
      </c>
      <c r="C2900" s="7" t="s">
        <v>3941</v>
      </c>
      <c r="D2900" s="5" t="s">
        <v>6326</v>
      </c>
      <c r="E2900" s="16">
        <v>2024</v>
      </c>
    </row>
    <row r="2901" spans="1:5" x14ac:dyDescent="0.45">
      <c r="A2901" s="4">
        <f t="shared" si="45"/>
        <v>2900</v>
      </c>
      <c r="B2901" s="6" t="s">
        <v>6328</v>
      </c>
      <c r="C2901" s="7" t="s">
        <v>3941</v>
      </c>
      <c r="D2901" s="5" t="s">
        <v>6327</v>
      </c>
      <c r="E2901" s="16">
        <v>2024</v>
      </c>
    </row>
    <row r="2902" spans="1:5" x14ac:dyDescent="0.45">
      <c r="A2902" s="4">
        <f t="shared" si="45"/>
        <v>2901</v>
      </c>
      <c r="B2902" s="6" t="s">
        <v>6330</v>
      </c>
      <c r="C2902" s="7" t="s">
        <v>3941</v>
      </c>
      <c r="D2902" s="5" t="s">
        <v>6329</v>
      </c>
      <c r="E2902" s="16">
        <v>2024</v>
      </c>
    </row>
    <row r="2903" spans="1:5" x14ac:dyDescent="0.45">
      <c r="A2903" s="4">
        <f t="shared" si="45"/>
        <v>2902</v>
      </c>
      <c r="B2903" s="6" t="s">
        <v>6332</v>
      </c>
      <c r="C2903" s="7" t="s">
        <v>3941</v>
      </c>
      <c r="D2903" s="5" t="s">
        <v>6331</v>
      </c>
      <c r="E2903" s="16">
        <v>2024</v>
      </c>
    </row>
    <row r="2904" spans="1:5" x14ac:dyDescent="0.45">
      <c r="A2904" s="4">
        <f t="shared" si="45"/>
        <v>2903</v>
      </c>
      <c r="B2904" s="6" t="s">
        <v>6333</v>
      </c>
      <c r="C2904" s="7" t="s">
        <v>3941</v>
      </c>
      <c r="D2904" s="5" t="s">
        <v>6334</v>
      </c>
      <c r="E2904" s="16">
        <v>2024</v>
      </c>
    </row>
    <row r="2905" spans="1:5" x14ac:dyDescent="0.45">
      <c r="A2905" s="4">
        <f t="shared" si="45"/>
        <v>2904</v>
      </c>
      <c r="B2905" s="6" t="s">
        <v>6335</v>
      </c>
      <c r="C2905" s="7" t="s">
        <v>3941</v>
      </c>
      <c r="D2905" s="5" t="s">
        <v>4399</v>
      </c>
      <c r="E2905" s="16">
        <v>2024</v>
      </c>
    </row>
    <row r="2906" spans="1:5" ht="57" x14ac:dyDescent="0.45">
      <c r="A2906" s="4">
        <f t="shared" si="45"/>
        <v>2905</v>
      </c>
      <c r="B2906" s="6" t="s">
        <v>6336</v>
      </c>
      <c r="C2906" s="7" t="s">
        <v>3941</v>
      </c>
      <c r="D2906" s="5" t="s">
        <v>6337</v>
      </c>
      <c r="E2906" s="16">
        <v>2024</v>
      </c>
    </row>
    <row r="2907" spans="1:5" x14ac:dyDescent="0.45">
      <c r="A2907" s="4">
        <f t="shared" si="45"/>
        <v>2906</v>
      </c>
      <c r="B2907" s="6" t="s">
        <v>6338</v>
      </c>
      <c r="C2907" s="7" t="s">
        <v>3941</v>
      </c>
      <c r="D2907" s="5" t="s">
        <v>6339</v>
      </c>
      <c r="E2907" s="16">
        <v>2024</v>
      </c>
    </row>
    <row r="2908" spans="1:5" x14ac:dyDescent="0.45">
      <c r="A2908" s="4">
        <f t="shared" si="45"/>
        <v>2907</v>
      </c>
      <c r="B2908" s="6" t="s">
        <v>6340</v>
      </c>
      <c r="C2908" s="7" t="s">
        <v>3941</v>
      </c>
      <c r="D2908" s="5" t="s">
        <v>6341</v>
      </c>
      <c r="E2908" s="16">
        <v>2024</v>
      </c>
    </row>
    <row r="2909" spans="1:5" x14ac:dyDescent="0.45">
      <c r="A2909" s="4">
        <f t="shared" si="45"/>
        <v>2908</v>
      </c>
      <c r="B2909" s="6" t="s">
        <v>6342</v>
      </c>
      <c r="C2909" s="7" t="s">
        <v>3941</v>
      </c>
      <c r="D2909" s="5" t="s">
        <v>6343</v>
      </c>
      <c r="E2909" s="16">
        <v>2024</v>
      </c>
    </row>
    <row r="2910" spans="1:5" x14ac:dyDescent="0.45">
      <c r="A2910" s="4">
        <f t="shared" si="45"/>
        <v>2909</v>
      </c>
      <c r="B2910" s="6" t="s">
        <v>6344</v>
      </c>
      <c r="C2910" s="7" t="s">
        <v>3941</v>
      </c>
      <c r="D2910" s="5" t="s">
        <v>6345</v>
      </c>
      <c r="E2910" s="16">
        <v>2024</v>
      </c>
    </row>
    <row r="2911" spans="1:5" ht="42.75" x14ac:dyDescent="0.45">
      <c r="A2911" s="4">
        <f t="shared" si="45"/>
        <v>2910</v>
      </c>
      <c r="B2911" s="6" t="s">
        <v>6346</v>
      </c>
      <c r="C2911" s="7" t="s">
        <v>3941</v>
      </c>
      <c r="D2911" s="5" t="s">
        <v>6347</v>
      </c>
      <c r="E2911" s="16">
        <v>2024</v>
      </c>
    </row>
    <row r="2912" spans="1:5" x14ac:dyDescent="0.45">
      <c r="A2912" s="4">
        <f t="shared" si="45"/>
        <v>2911</v>
      </c>
      <c r="B2912" s="6" t="s">
        <v>6348</v>
      </c>
      <c r="C2912" s="7" t="s">
        <v>3941</v>
      </c>
      <c r="D2912" s="5" t="s">
        <v>6349</v>
      </c>
      <c r="E2912" s="16">
        <v>2024</v>
      </c>
    </row>
    <row r="2913" spans="1:5" x14ac:dyDescent="0.45">
      <c r="A2913" s="4">
        <f t="shared" si="45"/>
        <v>2912</v>
      </c>
      <c r="B2913" s="6" t="s">
        <v>6350</v>
      </c>
      <c r="C2913" s="7" t="s">
        <v>3941</v>
      </c>
      <c r="D2913" s="5" t="s">
        <v>6351</v>
      </c>
      <c r="E2913" s="16">
        <v>2024</v>
      </c>
    </row>
    <row r="2914" spans="1:5" x14ac:dyDescent="0.45">
      <c r="A2914" s="4">
        <f t="shared" si="45"/>
        <v>2913</v>
      </c>
      <c r="B2914" s="6" t="s">
        <v>6352</v>
      </c>
      <c r="C2914" s="7" t="s">
        <v>3941</v>
      </c>
      <c r="D2914" s="5" t="s">
        <v>6353</v>
      </c>
      <c r="E2914" s="16">
        <v>2024</v>
      </c>
    </row>
    <row r="2915" spans="1:5" ht="28.5" x14ac:dyDescent="0.45">
      <c r="A2915" s="4">
        <f t="shared" si="45"/>
        <v>2914</v>
      </c>
      <c r="B2915" s="6" t="s">
        <v>6354</v>
      </c>
      <c r="C2915" s="7" t="s">
        <v>3941</v>
      </c>
      <c r="D2915" s="5" t="s">
        <v>6355</v>
      </c>
      <c r="E2915" s="16">
        <v>2024</v>
      </c>
    </row>
    <row r="2916" spans="1:5" x14ac:dyDescent="0.45">
      <c r="A2916" s="4">
        <f t="shared" si="45"/>
        <v>2915</v>
      </c>
      <c r="B2916" s="6" t="s">
        <v>6356</v>
      </c>
      <c r="C2916" s="7" t="s">
        <v>3941</v>
      </c>
      <c r="D2916" s="5" t="s">
        <v>6357</v>
      </c>
      <c r="E2916" s="16">
        <v>2024</v>
      </c>
    </row>
    <row r="2917" spans="1:5" x14ac:dyDescent="0.45">
      <c r="A2917" s="4">
        <f t="shared" si="45"/>
        <v>2916</v>
      </c>
      <c r="B2917" s="6" t="s">
        <v>6358</v>
      </c>
      <c r="C2917" s="7" t="s">
        <v>3941</v>
      </c>
      <c r="D2917" s="5" t="s">
        <v>6359</v>
      </c>
      <c r="E2917" s="16">
        <v>2024</v>
      </c>
    </row>
    <row r="2918" spans="1:5" ht="28.5" x14ac:dyDescent="0.45">
      <c r="A2918" s="4">
        <f t="shared" si="45"/>
        <v>2917</v>
      </c>
      <c r="B2918" s="6" t="s">
        <v>6361</v>
      </c>
      <c r="C2918" s="7" t="s">
        <v>3941</v>
      </c>
      <c r="D2918" s="5" t="s">
        <v>6360</v>
      </c>
      <c r="E2918" s="16">
        <v>2024</v>
      </c>
    </row>
    <row r="2919" spans="1:5" x14ac:dyDescent="0.45">
      <c r="A2919" s="4">
        <f t="shared" si="45"/>
        <v>2918</v>
      </c>
      <c r="B2919" s="6" t="s">
        <v>6362</v>
      </c>
      <c r="C2919" s="7" t="s">
        <v>3941</v>
      </c>
      <c r="D2919" s="5" t="s">
        <v>6363</v>
      </c>
      <c r="E2919" s="16">
        <v>2024</v>
      </c>
    </row>
    <row r="2920" spans="1:5" x14ac:dyDescent="0.45">
      <c r="A2920" s="4">
        <f t="shared" si="45"/>
        <v>2919</v>
      </c>
      <c r="B2920" s="6" t="s">
        <v>6364</v>
      </c>
      <c r="C2920" s="7" t="s">
        <v>3941</v>
      </c>
      <c r="D2920" s="5" t="s">
        <v>6365</v>
      </c>
      <c r="E2920" s="16">
        <v>2024</v>
      </c>
    </row>
    <row r="2921" spans="1:5" x14ac:dyDescent="0.45">
      <c r="A2921" s="4">
        <f t="shared" si="45"/>
        <v>2920</v>
      </c>
      <c r="B2921" s="6" t="s">
        <v>6366</v>
      </c>
      <c r="C2921" s="7" t="s">
        <v>3941</v>
      </c>
      <c r="D2921" s="5" t="s">
        <v>6367</v>
      </c>
      <c r="E2921" s="16">
        <v>2024</v>
      </c>
    </row>
    <row r="2922" spans="1:5" x14ac:dyDescent="0.45">
      <c r="A2922" s="4">
        <f t="shared" si="45"/>
        <v>2921</v>
      </c>
      <c r="B2922" s="6" t="s">
        <v>6368</v>
      </c>
      <c r="C2922" s="7" t="s">
        <v>3941</v>
      </c>
      <c r="D2922" s="5" t="s">
        <v>6369</v>
      </c>
      <c r="E2922" s="16">
        <v>2024</v>
      </c>
    </row>
    <row r="2923" spans="1:5" ht="57" x14ac:dyDescent="0.45">
      <c r="A2923" s="4">
        <f t="shared" si="45"/>
        <v>2922</v>
      </c>
      <c r="B2923" s="6" t="s">
        <v>6370</v>
      </c>
      <c r="C2923" s="7" t="s">
        <v>3941</v>
      </c>
      <c r="D2923" s="5" t="s">
        <v>6371</v>
      </c>
      <c r="E2923" s="16">
        <v>2024</v>
      </c>
    </row>
    <row r="2924" spans="1:5" x14ac:dyDescent="0.45">
      <c r="A2924" s="4">
        <f t="shared" si="45"/>
        <v>2923</v>
      </c>
      <c r="B2924" s="6" t="s">
        <v>6372</v>
      </c>
      <c r="C2924" s="7" t="s">
        <v>3941</v>
      </c>
      <c r="D2924" s="5" t="s">
        <v>6373</v>
      </c>
      <c r="E2924" s="16">
        <v>2024</v>
      </c>
    </row>
    <row r="2925" spans="1:5" ht="28.5" x14ac:dyDescent="0.45">
      <c r="A2925" s="4">
        <f t="shared" si="45"/>
        <v>2924</v>
      </c>
      <c r="B2925" s="6" t="s">
        <v>6374</v>
      </c>
      <c r="C2925" s="7" t="s">
        <v>3941</v>
      </c>
      <c r="D2925" s="5" t="s">
        <v>6375</v>
      </c>
      <c r="E2925" s="16">
        <v>2024</v>
      </c>
    </row>
    <row r="2926" spans="1:5" x14ac:dyDescent="0.45">
      <c r="A2926" s="4">
        <f t="shared" si="45"/>
        <v>2925</v>
      </c>
      <c r="B2926" s="6" t="s">
        <v>6376</v>
      </c>
      <c r="C2926" s="7" t="s">
        <v>3941</v>
      </c>
      <c r="D2926" s="5" t="s">
        <v>6193</v>
      </c>
      <c r="E2926" s="16">
        <v>2024</v>
      </c>
    </row>
    <row r="2927" spans="1:5" ht="71.25" x14ac:dyDescent="0.45">
      <c r="A2927" s="4">
        <f t="shared" si="45"/>
        <v>2926</v>
      </c>
      <c r="B2927" s="6" t="s">
        <v>6377</v>
      </c>
      <c r="C2927" s="7" t="s">
        <v>3941</v>
      </c>
      <c r="D2927" s="5" t="s">
        <v>6378</v>
      </c>
      <c r="E2927" s="16">
        <v>2024</v>
      </c>
    </row>
    <row r="2928" spans="1:5" ht="42.75" x14ac:dyDescent="0.45">
      <c r="A2928" s="4">
        <f t="shared" si="45"/>
        <v>2927</v>
      </c>
      <c r="B2928" s="6" t="s">
        <v>6379</v>
      </c>
      <c r="C2928" s="7" t="s">
        <v>3941</v>
      </c>
      <c r="D2928" s="5" t="s">
        <v>6380</v>
      </c>
      <c r="E2928" s="16">
        <v>2024</v>
      </c>
    </row>
    <row r="2929" spans="1:5" x14ac:dyDescent="0.45">
      <c r="A2929" s="4">
        <f t="shared" si="45"/>
        <v>2928</v>
      </c>
      <c r="B2929" s="6" t="s">
        <v>6381</v>
      </c>
      <c r="C2929" s="7" t="s">
        <v>3941</v>
      </c>
      <c r="D2929" s="5" t="s">
        <v>6382</v>
      </c>
      <c r="E2929" s="16">
        <v>2024</v>
      </c>
    </row>
    <row r="2930" spans="1:5" x14ac:dyDescent="0.45">
      <c r="A2930" s="4">
        <f t="shared" si="45"/>
        <v>2929</v>
      </c>
      <c r="B2930" s="6" t="s">
        <v>6383</v>
      </c>
      <c r="C2930" s="7" t="s">
        <v>3941</v>
      </c>
      <c r="D2930" s="5" t="s">
        <v>6384</v>
      </c>
      <c r="E2930" s="16">
        <v>2024</v>
      </c>
    </row>
    <row r="2931" spans="1:5" ht="28.5" x14ac:dyDescent="0.45">
      <c r="A2931" s="4">
        <f t="shared" si="45"/>
        <v>2930</v>
      </c>
      <c r="B2931" s="6" t="s">
        <v>6385</v>
      </c>
      <c r="C2931" s="7" t="s">
        <v>3941</v>
      </c>
      <c r="D2931" s="5" t="s">
        <v>6386</v>
      </c>
      <c r="E2931" s="16">
        <v>2024</v>
      </c>
    </row>
    <row r="2932" spans="1:5" ht="28.5" x14ac:dyDescent="0.45">
      <c r="A2932" s="4">
        <f t="shared" si="45"/>
        <v>2931</v>
      </c>
      <c r="B2932" s="6" t="s">
        <v>6387</v>
      </c>
      <c r="C2932" s="7" t="s">
        <v>3941</v>
      </c>
      <c r="D2932" s="5" t="s">
        <v>6388</v>
      </c>
      <c r="E2932" s="16">
        <v>2024</v>
      </c>
    </row>
    <row r="2933" spans="1:5" x14ac:dyDescent="0.45">
      <c r="A2933" s="4">
        <f t="shared" si="45"/>
        <v>2932</v>
      </c>
      <c r="B2933" s="6" t="s">
        <v>6389</v>
      </c>
      <c r="C2933" s="7" t="s">
        <v>3941</v>
      </c>
      <c r="D2933" s="5" t="s">
        <v>6390</v>
      </c>
      <c r="E2933" s="16">
        <v>2024</v>
      </c>
    </row>
    <row r="2934" spans="1:5" x14ac:dyDescent="0.45">
      <c r="A2934" s="4">
        <f t="shared" si="45"/>
        <v>2933</v>
      </c>
      <c r="B2934" s="6" t="s">
        <v>6391</v>
      </c>
      <c r="C2934" s="7" t="s">
        <v>3941</v>
      </c>
      <c r="D2934" s="5" t="s">
        <v>6392</v>
      </c>
      <c r="E2934" s="16">
        <v>2024</v>
      </c>
    </row>
    <row r="2935" spans="1:5" x14ac:dyDescent="0.45">
      <c r="A2935" s="4">
        <f t="shared" si="45"/>
        <v>2934</v>
      </c>
      <c r="B2935" s="6" t="s">
        <v>6393</v>
      </c>
      <c r="C2935" s="7" t="s">
        <v>3941</v>
      </c>
      <c r="D2935" s="5" t="s">
        <v>6394</v>
      </c>
      <c r="E2935" s="16">
        <v>2024</v>
      </c>
    </row>
    <row r="2936" spans="1:5" x14ac:dyDescent="0.45">
      <c r="A2936" s="4">
        <f t="shared" si="45"/>
        <v>2935</v>
      </c>
      <c r="B2936" s="6" t="s">
        <v>6395</v>
      </c>
      <c r="C2936" s="7" t="s">
        <v>3941</v>
      </c>
      <c r="D2936" s="5" t="s">
        <v>6396</v>
      </c>
      <c r="E2936" s="16">
        <v>2024</v>
      </c>
    </row>
    <row r="2937" spans="1:5" x14ac:dyDescent="0.45">
      <c r="A2937" s="4">
        <f t="shared" si="45"/>
        <v>2936</v>
      </c>
      <c r="B2937" s="6" t="s">
        <v>6397</v>
      </c>
      <c r="C2937" s="7" t="s">
        <v>3941</v>
      </c>
      <c r="D2937" s="5" t="s">
        <v>6066</v>
      </c>
      <c r="E2937" s="16">
        <v>2024</v>
      </c>
    </row>
    <row r="2938" spans="1:5" x14ac:dyDescent="0.45">
      <c r="A2938" s="4">
        <f t="shared" si="45"/>
        <v>2937</v>
      </c>
      <c r="B2938" s="6" t="s">
        <v>6398</v>
      </c>
      <c r="C2938" s="7" t="s">
        <v>3941</v>
      </c>
      <c r="D2938" s="5" t="s">
        <v>6399</v>
      </c>
      <c r="E2938" s="16">
        <v>2024</v>
      </c>
    </row>
    <row r="2939" spans="1:5" x14ac:dyDescent="0.45">
      <c r="A2939" s="4">
        <f t="shared" si="45"/>
        <v>2938</v>
      </c>
      <c r="B2939" s="6" t="s">
        <v>6400</v>
      </c>
      <c r="C2939" s="7" t="s">
        <v>3941</v>
      </c>
      <c r="D2939" s="5" t="s">
        <v>6401</v>
      </c>
      <c r="E2939" s="16">
        <v>2024</v>
      </c>
    </row>
    <row r="2940" spans="1:5" x14ac:dyDescent="0.45">
      <c r="A2940" s="4">
        <f t="shared" si="45"/>
        <v>2939</v>
      </c>
      <c r="B2940" s="6" t="s">
        <v>6402</v>
      </c>
      <c r="C2940" s="7" t="s">
        <v>3941</v>
      </c>
      <c r="D2940" s="5" t="s">
        <v>6403</v>
      </c>
      <c r="E2940" s="16">
        <v>2024</v>
      </c>
    </row>
    <row r="2941" spans="1:5" x14ac:dyDescent="0.45">
      <c r="A2941" s="4">
        <f t="shared" si="45"/>
        <v>2940</v>
      </c>
      <c r="B2941" s="6" t="s">
        <v>6404</v>
      </c>
      <c r="C2941" s="7" t="s">
        <v>3941</v>
      </c>
      <c r="D2941" s="5" t="s">
        <v>6405</v>
      </c>
      <c r="E2941" s="16">
        <v>2024</v>
      </c>
    </row>
    <row r="2942" spans="1:5" x14ac:dyDescent="0.45">
      <c r="A2942" s="4">
        <f t="shared" si="45"/>
        <v>2941</v>
      </c>
      <c r="B2942" s="6" t="s">
        <v>6406</v>
      </c>
      <c r="C2942" s="7" t="s">
        <v>3941</v>
      </c>
      <c r="D2942" s="5" t="s">
        <v>6407</v>
      </c>
      <c r="E2942" s="16">
        <v>2024</v>
      </c>
    </row>
    <row r="2943" spans="1:5" ht="71.25" x14ac:dyDescent="0.45">
      <c r="A2943" s="4">
        <f t="shared" si="45"/>
        <v>2942</v>
      </c>
      <c r="B2943" s="6" t="s">
        <v>6408</v>
      </c>
      <c r="C2943" s="7" t="s">
        <v>3941</v>
      </c>
      <c r="D2943" s="5" t="s">
        <v>6409</v>
      </c>
      <c r="E2943" s="16">
        <v>2024</v>
      </c>
    </row>
    <row r="2944" spans="1:5" x14ac:dyDescent="0.45">
      <c r="A2944" s="4">
        <f t="shared" si="45"/>
        <v>2943</v>
      </c>
      <c r="B2944" s="6" t="s">
        <v>6410</v>
      </c>
      <c r="C2944" s="7" t="s">
        <v>3941</v>
      </c>
      <c r="D2944" s="5" t="s">
        <v>6411</v>
      </c>
      <c r="E2944" s="16">
        <v>2024</v>
      </c>
    </row>
    <row r="2945" spans="1:5" x14ac:dyDescent="0.45">
      <c r="A2945" s="4">
        <f t="shared" si="45"/>
        <v>2944</v>
      </c>
      <c r="B2945" s="6" t="s">
        <v>6412</v>
      </c>
      <c r="C2945" s="7" t="s">
        <v>3941</v>
      </c>
      <c r="D2945" s="5" t="s">
        <v>6413</v>
      </c>
      <c r="E2945" s="16">
        <v>2024</v>
      </c>
    </row>
    <row r="2946" spans="1:5" x14ac:dyDescent="0.45">
      <c r="A2946" s="4">
        <f t="shared" si="45"/>
        <v>2945</v>
      </c>
      <c r="B2946" s="6" t="s">
        <v>6414</v>
      </c>
      <c r="C2946" s="7" t="s">
        <v>3941</v>
      </c>
      <c r="D2946" s="5" t="s">
        <v>6415</v>
      </c>
      <c r="E2946" s="16">
        <v>2024</v>
      </c>
    </row>
    <row r="2947" spans="1:5" x14ac:dyDescent="0.45">
      <c r="A2947" s="4">
        <f t="shared" ref="A2947:A3010" si="46">IF(A2946="No",1,A2946+1)</f>
        <v>2946</v>
      </c>
      <c r="B2947" s="6" t="s">
        <v>6416</v>
      </c>
      <c r="C2947" s="7" t="s">
        <v>3941</v>
      </c>
      <c r="D2947" s="5" t="s">
        <v>6417</v>
      </c>
      <c r="E2947" s="16">
        <v>2024</v>
      </c>
    </row>
    <row r="2948" spans="1:5" x14ac:dyDescent="0.45">
      <c r="A2948" s="4">
        <f t="shared" si="46"/>
        <v>2947</v>
      </c>
      <c r="B2948" s="6" t="s">
        <v>6418</v>
      </c>
      <c r="C2948" s="7" t="s">
        <v>3941</v>
      </c>
      <c r="D2948" s="5" t="s">
        <v>153</v>
      </c>
      <c r="E2948" s="16">
        <v>2024</v>
      </c>
    </row>
    <row r="2949" spans="1:5" x14ac:dyDescent="0.45">
      <c r="A2949" s="4">
        <f t="shared" si="46"/>
        <v>2948</v>
      </c>
      <c r="B2949" s="6" t="s">
        <v>6419</v>
      </c>
      <c r="C2949" s="7" t="s">
        <v>3941</v>
      </c>
      <c r="D2949" s="5" t="s">
        <v>6420</v>
      </c>
      <c r="E2949" s="16">
        <v>2024</v>
      </c>
    </row>
    <row r="2950" spans="1:5" ht="28.5" x14ac:dyDescent="0.45">
      <c r="A2950" s="4">
        <f t="shared" si="46"/>
        <v>2949</v>
      </c>
      <c r="B2950" s="6" t="s">
        <v>6421</v>
      </c>
      <c r="C2950" s="7" t="s">
        <v>3941</v>
      </c>
      <c r="D2950" s="5" t="s">
        <v>6422</v>
      </c>
      <c r="E2950" s="16">
        <v>2024</v>
      </c>
    </row>
    <row r="2951" spans="1:5" x14ac:dyDescent="0.45">
      <c r="A2951" s="4">
        <f t="shared" si="46"/>
        <v>2950</v>
      </c>
      <c r="B2951" s="6" t="s">
        <v>6423</v>
      </c>
      <c r="C2951" s="7" t="s">
        <v>3941</v>
      </c>
      <c r="D2951" s="5" t="s">
        <v>6424</v>
      </c>
      <c r="E2951" s="16">
        <v>2024</v>
      </c>
    </row>
    <row r="2952" spans="1:5" x14ac:dyDescent="0.45">
      <c r="A2952" s="4">
        <f t="shared" si="46"/>
        <v>2951</v>
      </c>
      <c r="B2952" s="6" t="s">
        <v>6425</v>
      </c>
      <c r="C2952" s="7" t="s">
        <v>3941</v>
      </c>
      <c r="D2952" s="5" t="s">
        <v>6426</v>
      </c>
      <c r="E2952" s="16">
        <v>2024</v>
      </c>
    </row>
    <row r="2953" spans="1:5" x14ac:dyDescent="0.45">
      <c r="A2953" s="4">
        <f t="shared" si="46"/>
        <v>2952</v>
      </c>
      <c r="B2953" s="6" t="s">
        <v>6427</v>
      </c>
      <c r="C2953" s="7" t="s">
        <v>3941</v>
      </c>
      <c r="D2953" s="5" t="s">
        <v>6428</v>
      </c>
      <c r="E2953" s="16">
        <v>2024</v>
      </c>
    </row>
    <row r="2954" spans="1:5" x14ac:dyDescent="0.45">
      <c r="A2954" s="4">
        <f t="shared" si="46"/>
        <v>2953</v>
      </c>
      <c r="B2954" s="6" t="s">
        <v>6429</v>
      </c>
      <c r="C2954" s="7" t="s">
        <v>3941</v>
      </c>
      <c r="D2954" s="5" t="s">
        <v>6394</v>
      </c>
      <c r="E2954" s="16">
        <v>2024</v>
      </c>
    </row>
    <row r="2955" spans="1:5" x14ac:dyDescent="0.45">
      <c r="A2955" s="4">
        <f t="shared" si="46"/>
        <v>2954</v>
      </c>
      <c r="B2955" s="6" t="s">
        <v>6430</v>
      </c>
      <c r="C2955" s="7" t="s">
        <v>3941</v>
      </c>
      <c r="D2955" s="5" t="s">
        <v>6431</v>
      </c>
      <c r="E2955" s="16">
        <v>2024</v>
      </c>
    </row>
    <row r="2956" spans="1:5" x14ac:dyDescent="0.45">
      <c r="A2956" s="4">
        <f t="shared" si="46"/>
        <v>2955</v>
      </c>
      <c r="B2956" s="6" t="s">
        <v>6432</v>
      </c>
      <c r="C2956" s="7" t="s">
        <v>3941</v>
      </c>
      <c r="D2956" s="5" t="s">
        <v>6433</v>
      </c>
      <c r="E2956" s="16">
        <v>2024</v>
      </c>
    </row>
    <row r="2957" spans="1:5" x14ac:dyDescent="0.45">
      <c r="A2957" s="4">
        <f t="shared" si="46"/>
        <v>2956</v>
      </c>
      <c r="B2957" s="6" t="s">
        <v>6434</v>
      </c>
      <c r="C2957" s="7" t="s">
        <v>3941</v>
      </c>
      <c r="D2957" s="5" t="s">
        <v>6435</v>
      </c>
      <c r="E2957" s="16">
        <v>2024</v>
      </c>
    </row>
    <row r="2958" spans="1:5" x14ac:dyDescent="0.45">
      <c r="A2958" s="4">
        <f t="shared" si="46"/>
        <v>2957</v>
      </c>
      <c r="B2958" s="6" t="s">
        <v>6436</v>
      </c>
      <c r="C2958" s="7" t="s">
        <v>3941</v>
      </c>
      <c r="D2958" s="5" t="s">
        <v>6437</v>
      </c>
      <c r="E2958" s="16">
        <v>2024</v>
      </c>
    </row>
    <row r="2959" spans="1:5" x14ac:dyDescent="0.45">
      <c r="A2959" s="4">
        <f t="shared" si="46"/>
        <v>2958</v>
      </c>
      <c r="B2959" s="6" t="s">
        <v>6438</v>
      </c>
      <c r="C2959" s="7" t="s">
        <v>3941</v>
      </c>
      <c r="D2959" s="5" t="s">
        <v>6439</v>
      </c>
      <c r="E2959" s="16">
        <v>2024</v>
      </c>
    </row>
    <row r="2960" spans="1:5" x14ac:dyDescent="0.45">
      <c r="A2960" s="4">
        <f t="shared" si="46"/>
        <v>2959</v>
      </c>
      <c r="B2960" s="6" t="s">
        <v>6440</v>
      </c>
      <c r="C2960" s="7" t="s">
        <v>3941</v>
      </c>
      <c r="D2960" s="5" t="s">
        <v>6441</v>
      </c>
      <c r="E2960" s="16">
        <v>2024</v>
      </c>
    </row>
    <row r="2961" spans="1:5" x14ac:dyDescent="0.45">
      <c r="A2961" s="4">
        <f t="shared" si="46"/>
        <v>2960</v>
      </c>
      <c r="B2961" s="6" t="s">
        <v>6442</v>
      </c>
      <c r="C2961" s="7" t="s">
        <v>3941</v>
      </c>
      <c r="D2961" s="5" t="s">
        <v>6443</v>
      </c>
      <c r="E2961" s="16">
        <v>2024</v>
      </c>
    </row>
    <row r="2962" spans="1:5" x14ac:dyDescent="0.45">
      <c r="A2962" s="4">
        <f t="shared" si="46"/>
        <v>2961</v>
      </c>
      <c r="B2962" s="6" t="s">
        <v>6444</v>
      </c>
      <c r="C2962" s="7" t="s">
        <v>3941</v>
      </c>
      <c r="D2962" s="5" t="s">
        <v>6445</v>
      </c>
      <c r="E2962" s="16">
        <v>2024</v>
      </c>
    </row>
    <row r="2963" spans="1:5" x14ac:dyDescent="0.45">
      <c r="A2963" s="4">
        <f t="shared" si="46"/>
        <v>2962</v>
      </c>
      <c r="B2963" s="6" t="s">
        <v>6446</v>
      </c>
      <c r="C2963" s="7" t="s">
        <v>3941</v>
      </c>
      <c r="D2963" s="5" t="s">
        <v>6447</v>
      </c>
      <c r="E2963" s="16">
        <v>2024</v>
      </c>
    </row>
    <row r="2964" spans="1:5" x14ac:dyDescent="0.45">
      <c r="A2964" s="4">
        <f t="shared" si="46"/>
        <v>2963</v>
      </c>
      <c r="B2964" s="6" t="s">
        <v>6448</v>
      </c>
      <c r="C2964" s="7" t="s">
        <v>3941</v>
      </c>
      <c r="D2964" s="5" t="s">
        <v>6449</v>
      </c>
      <c r="E2964" s="16">
        <v>2024</v>
      </c>
    </row>
    <row r="2965" spans="1:5" x14ac:dyDescent="0.45">
      <c r="A2965" s="4">
        <f t="shared" si="46"/>
        <v>2964</v>
      </c>
      <c r="B2965" s="6" t="s">
        <v>6450</v>
      </c>
      <c r="C2965" s="7" t="s">
        <v>3941</v>
      </c>
      <c r="D2965" s="5" t="s">
        <v>3412</v>
      </c>
      <c r="E2965" s="16">
        <v>2024</v>
      </c>
    </row>
    <row r="2966" spans="1:5" x14ac:dyDescent="0.45">
      <c r="A2966" s="4">
        <f t="shared" si="46"/>
        <v>2965</v>
      </c>
      <c r="B2966" s="6" t="s">
        <v>6452</v>
      </c>
      <c r="C2966" s="7" t="s">
        <v>3941</v>
      </c>
      <c r="D2966" s="5" t="s">
        <v>6453</v>
      </c>
      <c r="E2966" s="16">
        <v>2024</v>
      </c>
    </row>
    <row r="2967" spans="1:5" x14ac:dyDescent="0.45">
      <c r="A2967" s="4">
        <f t="shared" si="46"/>
        <v>2966</v>
      </c>
      <c r="B2967" s="6" t="s">
        <v>6454</v>
      </c>
      <c r="C2967" s="7" t="s">
        <v>3941</v>
      </c>
      <c r="D2967" s="5" t="s">
        <v>6455</v>
      </c>
      <c r="E2967" s="16">
        <v>2024</v>
      </c>
    </row>
    <row r="2968" spans="1:5" x14ac:dyDescent="0.45">
      <c r="A2968" s="4">
        <f t="shared" si="46"/>
        <v>2967</v>
      </c>
      <c r="B2968" s="6" t="s">
        <v>6456</v>
      </c>
      <c r="C2968" s="7" t="s">
        <v>3941</v>
      </c>
      <c r="D2968" s="5" t="s">
        <v>6457</v>
      </c>
      <c r="E2968" s="16">
        <v>2024</v>
      </c>
    </row>
    <row r="2969" spans="1:5" x14ac:dyDescent="0.45">
      <c r="A2969" s="4">
        <f t="shared" si="46"/>
        <v>2968</v>
      </c>
      <c r="B2969" s="6" t="s">
        <v>6458</v>
      </c>
      <c r="C2969" s="7" t="s">
        <v>3941</v>
      </c>
      <c r="D2969" s="5" t="s">
        <v>6459</v>
      </c>
      <c r="E2969" s="16">
        <v>2024</v>
      </c>
    </row>
    <row r="2970" spans="1:5" x14ac:dyDescent="0.45">
      <c r="A2970" s="4">
        <f t="shared" si="46"/>
        <v>2969</v>
      </c>
      <c r="B2970" s="6" t="s">
        <v>6460</v>
      </c>
      <c r="C2970" s="7" t="s">
        <v>3941</v>
      </c>
      <c r="D2970" s="5" t="s">
        <v>6461</v>
      </c>
      <c r="E2970" s="16">
        <v>2024</v>
      </c>
    </row>
    <row r="2971" spans="1:5" x14ac:dyDescent="0.45">
      <c r="A2971" s="4">
        <f t="shared" si="46"/>
        <v>2970</v>
      </c>
      <c r="B2971" s="6" t="s">
        <v>6462</v>
      </c>
      <c r="C2971" s="7" t="s">
        <v>3941</v>
      </c>
      <c r="D2971" s="5" t="s">
        <v>6463</v>
      </c>
      <c r="E2971" s="16">
        <v>2024</v>
      </c>
    </row>
    <row r="2972" spans="1:5" x14ac:dyDescent="0.45">
      <c r="A2972" s="4">
        <f t="shared" si="46"/>
        <v>2971</v>
      </c>
      <c r="B2972" s="6" t="s">
        <v>6464</v>
      </c>
      <c r="C2972" s="7" t="s">
        <v>3941</v>
      </c>
      <c r="D2972" s="5" t="s">
        <v>6465</v>
      </c>
      <c r="E2972" s="16">
        <v>2024</v>
      </c>
    </row>
    <row r="2973" spans="1:5" x14ac:dyDescent="0.45">
      <c r="A2973" s="4">
        <f t="shared" si="46"/>
        <v>2972</v>
      </c>
      <c r="B2973" s="6" t="s">
        <v>6466</v>
      </c>
      <c r="C2973" s="7" t="s">
        <v>3941</v>
      </c>
      <c r="D2973" s="5" t="s">
        <v>6467</v>
      </c>
      <c r="E2973" s="16">
        <v>2024</v>
      </c>
    </row>
    <row r="2974" spans="1:5" x14ac:dyDescent="0.45">
      <c r="A2974" s="4">
        <f t="shared" si="46"/>
        <v>2973</v>
      </c>
      <c r="B2974" s="6" t="s">
        <v>6469</v>
      </c>
      <c r="C2974" s="7" t="s">
        <v>3941</v>
      </c>
      <c r="D2974" s="5" t="s">
        <v>6468</v>
      </c>
      <c r="E2974" s="16">
        <v>2024</v>
      </c>
    </row>
    <row r="2975" spans="1:5" x14ac:dyDescent="0.45">
      <c r="A2975" s="4">
        <f t="shared" si="46"/>
        <v>2974</v>
      </c>
      <c r="B2975" s="6" t="s">
        <v>6470</v>
      </c>
      <c r="C2975" s="7" t="s">
        <v>3941</v>
      </c>
      <c r="D2975" s="5" t="s">
        <v>6471</v>
      </c>
      <c r="E2975" s="16">
        <v>2024</v>
      </c>
    </row>
    <row r="2976" spans="1:5" ht="42.75" x14ac:dyDescent="0.45">
      <c r="A2976" s="4">
        <f t="shared" si="46"/>
        <v>2975</v>
      </c>
      <c r="B2976" s="6" t="s">
        <v>6472</v>
      </c>
      <c r="C2976" s="7" t="s">
        <v>3941</v>
      </c>
      <c r="D2976" s="5" t="s">
        <v>6473</v>
      </c>
      <c r="E2976" s="16">
        <v>2024</v>
      </c>
    </row>
    <row r="2977" spans="1:5" x14ac:dyDescent="0.45">
      <c r="A2977" s="4">
        <f t="shared" si="46"/>
        <v>2976</v>
      </c>
      <c r="B2977" s="6" t="s">
        <v>6474</v>
      </c>
      <c r="C2977" s="7" t="s">
        <v>3941</v>
      </c>
      <c r="D2977" s="5" t="s">
        <v>6475</v>
      </c>
      <c r="E2977" s="16">
        <v>2024</v>
      </c>
    </row>
    <row r="2978" spans="1:5" x14ac:dyDescent="0.45">
      <c r="A2978" s="4">
        <f t="shared" si="46"/>
        <v>2977</v>
      </c>
      <c r="B2978" s="6" t="s">
        <v>6476</v>
      </c>
      <c r="C2978" s="7" t="s">
        <v>3941</v>
      </c>
      <c r="D2978" s="5" t="s">
        <v>6477</v>
      </c>
      <c r="E2978" s="16">
        <v>2024</v>
      </c>
    </row>
    <row r="2979" spans="1:5" ht="42.75" x14ac:dyDescent="0.45">
      <c r="A2979" s="4">
        <f t="shared" si="46"/>
        <v>2978</v>
      </c>
      <c r="B2979" s="6" t="s">
        <v>6478</v>
      </c>
      <c r="C2979" s="7" t="s">
        <v>3941</v>
      </c>
      <c r="D2979" s="5" t="s">
        <v>6479</v>
      </c>
      <c r="E2979" s="16">
        <v>2024</v>
      </c>
    </row>
    <row r="2980" spans="1:5" x14ac:dyDescent="0.45">
      <c r="A2980" s="4">
        <f t="shared" si="46"/>
        <v>2979</v>
      </c>
      <c r="B2980" s="6" t="s">
        <v>6480</v>
      </c>
      <c r="C2980" s="7" t="s">
        <v>3941</v>
      </c>
      <c r="D2980" s="5" t="s">
        <v>6481</v>
      </c>
      <c r="E2980" s="16">
        <v>2024</v>
      </c>
    </row>
    <row r="2981" spans="1:5" x14ac:dyDescent="0.45">
      <c r="A2981" s="4">
        <f t="shared" si="46"/>
        <v>2980</v>
      </c>
      <c r="B2981" s="6" t="s">
        <v>6482</v>
      </c>
      <c r="C2981" s="7" t="s">
        <v>3941</v>
      </c>
      <c r="D2981" s="5" t="s">
        <v>6483</v>
      </c>
      <c r="E2981" s="16">
        <v>2024</v>
      </c>
    </row>
    <row r="2982" spans="1:5" x14ac:dyDescent="0.45">
      <c r="A2982" s="4">
        <f t="shared" si="46"/>
        <v>2981</v>
      </c>
      <c r="B2982" s="6" t="s">
        <v>6484</v>
      </c>
      <c r="C2982" s="7" t="s">
        <v>3941</v>
      </c>
      <c r="D2982" s="5" t="s">
        <v>6485</v>
      </c>
      <c r="E2982" s="16">
        <v>2024</v>
      </c>
    </row>
    <row r="2983" spans="1:5" x14ac:dyDescent="0.45">
      <c r="A2983" s="4">
        <f t="shared" si="46"/>
        <v>2982</v>
      </c>
      <c r="B2983" s="6" t="s">
        <v>6486</v>
      </c>
      <c r="C2983" s="7" t="s">
        <v>3941</v>
      </c>
      <c r="D2983" s="5" t="s">
        <v>6487</v>
      </c>
      <c r="E2983" s="16">
        <v>2024</v>
      </c>
    </row>
    <row r="2984" spans="1:5" x14ac:dyDescent="0.45">
      <c r="A2984" s="4">
        <f t="shared" si="46"/>
        <v>2983</v>
      </c>
      <c r="B2984" s="6" t="s">
        <v>6488</v>
      </c>
      <c r="C2984" s="7" t="s">
        <v>3941</v>
      </c>
      <c r="D2984" s="5" t="s">
        <v>6489</v>
      </c>
      <c r="E2984" s="16">
        <v>2024</v>
      </c>
    </row>
    <row r="2985" spans="1:5" x14ac:dyDescent="0.45">
      <c r="A2985" s="4">
        <f t="shared" si="46"/>
        <v>2984</v>
      </c>
      <c r="B2985" s="6" t="s">
        <v>6490</v>
      </c>
      <c r="C2985" s="7" t="s">
        <v>3941</v>
      </c>
      <c r="D2985" s="5" t="s">
        <v>6491</v>
      </c>
      <c r="E2985" s="16">
        <v>2024</v>
      </c>
    </row>
    <row r="2986" spans="1:5" x14ac:dyDescent="0.45">
      <c r="A2986" s="4">
        <f t="shared" si="46"/>
        <v>2985</v>
      </c>
      <c r="B2986" s="6" t="s">
        <v>6492</v>
      </c>
      <c r="C2986" s="7" t="s">
        <v>3941</v>
      </c>
      <c r="D2986" s="5" t="s">
        <v>6493</v>
      </c>
      <c r="E2986" s="16">
        <v>2024</v>
      </c>
    </row>
    <row r="2987" spans="1:5" x14ac:dyDescent="0.45">
      <c r="A2987" s="4">
        <f t="shared" si="46"/>
        <v>2986</v>
      </c>
      <c r="B2987" s="6" t="s">
        <v>6494</v>
      </c>
      <c r="C2987" s="7" t="s">
        <v>3941</v>
      </c>
      <c r="D2987" s="5" t="s">
        <v>6495</v>
      </c>
      <c r="E2987" s="16">
        <v>2024</v>
      </c>
    </row>
    <row r="2988" spans="1:5" x14ac:dyDescent="0.45">
      <c r="A2988" s="4">
        <f t="shared" si="46"/>
        <v>2987</v>
      </c>
      <c r="B2988" s="6" t="s">
        <v>6496</v>
      </c>
      <c r="C2988" s="7" t="s">
        <v>3941</v>
      </c>
      <c r="D2988" s="5" t="s">
        <v>6497</v>
      </c>
      <c r="E2988" s="16">
        <v>2024</v>
      </c>
    </row>
    <row r="2989" spans="1:5" x14ac:dyDescent="0.45">
      <c r="A2989" s="4">
        <f t="shared" si="46"/>
        <v>2988</v>
      </c>
      <c r="B2989" s="6" t="s">
        <v>6498</v>
      </c>
      <c r="C2989" s="7" t="s">
        <v>3941</v>
      </c>
      <c r="D2989" s="5" t="s">
        <v>6499</v>
      </c>
      <c r="E2989" s="16">
        <v>2024</v>
      </c>
    </row>
    <row r="2990" spans="1:5" ht="42.75" x14ac:dyDescent="0.45">
      <c r="A2990" s="4">
        <f t="shared" si="46"/>
        <v>2989</v>
      </c>
      <c r="B2990" s="6" t="s">
        <v>6500</v>
      </c>
      <c r="C2990" s="7" t="s">
        <v>3941</v>
      </c>
      <c r="D2990" s="5" t="s">
        <v>6501</v>
      </c>
      <c r="E2990" s="16">
        <v>2024</v>
      </c>
    </row>
    <row r="2991" spans="1:5" x14ac:dyDescent="0.45">
      <c r="A2991" s="4">
        <f t="shared" si="46"/>
        <v>2990</v>
      </c>
      <c r="B2991" s="6" t="s">
        <v>6502</v>
      </c>
      <c r="C2991" s="7" t="s">
        <v>3941</v>
      </c>
      <c r="D2991" s="5" t="s">
        <v>6503</v>
      </c>
      <c r="E2991" s="16">
        <v>2024</v>
      </c>
    </row>
    <row r="2992" spans="1:5" ht="71.25" x14ac:dyDescent="0.45">
      <c r="A2992" s="4">
        <f t="shared" si="46"/>
        <v>2991</v>
      </c>
      <c r="B2992" s="6" t="s">
        <v>6504</v>
      </c>
      <c r="C2992" s="7" t="s">
        <v>3941</v>
      </c>
      <c r="D2992" s="5" t="s">
        <v>6505</v>
      </c>
      <c r="E2992" s="16">
        <v>2024</v>
      </c>
    </row>
    <row r="2993" spans="1:5" x14ac:dyDescent="0.45">
      <c r="A2993" s="4">
        <f t="shared" si="46"/>
        <v>2992</v>
      </c>
      <c r="B2993" s="6" t="s">
        <v>6506</v>
      </c>
      <c r="C2993" s="7" t="s">
        <v>3941</v>
      </c>
      <c r="D2993" s="5" t="s">
        <v>6507</v>
      </c>
      <c r="E2993" s="16">
        <v>2024</v>
      </c>
    </row>
    <row r="2994" spans="1:5" x14ac:dyDescent="0.45">
      <c r="A2994" s="4">
        <f t="shared" si="46"/>
        <v>2993</v>
      </c>
      <c r="B2994" s="6" t="s">
        <v>6508</v>
      </c>
      <c r="C2994" s="7" t="s">
        <v>3941</v>
      </c>
      <c r="D2994" s="5" t="s">
        <v>2350</v>
      </c>
      <c r="E2994" s="16">
        <v>2024</v>
      </c>
    </row>
    <row r="2995" spans="1:5" ht="42.75" x14ac:dyDescent="0.45">
      <c r="A2995" s="4">
        <f t="shared" si="46"/>
        <v>2994</v>
      </c>
      <c r="B2995" s="6" t="s">
        <v>6509</v>
      </c>
      <c r="C2995" s="7" t="s">
        <v>3941</v>
      </c>
      <c r="D2995" s="5" t="s">
        <v>6510</v>
      </c>
      <c r="E2995" s="16">
        <v>2024</v>
      </c>
    </row>
    <row r="2996" spans="1:5" x14ac:dyDescent="0.45">
      <c r="A2996" s="4">
        <f t="shared" si="46"/>
        <v>2995</v>
      </c>
      <c r="B2996" s="6" t="s">
        <v>6511</v>
      </c>
      <c r="C2996" s="7" t="s">
        <v>3941</v>
      </c>
      <c r="D2996" s="5" t="s">
        <v>6512</v>
      </c>
      <c r="E2996" s="16">
        <v>2024</v>
      </c>
    </row>
    <row r="2997" spans="1:5" x14ac:dyDescent="0.45">
      <c r="A2997" s="4">
        <f t="shared" si="46"/>
        <v>2996</v>
      </c>
      <c r="B2997" s="6" t="s">
        <v>6513</v>
      </c>
      <c r="C2997" s="7" t="s">
        <v>3941</v>
      </c>
      <c r="D2997" s="5" t="s">
        <v>6507</v>
      </c>
      <c r="E2997" s="16">
        <v>2024</v>
      </c>
    </row>
    <row r="2998" spans="1:5" ht="28.5" x14ac:dyDescent="0.45">
      <c r="A2998" s="4">
        <f t="shared" si="46"/>
        <v>2997</v>
      </c>
      <c r="B2998" s="6" t="s">
        <v>6514</v>
      </c>
      <c r="C2998" s="7" t="s">
        <v>3941</v>
      </c>
      <c r="D2998" s="5" t="s">
        <v>6515</v>
      </c>
      <c r="E2998" s="16">
        <v>2024</v>
      </c>
    </row>
    <row r="2999" spans="1:5" x14ac:dyDescent="0.45">
      <c r="A2999" s="4">
        <f t="shared" si="46"/>
        <v>2998</v>
      </c>
      <c r="B2999" s="6" t="s">
        <v>6516</v>
      </c>
      <c r="C2999" s="7" t="s">
        <v>3941</v>
      </c>
      <c r="D2999" s="5" t="s">
        <v>6517</v>
      </c>
      <c r="E2999" s="16">
        <v>2024</v>
      </c>
    </row>
    <row r="3000" spans="1:5" x14ac:dyDescent="0.45">
      <c r="A3000" s="4">
        <f t="shared" si="46"/>
        <v>2999</v>
      </c>
      <c r="B3000" s="6" t="s">
        <v>6518</v>
      </c>
      <c r="C3000" s="7" t="s">
        <v>3941</v>
      </c>
      <c r="D3000" s="5" t="s">
        <v>6512</v>
      </c>
      <c r="E3000" s="16">
        <v>2024</v>
      </c>
    </row>
    <row r="3001" spans="1:5" x14ac:dyDescent="0.45">
      <c r="A3001" s="4">
        <f t="shared" si="46"/>
        <v>3000</v>
      </c>
      <c r="B3001" s="6" t="s">
        <v>6519</v>
      </c>
      <c r="C3001" s="7" t="s">
        <v>3941</v>
      </c>
      <c r="D3001" s="5" t="s">
        <v>6512</v>
      </c>
      <c r="E3001" s="16">
        <v>2024</v>
      </c>
    </row>
    <row r="3002" spans="1:5" x14ac:dyDescent="0.45">
      <c r="A3002" s="4">
        <f t="shared" si="46"/>
        <v>3001</v>
      </c>
      <c r="B3002" s="6" t="s">
        <v>6520</v>
      </c>
      <c r="C3002" s="7" t="s">
        <v>3941</v>
      </c>
      <c r="D3002" s="5" t="s">
        <v>6521</v>
      </c>
      <c r="E3002" s="16">
        <v>2024</v>
      </c>
    </row>
    <row r="3003" spans="1:5" x14ac:dyDescent="0.45">
      <c r="A3003" s="4">
        <f t="shared" si="46"/>
        <v>3002</v>
      </c>
      <c r="B3003" s="6" t="s">
        <v>6522</v>
      </c>
      <c r="C3003" s="7" t="s">
        <v>3941</v>
      </c>
      <c r="D3003" s="5" t="s">
        <v>6523</v>
      </c>
      <c r="E3003" s="16">
        <v>2024</v>
      </c>
    </row>
    <row r="3004" spans="1:5" x14ac:dyDescent="0.45">
      <c r="A3004" s="4">
        <f t="shared" si="46"/>
        <v>3003</v>
      </c>
      <c r="B3004" s="6" t="s">
        <v>6524</v>
      </c>
      <c r="C3004" s="7" t="s">
        <v>3941</v>
      </c>
      <c r="D3004" s="5" t="s">
        <v>6525</v>
      </c>
      <c r="E3004" s="16">
        <v>2024</v>
      </c>
    </row>
    <row r="3005" spans="1:5" x14ac:dyDescent="0.45">
      <c r="A3005" s="4">
        <f t="shared" si="46"/>
        <v>3004</v>
      </c>
      <c r="B3005" s="6" t="s">
        <v>6526</v>
      </c>
      <c r="C3005" s="7" t="s">
        <v>3941</v>
      </c>
      <c r="D3005" s="5" t="s">
        <v>6527</v>
      </c>
      <c r="E3005" s="16">
        <v>2024</v>
      </c>
    </row>
    <row r="3006" spans="1:5" x14ac:dyDescent="0.45">
      <c r="A3006" s="4">
        <f t="shared" si="46"/>
        <v>3005</v>
      </c>
      <c r="B3006" s="6" t="s">
        <v>6528</v>
      </c>
      <c r="C3006" s="7" t="s">
        <v>3941</v>
      </c>
      <c r="D3006" s="5" t="s">
        <v>6529</v>
      </c>
      <c r="E3006" s="16">
        <v>2024</v>
      </c>
    </row>
    <row r="3007" spans="1:5" x14ac:dyDescent="0.45">
      <c r="A3007" s="4">
        <f t="shared" si="46"/>
        <v>3006</v>
      </c>
      <c r="B3007" s="6" t="s">
        <v>6530</v>
      </c>
      <c r="C3007" s="7" t="s">
        <v>3941</v>
      </c>
      <c r="D3007" s="5" t="s">
        <v>6531</v>
      </c>
      <c r="E3007" s="16">
        <v>2024</v>
      </c>
    </row>
    <row r="3008" spans="1:5" x14ac:dyDescent="0.45">
      <c r="A3008" s="4">
        <f t="shared" si="46"/>
        <v>3007</v>
      </c>
      <c r="B3008" s="6" t="s">
        <v>6532</v>
      </c>
      <c r="C3008" s="7" t="s">
        <v>3941</v>
      </c>
      <c r="D3008" s="5" t="s">
        <v>6533</v>
      </c>
      <c r="E3008" s="16">
        <v>2024</v>
      </c>
    </row>
    <row r="3009" spans="1:5" x14ac:dyDescent="0.45">
      <c r="A3009" s="4">
        <f t="shared" si="46"/>
        <v>3008</v>
      </c>
      <c r="B3009" s="6" t="s">
        <v>6534</v>
      </c>
      <c r="C3009" s="7" t="s">
        <v>3941</v>
      </c>
      <c r="D3009" s="5" t="s">
        <v>3342</v>
      </c>
      <c r="E3009" s="16">
        <v>2024</v>
      </c>
    </row>
    <row r="3010" spans="1:5" x14ac:dyDescent="0.45">
      <c r="A3010" s="4">
        <f t="shared" si="46"/>
        <v>3009</v>
      </c>
      <c r="B3010" s="6" t="s">
        <v>6535</v>
      </c>
      <c r="C3010" s="7" t="s">
        <v>3941</v>
      </c>
      <c r="D3010" s="5" t="s">
        <v>6536</v>
      </c>
      <c r="E3010" s="16">
        <v>2024</v>
      </c>
    </row>
    <row r="3011" spans="1:5" x14ac:dyDescent="0.45">
      <c r="A3011" s="4">
        <f t="shared" ref="A3011:A3074" si="47">IF(A3010="No",1,A3010+1)</f>
        <v>3010</v>
      </c>
      <c r="B3011" s="6" t="s">
        <v>6537</v>
      </c>
      <c r="C3011" s="7" t="s">
        <v>3941</v>
      </c>
      <c r="D3011" s="5" t="s">
        <v>6538</v>
      </c>
      <c r="E3011" s="16">
        <v>2024</v>
      </c>
    </row>
    <row r="3012" spans="1:5" x14ac:dyDescent="0.45">
      <c r="A3012" s="4">
        <f t="shared" si="47"/>
        <v>3011</v>
      </c>
      <c r="B3012" s="6" t="s">
        <v>6540</v>
      </c>
      <c r="C3012" s="7" t="s">
        <v>3941</v>
      </c>
      <c r="D3012" s="5" t="s">
        <v>6539</v>
      </c>
      <c r="E3012" s="16">
        <v>2024</v>
      </c>
    </row>
    <row r="3013" spans="1:5" x14ac:dyDescent="0.45">
      <c r="A3013" s="4">
        <f t="shared" si="47"/>
        <v>3012</v>
      </c>
      <c r="B3013" s="6" t="s">
        <v>6541</v>
      </c>
      <c r="C3013" s="7" t="s">
        <v>3941</v>
      </c>
      <c r="D3013" s="5" t="s">
        <v>6542</v>
      </c>
      <c r="E3013" s="16">
        <v>2024</v>
      </c>
    </row>
    <row r="3014" spans="1:5" x14ac:dyDescent="0.45">
      <c r="A3014" s="4">
        <f t="shared" si="47"/>
        <v>3013</v>
      </c>
      <c r="B3014" s="6" t="s">
        <v>6543</v>
      </c>
      <c r="C3014" s="7" t="s">
        <v>3941</v>
      </c>
      <c r="D3014" s="5" t="s">
        <v>6512</v>
      </c>
      <c r="E3014" s="16">
        <v>2024</v>
      </c>
    </row>
    <row r="3015" spans="1:5" x14ac:dyDescent="0.45">
      <c r="A3015" s="4">
        <f t="shared" si="47"/>
        <v>3014</v>
      </c>
      <c r="B3015" s="6" t="s">
        <v>6544</v>
      </c>
      <c r="C3015" s="7" t="s">
        <v>3941</v>
      </c>
      <c r="D3015" s="5" t="s">
        <v>6545</v>
      </c>
      <c r="E3015" s="16">
        <v>2024</v>
      </c>
    </row>
    <row r="3016" spans="1:5" x14ac:dyDescent="0.45">
      <c r="A3016" s="4">
        <f t="shared" si="47"/>
        <v>3015</v>
      </c>
      <c r="B3016" s="6" t="s">
        <v>6546</v>
      </c>
      <c r="C3016" s="7" t="s">
        <v>3941</v>
      </c>
      <c r="D3016" s="5" t="s">
        <v>6547</v>
      </c>
      <c r="E3016" s="16">
        <v>2024</v>
      </c>
    </row>
    <row r="3017" spans="1:5" x14ac:dyDescent="0.45">
      <c r="A3017" s="4">
        <f t="shared" si="47"/>
        <v>3016</v>
      </c>
      <c r="B3017" s="6" t="s">
        <v>6548</v>
      </c>
      <c r="C3017" s="7" t="s">
        <v>3941</v>
      </c>
      <c r="D3017" s="5" t="s">
        <v>6549</v>
      </c>
      <c r="E3017" s="16">
        <v>2024</v>
      </c>
    </row>
    <row r="3018" spans="1:5" x14ac:dyDescent="0.45">
      <c r="A3018" s="4">
        <f t="shared" si="47"/>
        <v>3017</v>
      </c>
      <c r="B3018" s="6" t="s">
        <v>6550</v>
      </c>
      <c r="C3018" s="7" t="s">
        <v>3941</v>
      </c>
      <c r="D3018" s="5" t="s">
        <v>6551</v>
      </c>
      <c r="E3018" s="16">
        <v>2024</v>
      </c>
    </row>
    <row r="3019" spans="1:5" x14ac:dyDescent="0.45">
      <c r="A3019" s="4">
        <f t="shared" si="47"/>
        <v>3018</v>
      </c>
      <c r="B3019" s="6" t="s">
        <v>6552</v>
      </c>
      <c r="C3019" s="7" t="s">
        <v>3941</v>
      </c>
      <c r="D3019" s="5" t="s">
        <v>6553</v>
      </c>
      <c r="E3019" s="16">
        <v>2024</v>
      </c>
    </row>
    <row r="3020" spans="1:5" ht="28.5" x14ac:dyDescent="0.45">
      <c r="A3020" s="4">
        <f t="shared" si="47"/>
        <v>3019</v>
      </c>
      <c r="B3020" s="6" t="s">
        <v>6554</v>
      </c>
      <c r="C3020" s="7" t="s">
        <v>3941</v>
      </c>
      <c r="D3020" s="5" t="s">
        <v>6555</v>
      </c>
      <c r="E3020" s="16">
        <v>2024</v>
      </c>
    </row>
    <row r="3021" spans="1:5" x14ac:dyDescent="0.45">
      <c r="A3021" s="4">
        <f t="shared" si="47"/>
        <v>3020</v>
      </c>
      <c r="B3021" s="6" t="s">
        <v>6556</v>
      </c>
      <c r="C3021" s="7" t="s">
        <v>3941</v>
      </c>
      <c r="D3021" s="5" t="s">
        <v>6557</v>
      </c>
      <c r="E3021" s="16">
        <v>2024</v>
      </c>
    </row>
    <row r="3022" spans="1:5" x14ac:dyDescent="0.45">
      <c r="A3022" s="4">
        <f t="shared" si="47"/>
        <v>3021</v>
      </c>
      <c r="B3022" s="6" t="s">
        <v>6558</v>
      </c>
      <c r="C3022" s="7" t="s">
        <v>3941</v>
      </c>
      <c r="D3022" s="5" t="s">
        <v>6193</v>
      </c>
      <c r="E3022" s="16">
        <v>2024</v>
      </c>
    </row>
    <row r="3023" spans="1:5" x14ac:dyDescent="0.45">
      <c r="A3023" s="4">
        <f t="shared" si="47"/>
        <v>3022</v>
      </c>
      <c r="B3023" s="6" t="s">
        <v>6559</v>
      </c>
      <c r="C3023" s="7" t="s">
        <v>3941</v>
      </c>
      <c r="D3023" s="5" t="s">
        <v>6560</v>
      </c>
      <c r="E3023" s="16">
        <v>2024</v>
      </c>
    </row>
    <row r="3024" spans="1:5" x14ac:dyDescent="0.45">
      <c r="A3024" s="4">
        <f t="shared" si="47"/>
        <v>3023</v>
      </c>
      <c r="B3024" s="6" t="s">
        <v>6561</v>
      </c>
      <c r="C3024" s="7" t="s">
        <v>3941</v>
      </c>
      <c r="D3024" s="5" t="s">
        <v>6562</v>
      </c>
      <c r="E3024" s="16">
        <v>2024</v>
      </c>
    </row>
    <row r="3025" spans="1:5" x14ac:dyDescent="0.45">
      <c r="A3025" s="4">
        <f t="shared" si="47"/>
        <v>3024</v>
      </c>
      <c r="B3025" s="6" t="s">
        <v>6563</v>
      </c>
      <c r="C3025" s="7" t="s">
        <v>3941</v>
      </c>
      <c r="D3025" s="5" t="s">
        <v>6564</v>
      </c>
      <c r="E3025" s="16">
        <v>2024</v>
      </c>
    </row>
    <row r="3026" spans="1:5" x14ac:dyDescent="0.45">
      <c r="A3026" s="4">
        <f t="shared" si="47"/>
        <v>3025</v>
      </c>
      <c r="B3026" s="6" t="s">
        <v>6565</v>
      </c>
      <c r="C3026" s="7" t="s">
        <v>3941</v>
      </c>
      <c r="D3026" s="5" t="s">
        <v>6566</v>
      </c>
      <c r="E3026" s="16">
        <v>2024</v>
      </c>
    </row>
    <row r="3027" spans="1:5" x14ac:dyDescent="0.45">
      <c r="A3027" s="4">
        <f t="shared" si="47"/>
        <v>3026</v>
      </c>
      <c r="B3027" s="6" t="s">
        <v>6567</v>
      </c>
      <c r="C3027" s="7" t="s">
        <v>3941</v>
      </c>
      <c r="D3027" s="5" t="s">
        <v>6568</v>
      </c>
      <c r="E3027" s="16">
        <v>2024</v>
      </c>
    </row>
    <row r="3028" spans="1:5" x14ac:dyDescent="0.45">
      <c r="A3028" s="4">
        <f t="shared" si="47"/>
        <v>3027</v>
      </c>
      <c r="B3028" s="6" t="s">
        <v>6569</v>
      </c>
      <c r="C3028" s="7" t="s">
        <v>3941</v>
      </c>
      <c r="D3028" s="5" t="s">
        <v>6445</v>
      </c>
      <c r="E3028" s="16">
        <v>2024</v>
      </c>
    </row>
    <row r="3029" spans="1:5" ht="28.5" x14ac:dyDescent="0.45">
      <c r="A3029" s="4">
        <f t="shared" si="47"/>
        <v>3028</v>
      </c>
      <c r="B3029" s="6" t="s">
        <v>6570</v>
      </c>
      <c r="C3029" s="7" t="s">
        <v>3941</v>
      </c>
      <c r="D3029" s="5" t="s">
        <v>6571</v>
      </c>
      <c r="E3029" s="16">
        <v>2024</v>
      </c>
    </row>
    <row r="3030" spans="1:5" x14ac:dyDescent="0.45">
      <c r="A3030" s="4">
        <f t="shared" si="47"/>
        <v>3029</v>
      </c>
      <c r="B3030" s="6" t="s">
        <v>6572</v>
      </c>
      <c r="C3030" s="7" t="s">
        <v>3941</v>
      </c>
      <c r="D3030" s="5" t="s">
        <v>6573</v>
      </c>
      <c r="E3030" s="16">
        <v>2024</v>
      </c>
    </row>
    <row r="3031" spans="1:5" ht="28.5" x14ac:dyDescent="0.45">
      <c r="A3031" s="4">
        <f t="shared" si="47"/>
        <v>3030</v>
      </c>
      <c r="B3031" s="6" t="s">
        <v>6574</v>
      </c>
      <c r="C3031" s="7" t="s">
        <v>3941</v>
      </c>
      <c r="D3031" s="5" t="s">
        <v>6575</v>
      </c>
      <c r="E3031" s="16">
        <v>2024</v>
      </c>
    </row>
    <row r="3032" spans="1:5" x14ac:dyDescent="0.45">
      <c r="A3032" s="4">
        <f t="shared" si="47"/>
        <v>3031</v>
      </c>
      <c r="B3032" s="6" t="s">
        <v>6576</v>
      </c>
      <c r="C3032" s="7" t="s">
        <v>3941</v>
      </c>
      <c r="D3032" s="5" t="s">
        <v>6577</v>
      </c>
      <c r="E3032" s="16">
        <v>2024</v>
      </c>
    </row>
    <row r="3033" spans="1:5" x14ac:dyDescent="0.45">
      <c r="A3033" s="4">
        <f t="shared" si="47"/>
        <v>3032</v>
      </c>
      <c r="B3033" s="6" t="s">
        <v>6578</v>
      </c>
      <c r="C3033" s="7" t="s">
        <v>3941</v>
      </c>
      <c r="D3033" s="5" t="s">
        <v>6579</v>
      </c>
      <c r="E3033" s="16">
        <v>2024</v>
      </c>
    </row>
    <row r="3034" spans="1:5" x14ac:dyDescent="0.45">
      <c r="A3034" s="4">
        <f t="shared" si="47"/>
        <v>3033</v>
      </c>
      <c r="B3034" s="6" t="s">
        <v>6580</v>
      </c>
      <c r="C3034" s="7" t="s">
        <v>3941</v>
      </c>
      <c r="D3034" s="5" t="s">
        <v>6581</v>
      </c>
      <c r="E3034" s="16">
        <v>2024</v>
      </c>
    </row>
    <row r="3035" spans="1:5" x14ac:dyDescent="0.45">
      <c r="A3035" s="4">
        <f t="shared" si="47"/>
        <v>3034</v>
      </c>
      <c r="B3035" s="6" t="s">
        <v>6582</v>
      </c>
      <c r="C3035" s="7" t="s">
        <v>3941</v>
      </c>
      <c r="D3035" s="5" t="s">
        <v>6583</v>
      </c>
      <c r="E3035" s="16">
        <v>2024</v>
      </c>
    </row>
    <row r="3036" spans="1:5" x14ac:dyDescent="0.45">
      <c r="A3036" s="4">
        <f t="shared" si="47"/>
        <v>3035</v>
      </c>
      <c r="B3036" s="6" t="s">
        <v>6584</v>
      </c>
      <c r="C3036" s="7" t="s">
        <v>3941</v>
      </c>
      <c r="D3036" s="5" t="s">
        <v>6585</v>
      </c>
      <c r="E3036" s="16">
        <v>2024</v>
      </c>
    </row>
    <row r="3037" spans="1:5" x14ac:dyDescent="0.45">
      <c r="A3037" s="4">
        <f t="shared" si="47"/>
        <v>3036</v>
      </c>
      <c r="B3037" s="6" t="s">
        <v>6586</v>
      </c>
      <c r="C3037" s="7" t="s">
        <v>3941</v>
      </c>
      <c r="D3037" s="5" t="s">
        <v>6587</v>
      </c>
      <c r="E3037" s="16">
        <v>2024</v>
      </c>
    </row>
    <row r="3038" spans="1:5" x14ac:dyDescent="0.45">
      <c r="A3038" s="4">
        <f t="shared" si="47"/>
        <v>3037</v>
      </c>
      <c r="B3038" s="6" t="s">
        <v>6588</v>
      </c>
      <c r="C3038" s="7" t="s">
        <v>3941</v>
      </c>
      <c r="D3038" s="5" t="s">
        <v>6589</v>
      </c>
      <c r="E3038" s="16">
        <v>2024</v>
      </c>
    </row>
    <row r="3039" spans="1:5" x14ac:dyDescent="0.45">
      <c r="A3039" s="4">
        <f t="shared" si="47"/>
        <v>3038</v>
      </c>
      <c r="B3039" s="6" t="s">
        <v>6590</v>
      </c>
      <c r="C3039" s="7" t="s">
        <v>3941</v>
      </c>
      <c r="D3039" s="5" t="s">
        <v>1625</v>
      </c>
      <c r="E3039" s="16">
        <v>2024</v>
      </c>
    </row>
    <row r="3040" spans="1:5" x14ac:dyDescent="0.45">
      <c r="A3040" s="4">
        <f t="shared" si="47"/>
        <v>3039</v>
      </c>
      <c r="B3040" s="6" t="s">
        <v>6591</v>
      </c>
      <c r="C3040" s="7" t="s">
        <v>3941</v>
      </c>
      <c r="D3040" s="5" t="s">
        <v>6592</v>
      </c>
      <c r="E3040" s="16">
        <v>2024</v>
      </c>
    </row>
    <row r="3041" spans="1:5" x14ac:dyDescent="0.45">
      <c r="A3041" s="4">
        <f t="shared" si="47"/>
        <v>3040</v>
      </c>
      <c r="B3041" s="6" t="s">
        <v>6593</v>
      </c>
      <c r="C3041" s="7" t="s">
        <v>3941</v>
      </c>
      <c r="D3041" s="5" t="s">
        <v>6594</v>
      </c>
      <c r="E3041" s="16">
        <v>2024</v>
      </c>
    </row>
    <row r="3042" spans="1:5" x14ac:dyDescent="0.45">
      <c r="A3042" s="4">
        <f t="shared" si="47"/>
        <v>3041</v>
      </c>
      <c r="B3042" s="6" t="s">
        <v>6595</v>
      </c>
      <c r="C3042" s="7" t="s">
        <v>3941</v>
      </c>
      <c r="D3042" s="5" t="s">
        <v>6596</v>
      </c>
      <c r="E3042" s="16">
        <v>2024</v>
      </c>
    </row>
    <row r="3043" spans="1:5" x14ac:dyDescent="0.45">
      <c r="A3043" s="4">
        <f t="shared" si="47"/>
        <v>3042</v>
      </c>
      <c r="B3043" s="6" t="s">
        <v>6597</v>
      </c>
      <c r="C3043" s="7" t="s">
        <v>3941</v>
      </c>
      <c r="D3043" s="5" t="s">
        <v>6598</v>
      </c>
      <c r="E3043" s="16">
        <v>2024</v>
      </c>
    </row>
    <row r="3044" spans="1:5" x14ac:dyDescent="0.45">
      <c r="A3044" s="4">
        <f t="shared" si="47"/>
        <v>3043</v>
      </c>
      <c r="B3044" s="6" t="s">
        <v>6599</v>
      </c>
      <c r="C3044" s="7" t="s">
        <v>3941</v>
      </c>
      <c r="D3044" s="5" t="s">
        <v>6600</v>
      </c>
      <c r="E3044" s="16">
        <v>2024</v>
      </c>
    </row>
    <row r="3045" spans="1:5" ht="42.75" x14ac:dyDescent="0.45">
      <c r="A3045" s="4">
        <f t="shared" si="47"/>
        <v>3044</v>
      </c>
      <c r="B3045" s="6" t="s">
        <v>6601</v>
      </c>
      <c r="C3045" s="7" t="s">
        <v>3941</v>
      </c>
      <c r="D3045" s="5" t="s">
        <v>6602</v>
      </c>
      <c r="E3045" s="16">
        <v>2024</v>
      </c>
    </row>
    <row r="3046" spans="1:5" x14ac:dyDescent="0.45">
      <c r="A3046" s="4">
        <f t="shared" si="47"/>
        <v>3045</v>
      </c>
      <c r="B3046" s="6" t="s">
        <v>6603</v>
      </c>
      <c r="C3046" s="7" t="s">
        <v>3941</v>
      </c>
      <c r="D3046" s="5" t="s">
        <v>6604</v>
      </c>
      <c r="E3046" s="16">
        <v>2024</v>
      </c>
    </row>
    <row r="3047" spans="1:5" x14ac:dyDescent="0.45">
      <c r="A3047" s="4">
        <f t="shared" si="47"/>
        <v>3046</v>
      </c>
      <c r="B3047" s="6" t="s">
        <v>6605</v>
      </c>
      <c r="C3047" s="7" t="s">
        <v>3941</v>
      </c>
      <c r="D3047" s="5" t="s">
        <v>6606</v>
      </c>
      <c r="E3047" s="16">
        <v>2024</v>
      </c>
    </row>
    <row r="3048" spans="1:5" x14ac:dyDescent="0.45">
      <c r="A3048" s="4">
        <f t="shared" si="47"/>
        <v>3047</v>
      </c>
      <c r="B3048" s="6" t="s">
        <v>6607</v>
      </c>
      <c r="C3048" s="7" t="s">
        <v>3941</v>
      </c>
      <c r="D3048" s="5" t="s">
        <v>6608</v>
      </c>
      <c r="E3048" s="16">
        <v>2024</v>
      </c>
    </row>
    <row r="3049" spans="1:5" x14ac:dyDescent="0.45">
      <c r="A3049" s="4">
        <f t="shared" si="47"/>
        <v>3048</v>
      </c>
      <c r="B3049" s="6" t="s">
        <v>6609</v>
      </c>
      <c r="C3049" s="7" t="s">
        <v>3941</v>
      </c>
      <c r="D3049" s="5" t="s">
        <v>6610</v>
      </c>
      <c r="E3049" s="16">
        <v>2024</v>
      </c>
    </row>
    <row r="3050" spans="1:5" x14ac:dyDescent="0.45">
      <c r="A3050" s="4">
        <f t="shared" si="47"/>
        <v>3049</v>
      </c>
      <c r="B3050" s="6" t="s">
        <v>6611</v>
      </c>
      <c r="C3050" s="7" t="s">
        <v>3941</v>
      </c>
      <c r="D3050" s="5" t="s">
        <v>6612</v>
      </c>
      <c r="E3050" s="16">
        <v>2024</v>
      </c>
    </row>
    <row r="3051" spans="1:5" x14ac:dyDescent="0.45">
      <c r="A3051" s="4">
        <f t="shared" si="47"/>
        <v>3050</v>
      </c>
      <c r="B3051" s="6" t="s">
        <v>6613</v>
      </c>
      <c r="C3051" s="7" t="s">
        <v>3941</v>
      </c>
      <c r="D3051" s="5" t="s">
        <v>6614</v>
      </c>
      <c r="E3051" s="16">
        <v>2024</v>
      </c>
    </row>
    <row r="3052" spans="1:5" x14ac:dyDescent="0.45">
      <c r="A3052" s="4">
        <f t="shared" si="47"/>
        <v>3051</v>
      </c>
      <c r="B3052" s="6" t="s">
        <v>6615</v>
      </c>
      <c r="C3052" s="7" t="s">
        <v>3941</v>
      </c>
      <c r="D3052" s="5" t="s">
        <v>1625</v>
      </c>
      <c r="E3052" s="16">
        <v>2024</v>
      </c>
    </row>
    <row r="3053" spans="1:5" x14ac:dyDescent="0.45">
      <c r="A3053" s="4">
        <f t="shared" si="47"/>
        <v>3052</v>
      </c>
      <c r="B3053" s="6" t="s">
        <v>6616</v>
      </c>
      <c r="C3053" s="7" t="s">
        <v>3941</v>
      </c>
      <c r="D3053" s="5" t="s">
        <v>6617</v>
      </c>
      <c r="E3053" s="16">
        <v>2024</v>
      </c>
    </row>
    <row r="3054" spans="1:5" x14ac:dyDescent="0.45">
      <c r="A3054" s="4">
        <f t="shared" si="47"/>
        <v>3053</v>
      </c>
      <c r="B3054" s="6" t="s">
        <v>6618</v>
      </c>
      <c r="C3054" s="7" t="s">
        <v>3941</v>
      </c>
      <c r="D3054" s="5" t="s">
        <v>6619</v>
      </c>
      <c r="E3054" s="16">
        <v>2024</v>
      </c>
    </row>
    <row r="3055" spans="1:5" x14ac:dyDescent="0.45">
      <c r="A3055" s="4">
        <f t="shared" si="47"/>
        <v>3054</v>
      </c>
      <c r="B3055" s="6" t="s">
        <v>6620</v>
      </c>
      <c r="C3055" s="7" t="s">
        <v>3941</v>
      </c>
      <c r="D3055" s="5" t="s">
        <v>6621</v>
      </c>
      <c r="E3055" s="16">
        <v>2024</v>
      </c>
    </row>
    <row r="3056" spans="1:5" x14ac:dyDescent="0.45">
      <c r="A3056" s="4">
        <f t="shared" si="47"/>
        <v>3055</v>
      </c>
      <c r="B3056" s="6" t="s">
        <v>6622</v>
      </c>
      <c r="C3056" s="7" t="s">
        <v>3941</v>
      </c>
      <c r="D3056" s="5" t="s">
        <v>6623</v>
      </c>
      <c r="E3056" s="16">
        <v>2024</v>
      </c>
    </row>
    <row r="3057" spans="1:5" x14ac:dyDescent="0.45">
      <c r="A3057" s="4">
        <f t="shared" si="47"/>
        <v>3056</v>
      </c>
      <c r="B3057" s="6" t="s">
        <v>6624</v>
      </c>
      <c r="C3057" s="7" t="s">
        <v>3941</v>
      </c>
      <c r="D3057" s="5" t="s">
        <v>3412</v>
      </c>
      <c r="E3057" s="16">
        <v>2024</v>
      </c>
    </row>
    <row r="3058" spans="1:5" x14ac:dyDescent="0.45">
      <c r="A3058" s="4">
        <f t="shared" si="47"/>
        <v>3057</v>
      </c>
      <c r="B3058" s="6" t="s">
        <v>6625</v>
      </c>
      <c r="C3058" s="7" t="s">
        <v>3941</v>
      </c>
      <c r="D3058" s="5" t="s">
        <v>6626</v>
      </c>
      <c r="E3058" s="16">
        <v>2024</v>
      </c>
    </row>
    <row r="3059" spans="1:5" x14ac:dyDescent="0.45">
      <c r="A3059" s="4">
        <f t="shared" si="47"/>
        <v>3058</v>
      </c>
      <c r="B3059" s="6" t="s">
        <v>6627</v>
      </c>
      <c r="C3059" s="7" t="s">
        <v>3941</v>
      </c>
      <c r="D3059" s="5" t="s">
        <v>6628</v>
      </c>
      <c r="E3059" s="16">
        <v>2024</v>
      </c>
    </row>
    <row r="3060" spans="1:5" x14ac:dyDescent="0.45">
      <c r="A3060" s="4">
        <f t="shared" si="47"/>
        <v>3059</v>
      </c>
      <c r="B3060" s="6" t="s">
        <v>6629</v>
      </c>
      <c r="C3060" s="7" t="s">
        <v>3941</v>
      </c>
      <c r="D3060" s="5" t="s">
        <v>6512</v>
      </c>
      <c r="E3060" s="16">
        <v>2024</v>
      </c>
    </row>
    <row r="3061" spans="1:5" x14ac:dyDescent="0.45">
      <c r="A3061" s="4">
        <f t="shared" si="47"/>
        <v>3060</v>
      </c>
      <c r="B3061" s="6" t="s">
        <v>6630</v>
      </c>
      <c r="C3061" s="7" t="s">
        <v>3941</v>
      </c>
      <c r="D3061" s="5" t="s">
        <v>6631</v>
      </c>
      <c r="E3061" s="16">
        <v>2024</v>
      </c>
    </row>
    <row r="3062" spans="1:5" x14ac:dyDescent="0.45">
      <c r="A3062" s="4">
        <f t="shared" si="47"/>
        <v>3061</v>
      </c>
      <c r="B3062" s="6" t="s">
        <v>6632</v>
      </c>
      <c r="C3062" s="7" t="s">
        <v>3941</v>
      </c>
      <c r="D3062" s="5" t="s">
        <v>6633</v>
      </c>
      <c r="E3062" s="16">
        <v>2024</v>
      </c>
    </row>
    <row r="3063" spans="1:5" x14ac:dyDescent="0.45">
      <c r="A3063" s="4">
        <f t="shared" si="47"/>
        <v>3062</v>
      </c>
      <c r="B3063" s="6" t="s">
        <v>6634</v>
      </c>
      <c r="C3063" s="7" t="s">
        <v>3941</v>
      </c>
      <c r="D3063" s="5" t="s">
        <v>6635</v>
      </c>
      <c r="E3063" s="16">
        <v>2024</v>
      </c>
    </row>
    <row r="3064" spans="1:5" x14ac:dyDescent="0.45">
      <c r="A3064" s="4">
        <f t="shared" si="47"/>
        <v>3063</v>
      </c>
      <c r="B3064" s="6" t="s">
        <v>6636</v>
      </c>
      <c r="C3064" s="7" t="s">
        <v>3941</v>
      </c>
      <c r="D3064" s="5" t="s">
        <v>6637</v>
      </c>
      <c r="E3064" s="16">
        <v>2024</v>
      </c>
    </row>
    <row r="3065" spans="1:5" x14ac:dyDescent="0.45">
      <c r="A3065" s="4">
        <f t="shared" si="47"/>
        <v>3064</v>
      </c>
      <c r="B3065" s="6" t="s">
        <v>6639</v>
      </c>
      <c r="C3065" s="7" t="s">
        <v>3941</v>
      </c>
      <c r="D3065" s="5" t="s">
        <v>6638</v>
      </c>
      <c r="E3065" s="16">
        <v>2024</v>
      </c>
    </row>
    <row r="3066" spans="1:5" x14ac:dyDescent="0.45">
      <c r="A3066" s="4">
        <f t="shared" si="47"/>
        <v>3065</v>
      </c>
      <c r="B3066" s="6" t="s">
        <v>6640</v>
      </c>
      <c r="C3066" s="7" t="s">
        <v>3941</v>
      </c>
      <c r="D3066" s="5" t="s">
        <v>6641</v>
      </c>
      <c r="E3066" s="16">
        <v>2024</v>
      </c>
    </row>
    <row r="3067" spans="1:5" x14ac:dyDescent="0.45">
      <c r="A3067" s="4">
        <f t="shared" si="47"/>
        <v>3066</v>
      </c>
      <c r="B3067" s="6" t="s">
        <v>6642</v>
      </c>
      <c r="C3067" s="7" t="s">
        <v>3941</v>
      </c>
      <c r="D3067" s="5" t="s">
        <v>6643</v>
      </c>
      <c r="E3067" s="16">
        <v>2024</v>
      </c>
    </row>
    <row r="3068" spans="1:5" x14ac:dyDescent="0.45">
      <c r="A3068" s="4">
        <f t="shared" si="47"/>
        <v>3067</v>
      </c>
      <c r="B3068" s="6" t="s">
        <v>6644</v>
      </c>
      <c r="C3068" s="7" t="s">
        <v>3941</v>
      </c>
      <c r="D3068" s="5" t="s">
        <v>6645</v>
      </c>
      <c r="E3068" s="16">
        <v>2024</v>
      </c>
    </row>
    <row r="3069" spans="1:5" x14ac:dyDescent="0.45">
      <c r="A3069" s="4">
        <f t="shared" si="47"/>
        <v>3068</v>
      </c>
      <c r="B3069" s="6" t="s">
        <v>6646</v>
      </c>
      <c r="C3069" s="7" t="s">
        <v>3941</v>
      </c>
      <c r="D3069" s="5" t="s">
        <v>6647</v>
      </c>
      <c r="E3069" s="16">
        <v>2024</v>
      </c>
    </row>
    <row r="3070" spans="1:5" x14ac:dyDescent="0.45">
      <c r="A3070" s="4">
        <f t="shared" si="47"/>
        <v>3069</v>
      </c>
      <c r="B3070" s="6" t="s">
        <v>6648</v>
      </c>
      <c r="C3070" s="7" t="s">
        <v>3941</v>
      </c>
      <c r="D3070" s="5" t="s">
        <v>6649</v>
      </c>
      <c r="E3070" s="16">
        <v>2024</v>
      </c>
    </row>
    <row r="3071" spans="1:5" x14ac:dyDescent="0.45">
      <c r="A3071" s="4">
        <f t="shared" si="47"/>
        <v>3070</v>
      </c>
      <c r="B3071" s="6" t="s">
        <v>6650</v>
      </c>
      <c r="C3071" s="7" t="s">
        <v>3941</v>
      </c>
      <c r="D3071" s="5" t="s">
        <v>6651</v>
      </c>
      <c r="E3071" s="16">
        <v>2024</v>
      </c>
    </row>
    <row r="3072" spans="1:5" x14ac:dyDescent="0.45">
      <c r="A3072" s="4">
        <f t="shared" si="47"/>
        <v>3071</v>
      </c>
      <c r="B3072" s="6" t="s">
        <v>6652</v>
      </c>
      <c r="C3072" s="7" t="s">
        <v>3941</v>
      </c>
      <c r="D3072" s="5" t="s">
        <v>1904</v>
      </c>
      <c r="E3072" s="16">
        <v>2024</v>
      </c>
    </row>
    <row r="3073" spans="1:5" x14ac:dyDescent="0.45">
      <c r="A3073" s="4">
        <f t="shared" si="47"/>
        <v>3072</v>
      </c>
      <c r="B3073" s="6" t="s">
        <v>6654</v>
      </c>
      <c r="C3073" s="7" t="s">
        <v>3941</v>
      </c>
      <c r="D3073" s="5" t="s">
        <v>6653</v>
      </c>
      <c r="E3073" s="16">
        <v>2024</v>
      </c>
    </row>
    <row r="3074" spans="1:5" x14ac:dyDescent="0.45">
      <c r="A3074" s="4">
        <f t="shared" si="47"/>
        <v>3073</v>
      </c>
      <c r="B3074" s="6" t="s">
        <v>6655</v>
      </c>
      <c r="C3074" s="7" t="s">
        <v>3941</v>
      </c>
      <c r="D3074" s="5" t="s">
        <v>6656</v>
      </c>
      <c r="E3074" s="16">
        <v>2024</v>
      </c>
    </row>
    <row r="3075" spans="1:5" x14ac:dyDescent="0.45">
      <c r="A3075" s="4">
        <f t="shared" ref="A3075:A3089" si="48">IF(A3074="No",1,A3074+1)</f>
        <v>3074</v>
      </c>
      <c r="B3075" s="6" t="s">
        <v>6657</v>
      </c>
      <c r="C3075" s="7" t="s">
        <v>3941</v>
      </c>
      <c r="D3075" s="5" t="s">
        <v>6512</v>
      </c>
      <c r="E3075" s="16">
        <v>2024</v>
      </c>
    </row>
    <row r="3076" spans="1:5" x14ac:dyDescent="0.45">
      <c r="A3076" s="4">
        <f t="shared" si="48"/>
        <v>3075</v>
      </c>
      <c r="B3076" s="6" t="s">
        <v>6658</v>
      </c>
      <c r="C3076" s="7" t="s">
        <v>3941</v>
      </c>
      <c r="D3076" s="5" t="s">
        <v>6659</v>
      </c>
      <c r="E3076" s="16">
        <v>2024</v>
      </c>
    </row>
    <row r="3077" spans="1:5" x14ac:dyDescent="0.45">
      <c r="A3077" s="4">
        <f t="shared" si="48"/>
        <v>3076</v>
      </c>
      <c r="B3077" s="6" t="s">
        <v>6660</v>
      </c>
      <c r="C3077" s="7" t="s">
        <v>3941</v>
      </c>
      <c r="D3077" s="5" t="s">
        <v>6661</v>
      </c>
      <c r="E3077" s="16">
        <v>2024</v>
      </c>
    </row>
    <row r="3078" spans="1:5" x14ac:dyDescent="0.45">
      <c r="A3078" s="4">
        <f t="shared" si="48"/>
        <v>3077</v>
      </c>
      <c r="B3078" s="6" t="s">
        <v>6662</v>
      </c>
      <c r="C3078" s="7" t="s">
        <v>3941</v>
      </c>
      <c r="D3078" s="5" t="s">
        <v>6663</v>
      </c>
      <c r="E3078" s="16">
        <v>2024</v>
      </c>
    </row>
    <row r="3079" spans="1:5" x14ac:dyDescent="0.45">
      <c r="A3079" s="4">
        <f t="shared" si="48"/>
        <v>3078</v>
      </c>
      <c r="B3079" s="6" t="s">
        <v>6664</v>
      </c>
      <c r="C3079" s="7" t="s">
        <v>3941</v>
      </c>
      <c r="D3079" s="5" t="s">
        <v>6665</v>
      </c>
      <c r="E3079" s="16">
        <v>2024</v>
      </c>
    </row>
    <row r="3080" spans="1:5" x14ac:dyDescent="0.45">
      <c r="A3080" s="4">
        <f t="shared" si="48"/>
        <v>3079</v>
      </c>
      <c r="B3080" s="6" t="s">
        <v>8987</v>
      </c>
      <c r="C3080" s="7" t="s">
        <v>3941</v>
      </c>
      <c r="D3080" s="5" t="s">
        <v>6666</v>
      </c>
      <c r="E3080" s="16">
        <v>2024</v>
      </c>
    </row>
    <row r="3081" spans="1:5" x14ac:dyDescent="0.45">
      <c r="A3081" s="4">
        <f t="shared" si="48"/>
        <v>3080</v>
      </c>
      <c r="B3081" s="6" t="s">
        <v>6667</v>
      </c>
      <c r="C3081" s="7" t="s">
        <v>3941</v>
      </c>
      <c r="D3081" s="5" t="s">
        <v>4725</v>
      </c>
      <c r="E3081" s="16">
        <v>2024</v>
      </c>
    </row>
    <row r="3082" spans="1:5" x14ac:dyDescent="0.45">
      <c r="A3082" s="4">
        <f t="shared" si="48"/>
        <v>3081</v>
      </c>
      <c r="B3082" s="6" t="s">
        <v>6668</v>
      </c>
      <c r="C3082" s="7" t="s">
        <v>3941</v>
      </c>
      <c r="D3082" s="5" t="s">
        <v>6669</v>
      </c>
      <c r="E3082" s="16">
        <v>2024</v>
      </c>
    </row>
    <row r="3083" spans="1:5" x14ac:dyDescent="0.45">
      <c r="A3083" s="4">
        <f t="shared" si="48"/>
        <v>3082</v>
      </c>
      <c r="B3083" s="6" t="s">
        <v>6670</v>
      </c>
      <c r="C3083" s="7" t="s">
        <v>3941</v>
      </c>
      <c r="D3083" s="5" t="s">
        <v>6671</v>
      </c>
      <c r="E3083" s="16">
        <v>2024</v>
      </c>
    </row>
    <row r="3084" spans="1:5" x14ac:dyDescent="0.45">
      <c r="A3084" s="4">
        <f t="shared" si="48"/>
        <v>3083</v>
      </c>
      <c r="B3084" s="6" t="s">
        <v>6672</v>
      </c>
      <c r="C3084" s="7" t="s">
        <v>3941</v>
      </c>
      <c r="D3084" s="5" t="s">
        <v>6673</v>
      </c>
      <c r="E3084" s="16">
        <v>2024</v>
      </c>
    </row>
    <row r="3085" spans="1:5" x14ac:dyDescent="0.45">
      <c r="A3085" s="4">
        <f t="shared" si="48"/>
        <v>3084</v>
      </c>
      <c r="B3085" s="6" t="s">
        <v>6674</v>
      </c>
      <c r="C3085" s="7" t="s">
        <v>3941</v>
      </c>
      <c r="D3085" s="5" t="s">
        <v>6675</v>
      </c>
      <c r="E3085" s="16">
        <v>2024</v>
      </c>
    </row>
    <row r="3086" spans="1:5" x14ac:dyDescent="0.45">
      <c r="A3086" s="4">
        <f t="shared" si="48"/>
        <v>3085</v>
      </c>
      <c r="B3086" s="6" t="s">
        <v>6676</v>
      </c>
      <c r="C3086" s="7" t="s">
        <v>3941</v>
      </c>
      <c r="D3086" s="5" t="s">
        <v>6677</v>
      </c>
      <c r="E3086" s="16">
        <v>2024</v>
      </c>
    </row>
    <row r="3087" spans="1:5" x14ac:dyDescent="0.45">
      <c r="A3087" s="4">
        <f t="shared" si="48"/>
        <v>3086</v>
      </c>
      <c r="B3087" s="6" t="s">
        <v>6678</v>
      </c>
      <c r="C3087" s="7" t="s">
        <v>3941</v>
      </c>
      <c r="D3087" s="5" t="s">
        <v>6679</v>
      </c>
      <c r="E3087" s="16">
        <v>2024</v>
      </c>
    </row>
    <row r="3088" spans="1:5" x14ac:dyDescent="0.45">
      <c r="A3088" s="4">
        <f t="shared" si="48"/>
        <v>3087</v>
      </c>
      <c r="B3088" s="6" t="s">
        <v>6680</v>
      </c>
      <c r="C3088" s="7" t="s">
        <v>3941</v>
      </c>
      <c r="D3088" s="5" t="s">
        <v>6681</v>
      </c>
      <c r="E3088" s="16">
        <v>2024</v>
      </c>
    </row>
    <row r="3089" spans="1:5" ht="42.75" x14ac:dyDescent="0.45">
      <c r="A3089" s="4">
        <f t="shared" si="48"/>
        <v>3088</v>
      </c>
      <c r="B3089" s="6" t="s">
        <v>6682</v>
      </c>
      <c r="C3089" s="7" t="s">
        <v>3941</v>
      </c>
      <c r="D3089" s="5" t="s">
        <v>6683</v>
      </c>
      <c r="E3089" s="16">
        <v>2024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9CF36-1E6D-4AA8-81F9-EFD80B291F88}">
  <dimension ref="A1:B9"/>
  <sheetViews>
    <sheetView workbookViewId="0">
      <selection activeCell="B20" sqref="B20:B25"/>
    </sheetView>
  </sheetViews>
  <sheetFormatPr baseColWidth="10" defaultRowHeight="14.25" x14ac:dyDescent="0.45"/>
  <cols>
    <col min="1" max="1" width="19.86328125" customWidth="1"/>
    <col min="2" max="2" width="12.86328125" customWidth="1"/>
  </cols>
  <sheetData>
    <row r="1" spans="1:2" x14ac:dyDescent="0.45">
      <c r="A1" t="s">
        <v>8990</v>
      </c>
    </row>
    <row r="3" spans="1:2" x14ac:dyDescent="0.45">
      <c r="A3" s="19" t="s">
        <v>8988</v>
      </c>
      <c r="B3" s="19" t="s">
        <v>8989</v>
      </c>
    </row>
    <row r="4" spans="1:2" ht="28.5" x14ac:dyDescent="0.45">
      <c r="A4" s="21" t="s">
        <v>8991</v>
      </c>
      <c r="B4" s="22">
        <f>COUNTIF(Tabla1[Año],2022)</f>
        <v>263</v>
      </c>
    </row>
    <row r="5" spans="1:2" x14ac:dyDescent="0.45">
      <c r="A5" s="20">
        <v>2023</v>
      </c>
      <c r="B5" s="22">
        <f>COUNTIF(Tabla1[Año],'Estadisticas Tutelas'!A5)</f>
        <v>763</v>
      </c>
    </row>
    <row r="6" spans="1:2" x14ac:dyDescent="0.45">
      <c r="A6" s="20">
        <v>2024</v>
      </c>
      <c r="B6" s="22">
        <f>COUNTIF(Tabla1[Año],'Estadisticas Tutelas'!A6)</f>
        <v>851</v>
      </c>
    </row>
    <row r="7" spans="1:2" x14ac:dyDescent="0.45">
      <c r="A7" s="20">
        <v>2025</v>
      </c>
      <c r="B7" s="22">
        <f>COUNTIF(Tabla1[Año],'Estadisticas Tutelas'!A7)</f>
        <v>965</v>
      </c>
    </row>
    <row r="8" spans="1:2" ht="28.5" x14ac:dyDescent="0.45">
      <c r="A8" s="21" t="s">
        <v>8992</v>
      </c>
      <c r="B8" s="22">
        <f>COUNTIF(Tabla1[Año],2026)</f>
        <v>246</v>
      </c>
    </row>
    <row r="9" spans="1:2" x14ac:dyDescent="0.45">
      <c r="A9" s="19" t="s">
        <v>8993</v>
      </c>
      <c r="B9" s="19">
        <f>SUM(B4:B8)</f>
        <v>3088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12BFF-9FE5-4B68-8439-D4653CDE264F}">
  <sheetPr codeName="Hoja1"/>
  <dimension ref="A1:O2169"/>
  <sheetViews>
    <sheetView workbookViewId="0">
      <selection activeCell="A1631" sqref="A1631"/>
    </sheetView>
  </sheetViews>
  <sheetFormatPr baseColWidth="10" defaultColWidth="11.3984375" defaultRowHeight="14.25" x14ac:dyDescent="0.45"/>
  <cols>
    <col min="1" max="2" width="11.3984375" style="11" customWidth="1"/>
    <col min="3" max="4" width="29.1328125" style="12" customWidth="1"/>
    <col min="5" max="5" width="40" style="12" customWidth="1"/>
    <col min="6" max="6" width="23.59765625" style="12" customWidth="1"/>
    <col min="7" max="8" width="24.59765625" style="13" customWidth="1"/>
    <col min="9" max="9" width="16.59765625" style="12" customWidth="1"/>
    <col min="10" max="10" width="22" style="12" bestFit="1" customWidth="1"/>
    <col min="11" max="11" width="22.3984375" style="12" customWidth="1"/>
    <col min="12" max="13" width="22.3984375" style="14" customWidth="1"/>
    <col min="14" max="14" width="22.3984375" style="15" customWidth="1"/>
    <col min="15" max="15" width="14.86328125" customWidth="1"/>
  </cols>
  <sheetData>
    <row r="1" spans="1:15" ht="28.5" x14ac:dyDescent="0.45">
      <c r="A1" s="1" t="s">
        <v>0</v>
      </c>
      <c r="B1" s="1" t="s">
        <v>9721</v>
      </c>
      <c r="C1" s="2" t="s">
        <v>1</v>
      </c>
      <c r="D1" s="2" t="s">
        <v>2</v>
      </c>
      <c r="E1" s="2" t="s">
        <v>3</v>
      </c>
      <c r="F1" s="2" t="s">
        <v>4</v>
      </c>
      <c r="G1" s="2" t="s">
        <v>5</v>
      </c>
      <c r="H1" s="2" t="s">
        <v>6</v>
      </c>
      <c r="I1" s="2" t="s">
        <v>7</v>
      </c>
      <c r="J1" s="2" t="s">
        <v>8</v>
      </c>
      <c r="K1" s="2" t="s">
        <v>9</v>
      </c>
      <c r="L1" s="2" t="s">
        <v>10</v>
      </c>
      <c r="M1" s="2" t="s">
        <v>11</v>
      </c>
      <c r="N1" s="3" t="s">
        <v>12</v>
      </c>
      <c r="O1" s="32" t="s">
        <v>9814</v>
      </c>
    </row>
    <row r="2" spans="1:15" hidden="1" x14ac:dyDescent="0.45">
      <c r="A2" s="4">
        <v>1</v>
      </c>
      <c r="B2" s="4">
        <v>110422</v>
      </c>
      <c r="C2" s="6" t="s">
        <v>13</v>
      </c>
      <c r="D2" s="5" t="s">
        <v>14</v>
      </c>
      <c r="E2" s="5" t="s">
        <v>15</v>
      </c>
      <c r="F2" s="7" t="s">
        <v>16</v>
      </c>
      <c r="G2" s="8">
        <v>77250000</v>
      </c>
      <c r="H2" s="8">
        <v>0</v>
      </c>
      <c r="I2" s="7" t="s">
        <v>17</v>
      </c>
      <c r="J2" s="7" t="s">
        <v>18</v>
      </c>
      <c r="K2" s="7"/>
      <c r="L2" s="9"/>
      <c r="M2" s="9"/>
      <c r="N2" s="10"/>
      <c r="O2" s="34"/>
    </row>
    <row r="3" spans="1:15" hidden="1" x14ac:dyDescent="0.45">
      <c r="A3" s="4">
        <v>2</v>
      </c>
      <c r="B3" s="4">
        <v>119632</v>
      </c>
      <c r="C3" s="6" t="s">
        <v>19</v>
      </c>
      <c r="D3" s="5" t="s">
        <v>20</v>
      </c>
      <c r="E3" s="5" t="s">
        <v>21</v>
      </c>
      <c r="F3" s="7" t="s">
        <v>16</v>
      </c>
      <c r="G3" s="8">
        <v>9016978000</v>
      </c>
      <c r="H3" s="8">
        <v>0</v>
      </c>
      <c r="I3" s="7" t="s">
        <v>17</v>
      </c>
      <c r="J3" s="7" t="s">
        <v>18</v>
      </c>
      <c r="K3" s="7"/>
      <c r="L3" s="9"/>
      <c r="M3" s="9"/>
      <c r="N3" s="10"/>
      <c r="O3" s="33"/>
    </row>
    <row r="4" spans="1:15" ht="28.5" hidden="1" x14ac:dyDescent="0.45">
      <c r="A4" s="4">
        <v>3</v>
      </c>
      <c r="B4" s="4">
        <v>119921</v>
      </c>
      <c r="C4" s="6" t="s">
        <v>22</v>
      </c>
      <c r="D4" s="5" t="s">
        <v>23</v>
      </c>
      <c r="E4" s="5" t="s">
        <v>24</v>
      </c>
      <c r="F4" s="7" t="s">
        <v>25</v>
      </c>
      <c r="G4" s="8">
        <v>2607370536</v>
      </c>
      <c r="H4" s="8">
        <v>0</v>
      </c>
      <c r="I4" s="7" t="s">
        <v>26</v>
      </c>
      <c r="J4" s="7" t="s">
        <v>18</v>
      </c>
      <c r="K4" s="7"/>
      <c r="L4" s="9"/>
      <c r="M4" s="9"/>
      <c r="N4" s="10"/>
      <c r="O4" s="33"/>
    </row>
    <row r="5" spans="1:15" ht="28.5" hidden="1" x14ac:dyDescent="0.45">
      <c r="A5" s="4">
        <v>4</v>
      </c>
      <c r="B5" s="4">
        <v>119934</v>
      </c>
      <c r="C5" s="6" t="s">
        <v>27</v>
      </c>
      <c r="D5" s="5" t="s">
        <v>23</v>
      </c>
      <c r="E5" s="5" t="s">
        <v>28</v>
      </c>
      <c r="F5" s="7" t="s">
        <v>25</v>
      </c>
      <c r="G5" s="8">
        <v>158624110</v>
      </c>
      <c r="H5" s="8">
        <v>0</v>
      </c>
      <c r="I5" s="7" t="s">
        <v>17</v>
      </c>
      <c r="J5" s="7" t="s">
        <v>18</v>
      </c>
      <c r="K5" s="7"/>
      <c r="L5" s="9"/>
      <c r="M5" s="9"/>
      <c r="N5" s="10"/>
      <c r="O5" s="33"/>
    </row>
    <row r="6" spans="1:15" ht="28.5" hidden="1" x14ac:dyDescent="0.45">
      <c r="A6" s="4">
        <v>5</v>
      </c>
      <c r="B6" s="4">
        <v>128557</v>
      </c>
      <c r="C6" s="6" t="s">
        <v>29</v>
      </c>
      <c r="D6" s="5" t="s">
        <v>30</v>
      </c>
      <c r="E6" s="5" t="s">
        <v>31</v>
      </c>
      <c r="F6" s="7" t="s">
        <v>25</v>
      </c>
      <c r="G6" s="8">
        <v>27439436000</v>
      </c>
      <c r="H6" s="8">
        <v>0</v>
      </c>
      <c r="I6" s="7" t="s">
        <v>26</v>
      </c>
      <c r="J6" s="7" t="s">
        <v>18</v>
      </c>
      <c r="K6" s="7"/>
      <c r="L6" s="9"/>
      <c r="M6" s="9"/>
      <c r="N6" s="10"/>
      <c r="O6" s="33"/>
    </row>
    <row r="7" spans="1:15" ht="28.5" hidden="1" x14ac:dyDescent="0.45">
      <c r="A7" s="4">
        <v>6</v>
      </c>
      <c r="B7" s="4">
        <v>128583</v>
      </c>
      <c r="C7" s="6" t="s">
        <v>32</v>
      </c>
      <c r="D7" s="5" t="s">
        <v>30</v>
      </c>
      <c r="E7" s="5" t="s">
        <v>33</v>
      </c>
      <c r="F7" s="7" t="s">
        <v>25</v>
      </c>
      <c r="G7" s="8">
        <v>633000000</v>
      </c>
      <c r="H7" s="8">
        <v>0</v>
      </c>
      <c r="I7" s="7" t="s">
        <v>17</v>
      </c>
      <c r="J7" s="7" t="s">
        <v>18</v>
      </c>
      <c r="K7" s="7"/>
      <c r="L7" s="9"/>
      <c r="M7" s="9"/>
      <c r="N7" s="10"/>
      <c r="O7" s="33"/>
    </row>
    <row r="8" spans="1:15" hidden="1" x14ac:dyDescent="0.45">
      <c r="A8" s="4">
        <v>7</v>
      </c>
      <c r="B8" s="4">
        <v>138045</v>
      </c>
      <c r="C8" s="6" t="s">
        <v>34</v>
      </c>
      <c r="D8" s="5" t="s">
        <v>23</v>
      </c>
      <c r="E8" s="5" t="s">
        <v>35</v>
      </c>
      <c r="F8" s="7" t="s">
        <v>16</v>
      </c>
      <c r="G8" s="8">
        <v>40292418367</v>
      </c>
      <c r="H8" s="8">
        <v>0</v>
      </c>
      <c r="I8" s="7" t="s">
        <v>17</v>
      </c>
      <c r="J8" s="7" t="s">
        <v>18</v>
      </c>
      <c r="K8" s="7"/>
      <c r="L8" s="9"/>
      <c r="M8" s="9"/>
      <c r="N8" s="10"/>
      <c r="O8" s="33"/>
    </row>
    <row r="9" spans="1:15" ht="28.5" hidden="1" x14ac:dyDescent="0.45">
      <c r="A9" s="4">
        <v>8</v>
      </c>
      <c r="B9" s="4">
        <v>138047</v>
      </c>
      <c r="C9" s="6" t="s">
        <v>36</v>
      </c>
      <c r="D9" s="5" t="s">
        <v>30</v>
      </c>
      <c r="E9" s="5" t="s">
        <v>37</v>
      </c>
      <c r="F9" s="7" t="s">
        <v>25</v>
      </c>
      <c r="G9" s="8">
        <v>47415259606</v>
      </c>
      <c r="H9" s="8">
        <v>0</v>
      </c>
      <c r="I9" s="7" t="s">
        <v>17</v>
      </c>
      <c r="J9" s="7" t="s">
        <v>18</v>
      </c>
      <c r="K9" s="7"/>
      <c r="L9" s="9"/>
      <c r="M9" s="9"/>
      <c r="N9" s="10"/>
      <c r="O9" s="33"/>
    </row>
    <row r="10" spans="1:15" ht="28.5" hidden="1" x14ac:dyDescent="0.45">
      <c r="A10" s="4">
        <v>9</v>
      </c>
      <c r="B10" s="4">
        <v>138610</v>
      </c>
      <c r="C10" s="6" t="s">
        <v>38</v>
      </c>
      <c r="D10" s="5" t="s">
        <v>30</v>
      </c>
      <c r="E10" s="5" t="s">
        <v>39</v>
      </c>
      <c r="F10" s="7" t="s">
        <v>25</v>
      </c>
      <c r="G10" s="8">
        <v>40575000</v>
      </c>
      <c r="H10" s="8">
        <v>0</v>
      </c>
      <c r="I10" s="7" t="s">
        <v>17</v>
      </c>
      <c r="J10" s="7" t="s">
        <v>18</v>
      </c>
      <c r="K10" s="7"/>
      <c r="L10" s="9"/>
      <c r="M10" s="9"/>
      <c r="N10" s="10"/>
      <c r="O10" s="33"/>
    </row>
    <row r="11" spans="1:15" ht="28.5" hidden="1" x14ac:dyDescent="0.45">
      <c r="A11" s="4">
        <v>10</v>
      </c>
      <c r="B11" s="4">
        <v>138687</v>
      </c>
      <c r="C11" s="6" t="s">
        <v>40</v>
      </c>
      <c r="D11" s="5" t="s">
        <v>23</v>
      </c>
      <c r="E11" s="5" t="s">
        <v>41</v>
      </c>
      <c r="F11" s="7" t="s">
        <v>25</v>
      </c>
      <c r="G11" s="8">
        <v>47415259606</v>
      </c>
      <c r="H11" s="8">
        <v>0</v>
      </c>
      <c r="I11" s="7" t="s">
        <v>17</v>
      </c>
      <c r="J11" s="7" t="s">
        <v>18</v>
      </c>
      <c r="K11" s="7"/>
      <c r="L11" s="9"/>
      <c r="M11" s="9"/>
      <c r="N11" s="10"/>
      <c r="O11" s="33"/>
    </row>
    <row r="12" spans="1:15" ht="28.5" hidden="1" x14ac:dyDescent="0.45">
      <c r="A12" s="4">
        <v>11</v>
      </c>
      <c r="B12" s="4">
        <v>138692</v>
      </c>
      <c r="C12" s="6" t="s">
        <v>42</v>
      </c>
      <c r="D12" s="5" t="s">
        <v>30</v>
      </c>
      <c r="E12" s="5" t="s">
        <v>43</v>
      </c>
      <c r="F12" s="7" t="s">
        <v>25</v>
      </c>
      <c r="G12" s="8">
        <v>8238846</v>
      </c>
      <c r="H12" s="8">
        <v>0</v>
      </c>
      <c r="I12" s="7" t="s">
        <v>44</v>
      </c>
      <c r="J12" s="7" t="s">
        <v>18</v>
      </c>
      <c r="K12" s="7"/>
      <c r="L12" s="9"/>
      <c r="M12" s="9"/>
      <c r="N12" s="10"/>
      <c r="O12" s="33"/>
    </row>
    <row r="13" spans="1:15" ht="28.5" hidden="1" x14ac:dyDescent="0.45">
      <c r="A13" s="4">
        <v>12</v>
      </c>
      <c r="B13" s="4">
        <v>138697</v>
      </c>
      <c r="C13" s="6" t="s">
        <v>45</v>
      </c>
      <c r="D13" s="5" t="s">
        <v>30</v>
      </c>
      <c r="E13" s="5" t="s">
        <v>46</v>
      </c>
      <c r="F13" s="7" t="s">
        <v>25</v>
      </c>
      <c r="G13" s="8">
        <v>13024920</v>
      </c>
      <c r="H13" s="8">
        <v>0</v>
      </c>
      <c r="I13" s="7" t="s">
        <v>26</v>
      </c>
      <c r="J13" s="7" t="s">
        <v>18</v>
      </c>
      <c r="K13" s="7"/>
      <c r="L13" s="9"/>
      <c r="M13" s="9"/>
      <c r="N13" s="10"/>
      <c r="O13" s="33"/>
    </row>
    <row r="14" spans="1:15" ht="28.5" hidden="1" x14ac:dyDescent="0.45">
      <c r="A14" s="4">
        <v>13</v>
      </c>
      <c r="B14" s="4">
        <v>138727</v>
      </c>
      <c r="C14" s="6" t="s">
        <v>47</v>
      </c>
      <c r="D14" s="5" t="s">
        <v>30</v>
      </c>
      <c r="E14" s="5" t="s">
        <v>48</v>
      </c>
      <c r="F14" s="7" t="s">
        <v>16</v>
      </c>
      <c r="G14" s="8">
        <v>8700000000</v>
      </c>
      <c r="H14" s="8">
        <v>0</v>
      </c>
      <c r="I14" s="7" t="s">
        <v>17</v>
      </c>
      <c r="J14" s="7" t="s">
        <v>18</v>
      </c>
      <c r="K14" s="7"/>
      <c r="L14" s="9"/>
      <c r="M14" s="9"/>
      <c r="N14" s="10"/>
      <c r="O14" s="33"/>
    </row>
    <row r="15" spans="1:15" ht="28.5" hidden="1" x14ac:dyDescent="0.45">
      <c r="A15" s="4">
        <v>14</v>
      </c>
      <c r="B15" s="4">
        <v>138772</v>
      </c>
      <c r="C15" s="6" t="s">
        <v>49</v>
      </c>
      <c r="D15" s="5" t="s">
        <v>23</v>
      </c>
      <c r="E15" s="5" t="s">
        <v>50</v>
      </c>
      <c r="F15" s="7" t="s">
        <v>25</v>
      </c>
      <c r="G15" s="8">
        <v>31400000000</v>
      </c>
      <c r="H15" s="8">
        <v>0</v>
      </c>
      <c r="I15" s="7" t="s">
        <v>17</v>
      </c>
      <c r="J15" s="7" t="s">
        <v>18</v>
      </c>
      <c r="K15" s="7"/>
      <c r="L15" s="9"/>
      <c r="M15" s="9"/>
      <c r="N15" s="10"/>
      <c r="O15" s="33"/>
    </row>
    <row r="16" spans="1:15" ht="28.5" hidden="1" x14ac:dyDescent="0.45">
      <c r="A16" s="4">
        <v>15</v>
      </c>
      <c r="B16" s="4">
        <v>138773</v>
      </c>
      <c r="C16" s="6" t="s">
        <v>51</v>
      </c>
      <c r="D16" s="5" t="s">
        <v>23</v>
      </c>
      <c r="E16" s="5" t="s">
        <v>52</v>
      </c>
      <c r="F16" s="7" t="s">
        <v>25</v>
      </c>
      <c r="G16" s="8">
        <v>950000000</v>
      </c>
      <c r="H16" s="8">
        <v>0</v>
      </c>
      <c r="I16" s="7" t="s">
        <v>17</v>
      </c>
      <c r="J16" s="7" t="s">
        <v>18</v>
      </c>
      <c r="K16" s="7"/>
      <c r="L16" s="9"/>
      <c r="M16" s="9"/>
      <c r="N16" s="10"/>
      <c r="O16" s="33"/>
    </row>
    <row r="17" spans="1:15" ht="28.5" hidden="1" x14ac:dyDescent="0.45">
      <c r="A17" s="4">
        <v>16</v>
      </c>
      <c r="B17" s="4">
        <v>138777</v>
      </c>
      <c r="C17" s="6" t="s">
        <v>53</v>
      </c>
      <c r="D17" s="5" t="s">
        <v>23</v>
      </c>
      <c r="E17" s="5" t="s">
        <v>54</v>
      </c>
      <c r="F17" s="7" t="s">
        <v>25</v>
      </c>
      <c r="G17" s="8">
        <v>588000000</v>
      </c>
      <c r="H17" s="8">
        <v>0</v>
      </c>
      <c r="I17" s="7" t="s">
        <v>17</v>
      </c>
      <c r="J17" s="7" t="s">
        <v>18</v>
      </c>
      <c r="K17" s="7"/>
      <c r="L17" s="9"/>
      <c r="M17" s="9"/>
      <c r="N17" s="10"/>
      <c r="O17" s="33"/>
    </row>
    <row r="18" spans="1:15" ht="28.5" hidden="1" x14ac:dyDescent="0.45">
      <c r="A18" s="4">
        <v>17</v>
      </c>
      <c r="B18" s="4">
        <v>138779</v>
      </c>
      <c r="C18" s="6" t="s">
        <v>55</v>
      </c>
      <c r="D18" s="5" t="s">
        <v>23</v>
      </c>
      <c r="E18" s="5" t="s">
        <v>56</v>
      </c>
      <c r="F18" s="7" t="s">
        <v>25</v>
      </c>
      <c r="G18" s="8">
        <v>5573000000</v>
      </c>
      <c r="H18" s="8">
        <v>0</v>
      </c>
      <c r="I18" s="7" t="s">
        <v>17</v>
      </c>
      <c r="J18" s="7" t="s">
        <v>18</v>
      </c>
      <c r="K18" s="7"/>
      <c r="L18" s="9"/>
      <c r="M18" s="9"/>
      <c r="N18" s="10"/>
      <c r="O18" s="33"/>
    </row>
    <row r="19" spans="1:15" ht="42.75" hidden="1" x14ac:dyDescent="0.45">
      <c r="A19" s="4">
        <v>18</v>
      </c>
      <c r="B19" s="4">
        <v>138828</v>
      </c>
      <c r="C19" s="6" t="s">
        <v>57</v>
      </c>
      <c r="D19" s="5" t="s">
        <v>23</v>
      </c>
      <c r="E19" s="5" t="s">
        <v>58</v>
      </c>
      <c r="F19" s="7" t="s">
        <v>25</v>
      </c>
      <c r="G19" s="8">
        <v>28266917600</v>
      </c>
      <c r="H19" s="8">
        <v>0</v>
      </c>
      <c r="I19" s="7" t="s">
        <v>17</v>
      </c>
      <c r="J19" s="7" t="s">
        <v>18</v>
      </c>
      <c r="K19" s="7"/>
      <c r="L19" s="9"/>
      <c r="M19" s="9"/>
      <c r="N19" s="10"/>
      <c r="O19" s="33"/>
    </row>
    <row r="20" spans="1:15" hidden="1" x14ac:dyDescent="0.45">
      <c r="A20" s="4">
        <v>19</v>
      </c>
      <c r="B20" s="4">
        <v>138840</v>
      </c>
      <c r="C20" s="6" t="s">
        <v>59</v>
      </c>
      <c r="D20" s="5" t="s">
        <v>20</v>
      </c>
      <c r="E20" s="5" t="s">
        <v>60</v>
      </c>
      <c r="F20" s="7" t="s">
        <v>16</v>
      </c>
      <c r="G20" s="8">
        <v>8399300000</v>
      </c>
      <c r="H20" s="8">
        <v>0</v>
      </c>
      <c r="I20" s="7" t="s">
        <v>26</v>
      </c>
      <c r="J20" s="7" t="s">
        <v>18</v>
      </c>
      <c r="K20" s="7"/>
      <c r="L20" s="9"/>
      <c r="M20" s="9"/>
      <c r="N20" s="10"/>
      <c r="O20" s="33"/>
    </row>
    <row r="21" spans="1:15" ht="28.5" hidden="1" x14ac:dyDescent="0.45">
      <c r="A21" s="4">
        <v>20</v>
      </c>
      <c r="B21" s="4">
        <v>138858</v>
      </c>
      <c r="C21" s="6" t="s">
        <v>61</v>
      </c>
      <c r="D21" s="5" t="s">
        <v>30</v>
      </c>
      <c r="E21" s="5" t="s">
        <v>62</v>
      </c>
      <c r="F21" s="7" t="s">
        <v>16</v>
      </c>
      <c r="G21" s="8">
        <v>47415259606</v>
      </c>
      <c r="H21" s="8">
        <v>0</v>
      </c>
      <c r="I21" s="7" t="s">
        <v>17</v>
      </c>
      <c r="J21" s="7" t="s">
        <v>18</v>
      </c>
      <c r="K21" s="7"/>
      <c r="L21" s="9"/>
      <c r="M21" s="9"/>
      <c r="N21" s="10"/>
      <c r="O21" s="33"/>
    </row>
    <row r="22" spans="1:15" ht="28.5" hidden="1" x14ac:dyDescent="0.45">
      <c r="A22" s="4">
        <v>21</v>
      </c>
      <c r="B22" s="4">
        <v>139534</v>
      </c>
      <c r="C22" s="6" t="s">
        <v>63</v>
      </c>
      <c r="D22" s="5" t="s">
        <v>23</v>
      </c>
      <c r="E22" s="5" t="s">
        <v>64</v>
      </c>
      <c r="F22" s="7" t="s">
        <v>25</v>
      </c>
      <c r="G22" s="8">
        <v>685763700</v>
      </c>
      <c r="H22" s="8">
        <v>0</v>
      </c>
      <c r="I22" s="7" t="s">
        <v>26</v>
      </c>
      <c r="J22" s="7" t="s">
        <v>18</v>
      </c>
      <c r="K22" s="7"/>
      <c r="L22" s="9"/>
      <c r="M22" s="9"/>
      <c r="N22" s="10"/>
      <c r="O22" s="33"/>
    </row>
    <row r="23" spans="1:15" hidden="1" x14ac:dyDescent="0.45">
      <c r="A23" s="4">
        <v>22</v>
      </c>
      <c r="B23" s="4">
        <v>139537</v>
      </c>
      <c r="C23" s="6" t="s">
        <v>65</v>
      </c>
      <c r="D23" s="5" t="s">
        <v>23</v>
      </c>
      <c r="E23" s="5" t="s">
        <v>66</v>
      </c>
      <c r="F23" s="7" t="s">
        <v>16</v>
      </c>
      <c r="G23" s="8">
        <v>1040880000</v>
      </c>
      <c r="H23" s="8">
        <v>0</v>
      </c>
      <c r="I23" s="7" t="s">
        <v>26</v>
      </c>
      <c r="J23" s="7" t="s">
        <v>18</v>
      </c>
      <c r="K23" s="7"/>
      <c r="L23" s="9"/>
      <c r="M23" s="9"/>
      <c r="N23" s="10"/>
      <c r="O23" s="33"/>
    </row>
    <row r="24" spans="1:15" ht="28.5" hidden="1" x14ac:dyDescent="0.45">
      <c r="A24" s="4">
        <v>23</v>
      </c>
      <c r="B24" s="4">
        <v>141035</v>
      </c>
      <c r="C24" s="6" t="s">
        <v>67</v>
      </c>
      <c r="D24" s="5" t="s">
        <v>14</v>
      </c>
      <c r="E24" s="5" t="s">
        <v>68</v>
      </c>
      <c r="F24" s="7" t="s">
        <v>25</v>
      </c>
      <c r="G24" s="8">
        <v>0</v>
      </c>
      <c r="H24" s="8">
        <v>0</v>
      </c>
      <c r="I24" s="7" t="s">
        <v>69</v>
      </c>
      <c r="J24" s="7" t="s">
        <v>18</v>
      </c>
      <c r="K24" s="7"/>
      <c r="L24" s="9"/>
      <c r="M24" s="9"/>
      <c r="N24" s="10"/>
      <c r="O24" s="33"/>
    </row>
    <row r="25" spans="1:15" ht="28.5" hidden="1" x14ac:dyDescent="0.45">
      <c r="A25" s="4">
        <v>24</v>
      </c>
      <c r="B25" s="4">
        <v>155795</v>
      </c>
      <c r="C25" s="6" t="s">
        <v>70</v>
      </c>
      <c r="D25" s="5" t="s">
        <v>20</v>
      </c>
      <c r="E25" s="5" t="s">
        <v>71</v>
      </c>
      <c r="F25" s="7" t="s">
        <v>25</v>
      </c>
      <c r="G25" s="8">
        <v>361950000000</v>
      </c>
      <c r="H25" s="8">
        <v>0</v>
      </c>
      <c r="I25" s="7" t="s">
        <v>44</v>
      </c>
      <c r="J25" s="7" t="s">
        <v>18</v>
      </c>
      <c r="K25" s="7"/>
      <c r="L25" s="9"/>
      <c r="M25" s="9"/>
      <c r="N25" s="10"/>
      <c r="O25" s="33"/>
    </row>
    <row r="26" spans="1:15" ht="28.5" hidden="1" x14ac:dyDescent="0.45">
      <c r="A26" s="4">
        <v>25</v>
      </c>
      <c r="B26" s="4">
        <v>156108</v>
      </c>
      <c r="C26" s="6" t="s">
        <v>72</v>
      </c>
      <c r="D26" s="5" t="s">
        <v>14</v>
      </c>
      <c r="E26" s="5" t="s">
        <v>73</v>
      </c>
      <c r="F26" s="7" t="s">
        <v>25</v>
      </c>
      <c r="G26" s="8">
        <v>0</v>
      </c>
      <c r="H26" s="8">
        <v>0</v>
      </c>
      <c r="I26" s="7" t="s">
        <v>26</v>
      </c>
      <c r="J26" s="7" t="s">
        <v>18</v>
      </c>
      <c r="K26" s="7"/>
      <c r="L26" s="9"/>
      <c r="M26" s="9"/>
      <c r="N26" s="10"/>
      <c r="O26" s="33"/>
    </row>
    <row r="27" spans="1:15" ht="28.5" hidden="1" x14ac:dyDescent="0.45">
      <c r="A27" s="4">
        <v>26</v>
      </c>
      <c r="B27" s="4">
        <v>156374</v>
      </c>
      <c r="C27" s="6" t="s">
        <v>74</v>
      </c>
      <c r="D27" s="5" t="s">
        <v>14</v>
      </c>
      <c r="E27" s="5" t="s">
        <v>75</v>
      </c>
      <c r="F27" s="7" t="s">
        <v>25</v>
      </c>
      <c r="G27" s="8">
        <v>0</v>
      </c>
      <c r="H27" s="8">
        <v>0</v>
      </c>
      <c r="I27" s="7" t="s">
        <v>17</v>
      </c>
      <c r="J27" s="7" t="s">
        <v>18</v>
      </c>
      <c r="K27" s="7"/>
      <c r="L27" s="9"/>
      <c r="M27" s="9"/>
      <c r="N27" s="10"/>
      <c r="O27" s="33"/>
    </row>
    <row r="28" spans="1:15" hidden="1" x14ac:dyDescent="0.45">
      <c r="A28" s="4">
        <v>27</v>
      </c>
      <c r="B28" s="4">
        <v>156517</v>
      </c>
      <c r="C28" s="6" t="s">
        <v>76</v>
      </c>
      <c r="D28" s="5" t="s">
        <v>14</v>
      </c>
      <c r="E28" s="5" t="s">
        <v>77</v>
      </c>
      <c r="F28" s="7" t="s">
        <v>16</v>
      </c>
      <c r="G28" s="8">
        <v>0</v>
      </c>
      <c r="H28" s="8">
        <v>0</v>
      </c>
      <c r="I28" s="7" t="s">
        <v>17</v>
      </c>
      <c r="J28" s="7" t="s">
        <v>18</v>
      </c>
      <c r="K28" s="7"/>
      <c r="L28" s="9"/>
      <c r="M28" s="9"/>
      <c r="N28" s="10"/>
      <c r="O28" s="33"/>
    </row>
    <row r="29" spans="1:15" ht="28.5" hidden="1" x14ac:dyDescent="0.45">
      <c r="A29" s="4">
        <v>28</v>
      </c>
      <c r="B29" s="4">
        <v>156589</v>
      </c>
      <c r="C29" s="6" t="s">
        <v>78</v>
      </c>
      <c r="D29" s="5" t="s">
        <v>14</v>
      </c>
      <c r="E29" s="5" t="s">
        <v>79</v>
      </c>
      <c r="F29" s="7" t="s">
        <v>25</v>
      </c>
      <c r="G29" s="8">
        <v>0</v>
      </c>
      <c r="H29" s="8">
        <v>0</v>
      </c>
      <c r="I29" s="7" t="s">
        <v>44</v>
      </c>
      <c r="J29" s="7" t="s">
        <v>18</v>
      </c>
      <c r="K29" s="7"/>
      <c r="L29" s="9"/>
      <c r="M29" s="9"/>
      <c r="N29" s="10"/>
      <c r="O29" s="33"/>
    </row>
    <row r="30" spans="1:15" hidden="1" x14ac:dyDescent="0.45">
      <c r="A30" s="4">
        <v>29</v>
      </c>
      <c r="B30" s="4">
        <v>156860</v>
      </c>
      <c r="C30" s="6" t="s">
        <v>80</v>
      </c>
      <c r="D30" s="5" t="s">
        <v>20</v>
      </c>
      <c r="E30" s="5" t="s">
        <v>81</v>
      </c>
      <c r="F30" s="7" t="s">
        <v>16</v>
      </c>
      <c r="G30" s="8">
        <v>910831160331</v>
      </c>
      <c r="H30" s="8">
        <v>0</v>
      </c>
      <c r="I30" s="7" t="s">
        <v>17</v>
      </c>
      <c r="J30" s="7" t="s">
        <v>18</v>
      </c>
      <c r="K30" s="7"/>
      <c r="L30" s="9"/>
      <c r="M30" s="9"/>
      <c r="N30" s="10"/>
      <c r="O30" s="33"/>
    </row>
    <row r="31" spans="1:15" hidden="1" x14ac:dyDescent="0.45">
      <c r="A31" s="4">
        <v>30</v>
      </c>
      <c r="B31" s="4">
        <v>156934</v>
      </c>
      <c r="C31" s="6" t="s">
        <v>82</v>
      </c>
      <c r="D31" s="5" t="s">
        <v>14</v>
      </c>
      <c r="E31" s="5" t="s">
        <v>83</v>
      </c>
      <c r="F31" s="7" t="s">
        <v>16</v>
      </c>
      <c r="G31" s="8">
        <v>0</v>
      </c>
      <c r="H31" s="8">
        <v>0</v>
      </c>
      <c r="I31" s="7" t="s">
        <v>26</v>
      </c>
      <c r="J31" s="7" t="s">
        <v>18</v>
      </c>
      <c r="K31" s="7"/>
      <c r="L31" s="9"/>
      <c r="M31" s="9"/>
      <c r="N31" s="10"/>
      <c r="O31" s="33"/>
    </row>
    <row r="32" spans="1:15" ht="28.5" hidden="1" x14ac:dyDescent="0.45">
      <c r="A32" s="4">
        <v>31</v>
      </c>
      <c r="B32" s="4">
        <v>158456</v>
      </c>
      <c r="C32" s="6" t="s">
        <v>84</v>
      </c>
      <c r="D32" s="5" t="s">
        <v>14</v>
      </c>
      <c r="E32" s="5" t="s">
        <v>85</v>
      </c>
      <c r="F32" s="7" t="s">
        <v>25</v>
      </c>
      <c r="G32" s="8">
        <v>0</v>
      </c>
      <c r="H32" s="8">
        <v>0</v>
      </c>
      <c r="I32" s="7" t="s">
        <v>26</v>
      </c>
      <c r="J32" s="7" t="s">
        <v>18</v>
      </c>
      <c r="K32" s="7"/>
      <c r="L32" s="9"/>
      <c r="M32" s="9"/>
      <c r="N32" s="10"/>
      <c r="O32" s="33"/>
    </row>
    <row r="33" spans="1:15" ht="28.5" hidden="1" x14ac:dyDescent="0.45">
      <c r="A33" s="4">
        <v>32</v>
      </c>
      <c r="B33" s="4">
        <v>160194</v>
      </c>
      <c r="C33" s="6" t="s">
        <v>86</v>
      </c>
      <c r="D33" s="5" t="s">
        <v>87</v>
      </c>
      <c r="E33" s="5" t="s">
        <v>88</v>
      </c>
      <c r="F33" s="7" t="s">
        <v>25</v>
      </c>
      <c r="G33" s="8">
        <v>0</v>
      </c>
      <c r="H33" s="8">
        <v>0</v>
      </c>
      <c r="I33" s="7" t="s">
        <v>17</v>
      </c>
      <c r="J33" s="7" t="s">
        <v>18</v>
      </c>
      <c r="K33" s="7"/>
      <c r="L33" s="9"/>
      <c r="M33" s="9"/>
      <c r="N33" s="10"/>
      <c r="O33" s="33"/>
    </row>
    <row r="34" spans="1:15" ht="28.5" hidden="1" x14ac:dyDescent="0.45">
      <c r="A34" s="4">
        <v>33</v>
      </c>
      <c r="B34" s="4">
        <v>160383</v>
      </c>
      <c r="C34" s="6" t="s">
        <v>89</v>
      </c>
      <c r="D34" s="5" t="s">
        <v>14</v>
      </c>
      <c r="E34" s="5" t="s">
        <v>90</v>
      </c>
      <c r="F34" s="7" t="s">
        <v>25</v>
      </c>
      <c r="G34" s="8">
        <v>0</v>
      </c>
      <c r="H34" s="8">
        <v>0</v>
      </c>
      <c r="I34" s="7" t="s">
        <v>26</v>
      </c>
      <c r="J34" s="7" t="s">
        <v>18</v>
      </c>
      <c r="K34" s="7"/>
      <c r="L34" s="9"/>
      <c r="M34" s="9"/>
      <c r="N34" s="10"/>
      <c r="O34" s="33"/>
    </row>
    <row r="35" spans="1:15" ht="28.5" hidden="1" x14ac:dyDescent="0.45">
      <c r="A35" s="4">
        <v>34</v>
      </c>
      <c r="B35" s="4">
        <v>160654</v>
      </c>
      <c r="C35" s="6" t="s">
        <v>91</v>
      </c>
      <c r="D35" s="5" t="s">
        <v>30</v>
      </c>
      <c r="E35" s="5" t="s">
        <v>92</v>
      </c>
      <c r="F35" s="7" t="s">
        <v>16</v>
      </c>
      <c r="G35" s="8">
        <v>630989000</v>
      </c>
      <c r="H35" s="8">
        <v>0</v>
      </c>
      <c r="I35" s="7" t="s">
        <v>26</v>
      </c>
      <c r="J35" s="7" t="s">
        <v>18</v>
      </c>
      <c r="K35" s="7"/>
      <c r="L35" s="9"/>
      <c r="M35" s="9"/>
      <c r="N35" s="10"/>
      <c r="O35" s="33"/>
    </row>
    <row r="36" spans="1:15" ht="28.5" hidden="1" x14ac:dyDescent="0.45">
      <c r="A36" s="4">
        <v>35</v>
      </c>
      <c r="B36" s="4">
        <v>160655</v>
      </c>
      <c r="C36" s="6" t="s">
        <v>93</v>
      </c>
      <c r="D36" s="5" t="s">
        <v>23</v>
      </c>
      <c r="E36" s="5" t="s">
        <v>94</v>
      </c>
      <c r="F36" s="7" t="s">
        <v>25</v>
      </c>
      <c r="G36" s="8">
        <v>50000000</v>
      </c>
      <c r="H36" s="8">
        <v>0</v>
      </c>
      <c r="I36" s="7" t="s">
        <v>26</v>
      </c>
      <c r="J36" s="7" t="s">
        <v>18</v>
      </c>
      <c r="K36" s="7"/>
      <c r="L36" s="9"/>
      <c r="M36" s="9"/>
      <c r="N36" s="10"/>
      <c r="O36" s="33"/>
    </row>
    <row r="37" spans="1:15" ht="28.5" hidden="1" x14ac:dyDescent="0.45">
      <c r="A37" s="4">
        <v>36</v>
      </c>
      <c r="B37" s="4">
        <v>180473</v>
      </c>
      <c r="C37" s="6" t="s">
        <v>95</v>
      </c>
      <c r="D37" s="5" t="s">
        <v>23</v>
      </c>
      <c r="E37" s="5" t="s">
        <v>96</v>
      </c>
      <c r="F37" s="7" t="s">
        <v>25</v>
      </c>
      <c r="G37" s="8">
        <v>500000000</v>
      </c>
      <c r="H37" s="8">
        <v>0</v>
      </c>
      <c r="I37" s="7" t="s">
        <v>26</v>
      </c>
      <c r="J37" s="7" t="s">
        <v>18</v>
      </c>
      <c r="K37" s="7"/>
      <c r="L37" s="9"/>
      <c r="M37" s="9"/>
      <c r="N37" s="10"/>
      <c r="O37" s="33"/>
    </row>
    <row r="38" spans="1:15" ht="28.5" hidden="1" x14ac:dyDescent="0.45">
      <c r="A38" s="4">
        <v>37</v>
      </c>
      <c r="B38" s="4">
        <v>180560</v>
      </c>
      <c r="C38" s="6" t="s">
        <v>97</v>
      </c>
      <c r="D38" s="5" t="s">
        <v>14</v>
      </c>
      <c r="E38" s="5" t="s">
        <v>98</v>
      </c>
      <c r="F38" s="7" t="s">
        <v>25</v>
      </c>
      <c r="G38" s="8">
        <v>0</v>
      </c>
      <c r="H38" s="8">
        <v>0</v>
      </c>
      <c r="I38" s="7" t="s">
        <v>44</v>
      </c>
      <c r="J38" s="7" t="s">
        <v>18</v>
      </c>
      <c r="K38" s="7"/>
      <c r="L38" s="9"/>
      <c r="M38" s="9"/>
      <c r="N38" s="10"/>
      <c r="O38" s="33"/>
    </row>
    <row r="39" spans="1:15" hidden="1" x14ac:dyDescent="0.45">
      <c r="A39" s="4">
        <v>38</v>
      </c>
      <c r="B39" s="4">
        <v>187577</v>
      </c>
      <c r="C39" s="6" t="s">
        <v>99</v>
      </c>
      <c r="D39" s="5" t="s">
        <v>23</v>
      </c>
      <c r="E39" s="5" t="s">
        <v>100</v>
      </c>
      <c r="F39" s="7" t="s">
        <v>16</v>
      </c>
      <c r="G39" s="8">
        <v>400000000</v>
      </c>
      <c r="H39" s="8">
        <v>0</v>
      </c>
      <c r="I39" s="7" t="s">
        <v>26</v>
      </c>
      <c r="J39" s="7" t="s">
        <v>18</v>
      </c>
      <c r="K39" s="7"/>
      <c r="L39" s="9"/>
      <c r="M39" s="9"/>
      <c r="N39" s="10"/>
      <c r="O39" s="33"/>
    </row>
    <row r="40" spans="1:15" ht="28.5" hidden="1" x14ac:dyDescent="0.45">
      <c r="A40" s="4">
        <v>39</v>
      </c>
      <c r="B40" s="4">
        <v>187680</v>
      </c>
      <c r="C40" s="6" t="s">
        <v>101</v>
      </c>
      <c r="D40" s="5" t="s">
        <v>23</v>
      </c>
      <c r="E40" s="5" t="s">
        <v>102</v>
      </c>
      <c r="F40" s="7" t="s">
        <v>25</v>
      </c>
      <c r="G40" s="8">
        <v>1165000000</v>
      </c>
      <c r="H40" s="8">
        <v>0</v>
      </c>
      <c r="I40" s="7" t="s">
        <v>26</v>
      </c>
      <c r="J40" s="7" t="s">
        <v>18</v>
      </c>
      <c r="K40" s="7"/>
      <c r="L40" s="9"/>
      <c r="M40" s="9"/>
      <c r="N40" s="10"/>
      <c r="O40" s="33"/>
    </row>
    <row r="41" spans="1:15" ht="28.5" hidden="1" x14ac:dyDescent="0.45">
      <c r="A41" s="4">
        <v>40</v>
      </c>
      <c r="B41" s="4">
        <v>188024</v>
      </c>
      <c r="C41" s="6" t="s">
        <v>103</v>
      </c>
      <c r="D41" s="5" t="s">
        <v>14</v>
      </c>
      <c r="E41" s="5" t="s">
        <v>104</v>
      </c>
      <c r="F41" s="7" t="s">
        <v>25</v>
      </c>
      <c r="G41" s="8">
        <v>0</v>
      </c>
      <c r="H41" s="8">
        <v>0</v>
      </c>
      <c r="I41" s="7" t="s">
        <v>17</v>
      </c>
      <c r="J41" s="7" t="s">
        <v>18</v>
      </c>
      <c r="K41" s="7"/>
      <c r="L41" s="9"/>
      <c r="M41" s="9"/>
      <c r="N41" s="10"/>
      <c r="O41" s="33"/>
    </row>
    <row r="42" spans="1:15" ht="28.5" hidden="1" x14ac:dyDescent="0.45">
      <c r="A42" s="4">
        <v>41</v>
      </c>
      <c r="B42" s="4">
        <v>189206</v>
      </c>
      <c r="C42" s="6" t="s">
        <v>105</v>
      </c>
      <c r="D42" s="5" t="s">
        <v>23</v>
      </c>
      <c r="E42" s="5" t="s">
        <v>106</v>
      </c>
      <c r="F42" s="7" t="s">
        <v>25</v>
      </c>
      <c r="G42" s="8">
        <v>5808746172</v>
      </c>
      <c r="H42" s="8">
        <v>0</v>
      </c>
      <c r="I42" s="7" t="s">
        <v>26</v>
      </c>
      <c r="J42" s="7" t="s">
        <v>18</v>
      </c>
      <c r="K42" s="7"/>
      <c r="L42" s="9"/>
      <c r="M42" s="9"/>
      <c r="N42" s="10"/>
      <c r="O42" s="33"/>
    </row>
    <row r="43" spans="1:15" ht="28.5" hidden="1" x14ac:dyDescent="0.45">
      <c r="A43" s="4">
        <v>42</v>
      </c>
      <c r="B43" s="4">
        <v>189653</v>
      </c>
      <c r="C43" s="6" t="s">
        <v>107</v>
      </c>
      <c r="D43" s="5" t="s">
        <v>14</v>
      </c>
      <c r="E43" s="5" t="s">
        <v>108</v>
      </c>
      <c r="F43" s="7" t="s">
        <v>25</v>
      </c>
      <c r="G43" s="8">
        <v>0</v>
      </c>
      <c r="H43" s="8">
        <v>0</v>
      </c>
      <c r="I43" s="7" t="s">
        <v>17</v>
      </c>
      <c r="J43" s="7" t="s">
        <v>18</v>
      </c>
      <c r="K43" s="7"/>
      <c r="L43" s="9"/>
      <c r="M43" s="9"/>
      <c r="N43" s="10"/>
      <c r="O43" s="33"/>
    </row>
    <row r="44" spans="1:15" ht="28.5" hidden="1" x14ac:dyDescent="0.45">
      <c r="A44" s="4">
        <v>43</v>
      </c>
      <c r="B44" s="4">
        <v>272363</v>
      </c>
      <c r="C44" s="6" t="s">
        <v>109</v>
      </c>
      <c r="D44" s="5" t="s">
        <v>14</v>
      </c>
      <c r="E44" s="5" t="s">
        <v>110</v>
      </c>
      <c r="F44" s="7" t="s">
        <v>25</v>
      </c>
      <c r="G44" s="8">
        <v>0</v>
      </c>
      <c r="H44" s="8">
        <v>0</v>
      </c>
      <c r="I44" s="7" t="s">
        <v>17</v>
      </c>
      <c r="J44" s="7" t="s">
        <v>18</v>
      </c>
      <c r="K44" s="7"/>
      <c r="L44" s="9"/>
      <c r="M44" s="9"/>
      <c r="N44" s="10"/>
      <c r="O44" s="33"/>
    </row>
    <row r="45" spans="1:15" ht="28.5" hidden="1" x14ac:dyDescent="0.45">
      <c r="A45" s="4">
        <v>44</v>
      </c>
      <c r="B45" s="4">
        <v>272400</v>
      </c>
      <c r="C45" s="6" t="s">
        <v>111</v>
      </c>
      <c r="D45" s="5" t="s">
        <v>14</v>
      </c>
      <c r="E45" s="5" t="s">
        <v>68</v>
      </c>
      <c r="F45" s="7" t="s">
        <v>25</v>
      </c>
      <c r="G45" s="8">
        <v>0</v>
      </c>
      <c r="H45" s="8">
        <v>0</v>
      </c>
      <c r="I45" s="7" t="s">
        <v>17</v>
      </c>
      <c r="J45" s="7" t="s">
        <v>18</v>
      </c>
      <c r="K45" s="7"/>
      <c r="L45" s="9"/>
      <c r="M45" s="9"/>
      <c r="N45" s="10"/>
      <c r="O45" s="33"/>
    </row>
    <row r="46" spans="1:15" ht="28.5" hidden="1" x14ac:dyDescent="0.45">
      <c r="A46" s="4">
        <v>45</v>
      </c>
      <c r="B46" s="4">
        <v>276575</v>
      </c>
      <c r="C46" s="6" t="s">
        <v>112</v>
      </c>
      <c r="D46" s="5" t="s">
        <v>14</v>
      </c>
      <c r="E46" s="5" t="s">
        <v>113</v>
      </c>
      <c r="F46" s="7" t="s">
        <v>25</v>
      </c>
      <c r="G46" s="8">
        <v>0</v>
      </c>
      <c r="H46" s="8">
        <v>0</v>
      </c>
      <c r="I46" s="7" t="s">
        <v>17</v>
      </c>
      <c r="J46" s="7" t="s">
        <v>18</v>
      </c>
      <c r="K46" s="7"/>
      <c r="L46" s="9"/>
      <c r="M46" s="9"/>
      <c r="N46" s="10"/>
      <c r="O46" s="33"/>
    </row>
    <row r="47" spans="1:15" ht="28.5" hidden="1" x14ac:dyDescent="0.45">
      <c r="A47" s="4">
        <v>46</v>
      </c>
      <c r="B47" s="4">
        <v>277428</v>
      </c>
      <c r="C47" s="6" t="s">
        <v>114</v>
      </c>
      <c r="D47" s="5" t="s">
        <v>23</v>
      </c>
      <c r="E47" s="5" t="s">
        <v>115</v>
      </c>
      <c r="F47" s="7" t="s">
        <v>25</v>
      </c>
      <c r="G47" s="8">
        <v>1159067000</v>
      </c>
      <c r="H47" s="8">
        <v>0</v>
      </c>
      <c r="I47" s="7" t="s">
        <v>26</v>
      </c>
      <c r="J47" s="7" t="s">
        <v>18</v>
      </c>
      <c r="K47" s="7"/>
      <c r="L47" s="9"/>
      <c r="M47" s="9"/>
      <c r="N47" s="10"/>
      <c r="O47" s="33"/>
    </row>
    <row r="48" spans="1:15" hidden="1" x14ac:dyDescent="0.45">
      <c r="A48" s="4">
        <v>47</v>
      </c>
      <c r="B48" s="4">
        <v>282585</v>
      </c>
      <c r="C48" s="6" t="s">
        <v>116</v>
      </c>
      <c r="D48" s="5" t="s">
        <v>23</v>
      </c>
      <c r="E48" s="5" t="s">
        <v>117</v>
      </c>
      <c r="F48" s="7" t="s">
        <v>16</v>
      </c>
      <c r="G48" s="8">
        <v>9031284008</v>
      </c>
      <c r="H48" s="8">
        <v>0</v>
      </c>
      <c r="I48" s="7" t="s">
        <v>26</v>
      </c>
      <c r="J48" s="7" t="s">
        <v>18</v>
      </c>
      <c r="K48" s="7"/>
      <c r="L48" s="9"/>
      <c r="M48" s="9"/>
      <c r="N48" s="10"/>
      <c r="O48" s="33"/>
    </row>
    <row r="49" spans="1:15" ht="28.5" hidden="1" x14ac:dyDescent="0.45">
      <c r="A49" s="4">
        <v>48</v>
      </c>
      <c r="B49" s="4">
        <v>283019</v>
      </c>
      <c r="C49" s="6" t="s">
        <v>118</v>
      </c>
      <c r="D49" s="5" t="s">
        <v>14</v>
      </c>
      <c r="E49" s="5" t="s">
        <v>119</v>
      </c>
      <c r="F49" s="7" t="s">
        <v>25</v>
      </c>
      <c r="G49" s="8">
        <v>1000000</v>
      </c>
      <c r="H49" s="8">
        <v>0</v>
      </c>
      <c r="I49" s="7" t="s">
        <v>44</v>
      </c>
      <c r="J49" s="7" t="s">
        <v>18</v>
      </c>
      <c r="K49" s="7"/>
      <c r="L49" s="9"/>
      <c r="M49" s="9"/>
      <c r="N49" s="10"/>
      <c r="O49" s="33"/>
    </row>
    <row r="50" spans="1:15" ht="28.5" hidden="1" x14ac:dyDescent="0.45">
      <c r="A50" s="4">
        <v>49</v>
      </c>
      <c r="B50" s="4">
        <v>286077</v>
      </c>
      <c r="C50" s="6" t="s">
        <v>120</v>
      </c>
      <c r="D50" s="5" t="s">
        <v>121</v>
      </c>
      <c r="E50" s="5" t="s">
        <v>122</v>
      </c>
      <c r="F50" s="7" t="s">
        <v>25</v>
      </c>
      <c r="G50" s="8">
        <v>0</v>
      </c>
      <c r="H50" s="8">
        <v>0</v>
      </c>
      <c r="I50" s="7" t="s">
        <v>17</v>
      </c>
      <c r="J50" s="7" t="s">
        <v>18</v>
      </c>
      <c r="K50" s="7"/>
      <c r="L50" s="9"/>
      <c r="M50" s="9"/>
      <c r="N50" s="10"/>
      <c r="O50" s="33"/>
    </row>
    <row r="51" spans="1:15" ht="28.5" hidden="1" x14ac:dyDescent="0.45">
      <c r="A51" s="4">
        <v>50</v>
      </c>
      <c r="B51" s="4">
        <v>305672</v>
      </c>
      <c r="C51" s="6" t="s">
        <v>123</v>
      </c>
      <c r="D51" s="5" t="s">
        <v>23</v>
      </c>
      <c r="E51" s="5" t="s">
        <v>124</v>
      </c>
      <c r="F51" s="7" t="s">
        <v>25</v>
      </c>
      <c r="G51" s="8">
        <v>1042632000</v>
      </c>
      <c r="H51" s="8">
        <v>0</v>
      </c>
      <c r="I51" s="7" t="s">
        <v>26</v>
      </c>
      <c r="J51" s="7" t="s">
        <v>18</v>
      </c>
      <c r="K51" s="7"/>
      <c r="L51" s="9"/>
      <c r="M51" s="9"/>
      <c r="N51" s="10"/>
      <c r="O51" s="33"/>
    </row>
    <row r="52" spans="1:15" ht="28.5" hidden="1" x14ac:dyDescent="0.45">
      <c r="A52" s="4">
        <v>51</v>
      </c>
      <c r="B52" s="4">
        <v>305790</v>
      </c>
      <c r="C52" s="6" t="s">
        <v>125</v>
      </c>
      <c r="D52" s="5" t="s">
        <v>23</v>
      </c>
      <c r="E52" s="5" t="s">
        <v>126</v>
      </c>
      <c r="F52" s="7" t="s">
        <v>25</v>
      </c>
      <c r="G52" s="8">
        <v>500000000</v>
      </c>
      <c r="H52" s="8">
        <v>0</v>
      </c>
      <c r="I52" s="7" t="s">
        <v>17</v>
      </c>
      <c r="J52" s="7" t="s">
        <v>18</v>
      </c>
      <c r="K52" s="7"/>
      <c r="L52" s="9"/>
      <c r="M52" s="9"/>
      <c r="N52" s="10"/>
      <c r="O52" s="33"/>
    </row>
    <row r="53" spans="1:15" ht="28.5" hidden="1" x14ac:dyDescent="0.45">
      <c r="A53" s="4">
        <v>52</v>
      </c>
      <c r="B53" s="4">
        <v>307182</v>
      </c>
      <c r="C53" s="6" t="s">
        <v>127</v>
      </c>
      <c r="D53" s="5" t="s">
        <v>14</v>
      </c>
      <c r="E53" s="5" t="s">
        <v>128</v>
      </c>
      <c r="F53" s="7" t="s">
        <v>25</v>
      </c>
      <c r="G53" s="8">
        <v>0</v>
      </c>
      <c r="H53" s="8">
        <v>0</v>
      </c>
      <c r="I53" s="7" t="s">
        <v>17</v>
      </c>
      <c r="J53" s="7" t="s">
        <v>18</v>
      </c>
      <c r="K53" s="7"/>
      <c r="L53" s="9"/>
      <c r="M53" s="9"/>
      <c r="N53" s="10"/>
      <c r="O53" s="33"/>
    </row>
    <row r="54" spans="1:15" hidden="1" x14ac:dyDescent="0.45">
      <c r="A54" s="4">
        <v>53</v>
      </c>
      <c r="B54" s="4">
        <v>310154</v>
      </c>
      <c r="C54" s="6" t="s">
        <v>129</v>
      </c>
      <c r="D54" s="5" t="s">
        <v>14</v>
      </c>
      <c r="E54" s="5" t="s">
        <v>130</v>
      </c>
      <c r="F54" s="7" t="s">
        <v>16</v>
      </c>
      <c r="G54" s="8">
        <v>0</v>
      </c>
      <c r="H54" s="8">
        <v>0</v>
      </c>
      <c r="I54" s="7" t="s">
        <v>17</v>
      </c>
      <c r="J54" s="7" t="s">
        <v>18</v>
      </c>
      <c r="K54" s="7"/>
      <c r="L54" s="9"/>
      <c r="M54" s="9"/>
      <c r="N54" s="10"/>
      <c r="O54" s="33"/>
    </row>
    <row r="55" spans="1:15" ht="28.5" hidden="1" x14ac:dyDescent="0.45">
      <c r="A55" s="4">
        <v>54</v>
      </c>
      <c r="B55" s="4">
        <v>310371</v>
      </c>
      <c r="C55" s="6" t="s">
        <v>131</v>
      </c>
      <c r="D55" s="5" t="s">
        <v>20</v>
      </c>
      <c r="E55" s="5" t="s">
        <v>132</v>
      </c>
      <c r="F55" s="7" t="s">
        <v>25</v>
      </c>
      <c r="G55" s="8">
        <v>786367785642</v>
      </c>
      <c r="H55" s="8">
        <v>0</v>
      </c>
      <c r="I55" s="7" t="s">
        <v>17</v>
      </c>
      <c r="J55" s="7" t="s">
        <v>18</v>
      </c>
      <c r="K55" s="7"/>
      <c r="L55" s="9"/>
      <c r="M55" s="9"/>
      <c r="N55" s="10"/>
      <c r="O55" s="33"/>
    </row>
    <row r="56" spans="1:15" hidden="1" x14ac:dyDescent="0.45">
      <c r="A56" s="4">
        <v>55</v>
      </c>
      <c r="B56" s="4">
        <v>311229</v>
      </c>
      <c r="C56" s="6" t="s">
        <v>133</v>
      </c>
      <c r="D56" s="5" t="s">
        <v>23</v>
      </c>
      <c r="E56" s="5" t="s">
        <v>134</v>
      </c>
      <c r="F56" s="7" t="s">
        <v>16</v>
      </c>
      <c r="G56" s="8">
        <v>1112813160</v>
      </c>
      <c r="H56" s="8">
        <v>0</v>
      </c>
      <c r="I56" s="7" t="s">
        <v>44</v>
      </c>
      <c r="J56" s="7" t="s">
        <v>18</v>
      </c>
      <c r="K56" s="7"/>
      <c r="L56" s="9"/>
      <c r="M56" s="9"/>
      <c r="N56" s="10"/>
      <c r="O56" s="33"/>
    </row>
    <row r="57" spans="1:15" ht="28.5" hidden="1" x14ac:dyDescent="0.45">
      <c r="A57" s="4">
        <v>56</v>
      </c>
      <c r="B57" s="4">
        <v>312111</v>
      </c>
      <c r="C57" s="6" t="s">
        <v>135</v>
      </c>
      <c r="D57" s="5" t="s">
        <v>14</v>
      </c>
      <c r="E57" s="5" t="s">
        <v>136</v>
      </c>
      <c r="F57" s="7" t="s">
        <v>25</v>
      </c>
      <c r="G57" s="8">
        <v>0</v>
      </c>
      <c r="H57" s="8">
        <v>0</v>
      </c>
      <c r="I57" s="7" t="s">
        <v>44</v>
      </c>
      <c r="J57" s="7" t="s">
        <v>18</v>
      </c>
      <c r="K57" s="7"/>
      <c r="L57" s="9"/>
      <c r="M57" s="9"/>
      <c r="N57" s="10"/>
      <c r="O57" s="33"/>
    </row>
    <row r="58" spans="1:15" hidden="1" x14ac:dyDescent="0.45">
      <c r="A58" s="4">
        <v>57</v>
      </c>
      <c r="B58" s="4">
        <v>312901</v>
      </c>
      <c r="C58" s="6" t="s">
        <v>137</v>
      </c>
      <c r="D58" s="5" t="s">
        <v>23</v>
      </c>
      <c r="E58" s="5" t="s">
        <v>138</v>
      </c>
      <c r="F58" s="7" t="s">
        <v>16</v>
      </c>
      <c r="G58" s="8">
        <v>1000000000</v>
      </c>
      <c r="H58" s="8">
        <v>0</v>
      </c>
      <c r="I58" s="7" t="s">
        <v>17</v>
      </c>
      <c r="J58" s="7" t="s">
        <v>18</v>
      </c>
      <c r="K58" s="7"/>
      <c r="L58" s="9"/>
      <c r="M58" s="9"/>
      <c r="N58" s="10"/>
      <c r="O58" s="33"/>
    </row>
    <row r="59" spans="1:15" ht="28.5" hidden="1" x14ac:dyDescent="0.45">
      <c r="A59" s="4">
        <v>58</v>
      </c>
      <c r="B59" s="4">
        <v>320434</v>
      </c>
      <c r="C59" s="6" t="s">
        <v>139</v>
      </c>
      <c r="D59" s="5" t="s">
        <v>23</v>
      </c>
      <c r="E59" s="5" t="s">
        <v>140</v>
      </c>
      <c r="F59" s="7" t="s">
        <v>25</v>
      </c>
      <c r="G59" s="8">
        <v>234809186548</v>
      </c>
      <c r="H59" s="8">
        <v>0</v>
      </c>
      <c r="I59" s="7" t="s">
        <v>17</v>
      </c>
      <c r="J59" s="7" t="s">
        <v>18</v>
      </c>
      <c r="K59" s="7"/>
      <c r="L59" s="9"/>
      <c r="M59" s="9"/>
      <c r="N59" s="10"/>
      <c r="O59" s="33"/>
    </row>
    <row r="60" spans="1:15" hidden="1" x14ac:dyDescent="0.45">
      <c r="A60" s="4">
        <v>59</v>
      </c>
      <c r="B60" s="4">
        <v>322782</v>
      </c>
      <c r="C60" s="6" t="s">
        <v>141</v>
      </c>
      <c r="D60" s="5" t="s">
        <v>23</v>
      </c>
      <c r="E60" s="5" t="s">
        <v>142</v>
      </c>
      <c r="F60" s="7" t="s">
        <v>16</v>
      </c>
      <c r="G60" s="8">
        <v>452340000</v>
      </c>
      <c r="H60" s="8">
        <v>0</v>
      </c>
      <c r="I60" s="7" t="s">
        <v>17</v>
      </c>
      <c r="J60" s="7" t="s">
        <v>18</v>
      </c>
      <c r="K60" s="7"/>
      <c r="L60" s="9"/>
      <c r="M60" s="9"/>
      <c r="N60" s="10"/>
      <c r="O60" s="33"/>
    </row>
    <row r="61" spans="1:15" hidden="1" x14ac:dyDescent="0.45">
      <c r="A61" s="4">
        <v>60</v>
      </c>
      <c r="B61" s="4">
        <v>323667</v>
      </c>
      <c r="C61" s="6" t="s">
        <v>143</v>
      </c>
      <c r="D61" s="5" t="s">
        <v>23</v>
      </c>
      <c r="E61" s="5" t="s">
        <v>144</v>
      </c>
      <c r="F61" s="7" t="s">
        <v>16</v>
      </c>
      <c r="G61" s="8">
        <v>24372686800</v>
      </c>
      <c r="H61" s="8">
        <v>0</v>
      </c>
      <c r="I61" s="7" t="s">
        <v>26</v>
      </c>
      <c r="J61" s="7" t="s">
        <v>18</v>
      </c>
      <c r="K61" s="7"/>
      <c r="L61" s="9"/>
      <c r="M61" s="9"/>
      <c r="N61" s="10"/>
      <c r="O61" s="33"/>
    </row>
    <row r="62" spans="1:15" hidden="1" x14ac:dyDescent="0.45">
      <c r="A62" s="4">
        <v>61</v>
      </c>
      <c r="B62" s="4">
        <v>331033</v>
      </c>
      <c r="C62" s="6" t="s">
        <v>146</v>
      </c>
      <c r="D62" s="5" t="s">
        <v>23</v>
      </c>
      <c r="E62" s="5" t="s">
        <v>147</v>
      </c>
      <c r="F62" s="7" t="s">
        <v>16</v>
      </c>
      <c r="G62" s="8">
        <v>117666782</v>
      </c>
      <c r="H62" s="8">
        <v>0</v>
      </c>
      <c r="I62" s="7" t="s">
        <v>44</v>
      </c>
      <c r="J62" s="7" t="s">
        <v>18</v>
      </c>
      <c r="K62" s="7"/>
      <c r="L62" s="9"/>
      <c r="M62" s="9"/>
      <c r="N62" s="10"/>
      <c r="O62" s="33"/>
    </row>
    <row r="63" spans="1:15" ht="28.5" hidden="1" x14ac:dyDescent="0.45">
      <c r="A63" s="4">
        <v>62</v>
      </c>
      <c r="B63" s="4">
        <v>331096</v>
      </c>
      <c r="C63" s="6" t="s">
        <v>148</v>
      </c>
      <c r="D63" s="5" t="s">
        <v>23</v>
      </c>
      <c r="E63" s="5" t="s">
        <v>149</v>
      </c>
      <c r="F63" s="7" t="s">
        <v>25</v>
      </c>
      <c r="G63" s="8">
        <v>1023237558</v>
      </c>
      <c r="H63" s="8">
        <v>0</v>
      </c>
      <c r="I63" s="7" t="s">
        <v>17</v>
      </c>
      <c r="J63" s="7" t="s">
        <v>18</v>
      </c>
      <c r="K63" s="7"/>
      <c r="L63" s="9"/>
      <c r="M63" s="9"/>
      <c r="N63" s="10"/>
      <c r="O63" s="33"/>
    </row>
    <row r="64" spans="1:15" hidden="1" x14ac:dyDescent="0.45">
      <c r="A64" s="4">
        <v>63</v>
      </c>
      <c r="B64" s="4">
        <v>331341</v>
      </c>
      <c r="C64" s="6" t="s">
        <v>150</v>
      </c>
      <c r="D64" s="5" t="s">
        <v>23</v>
      </c>
      <c r="E64" s="5" t="s">
        <v>151</v>
      </c>
      <c r="F64" s="7" t="s">
        <v>16</v>
      </c>
      <c r="G64" s="8">
        <v>882564188</v>
      </c>
      <c r="H64" s="8">
        <v>0</v>
      </c>
      <c r="I64" s="7" t="s">
        <v>44</v>
      </c>
      <c r="J64" s="7" t="s">
        <v>18</v>
      </c>
      <c r="K64" s="7"/>
      <c r="L64" s="9"/>
      <c r="M64" s="9"/>
      <c r="N64" s="10"/>
      <c r="O64" s="33"/>
    </row>
    <row r="65" spans="1:15" hidden="1" x14ac:dyDescent="0.45">
      <c r="A65" s="4">
        <v>64</v>
      </c>
      <c r="B65" s="4">
        <v>333290</v>
      </c>
      <c r="C65" s="6" t="s">
        <v>152</v>
      </c>
      <c r="D65" s="5" t="s">
        <v>23</v>
      </c>
      <c r="E65" s="5" t="s">
        <v>153</v>
      </c>
      <c r="F65" s="7" t="s">
        <v>16</v>
      </c>
      <c r="G65" s="8">
        <v>71971343978</v>
      </c>
      <c r="H65" s="8">
        <v>0</v>
      </c>
      <c r="I65" s="7" t="s">
        <v>26</v>
      </c>
      <c r="J65" s="7" t="s">
        <v>18</v>
      </c>
      <c r="K65" s="7"/>
      <c r="L65" s="9"/>
      <c r="M65" s="9"/>
      <c r="N65" s="10"/>
      <c r="O65" s="33"/>
    </row>
    <row r="66" spans="1:15" ht="28.5" hidden="1" x14ac:dyDescent="0.45">
      <c r="A66" s="4">
        <v>65</v>
      </c>
      <c r="B66" s="4">
        <v>333589</v>
      </c>
      <c r="C66" s="6" t="s">
        <v>154</v>
      </c>
      <c r="D66" s="5" t="s">
        <v>23</v>
      </c>
      <c r="E66" s="5" t="s">
        <v>155</v>
      </c>
      <c r="F66" s="7" t="s">
        <v>25</v>
      </c>
      <c r="G66" s="8">
        <v>779812552</v>
      </c>
      <c r="H66" s="8">
        <v>0</v>
      </c>
      <c r="I66" s="7" t="s">
        <v>17</v>
      </c>
      <c r="J66" s="7" t="s">
        <v>18</v>
      </c>
      <c r="K66" s="7"/>
      <c r="L66" s="9"/>
      <c r="M66" s="9"/>
      <c r="N66" s="10"/>
      <c r="O66" s="33"/>
    </row>
    <row r="67" spans="1:15" ht="28.5" hidden="1" x14ac:dyDescent="0.45">
      <c r="A67" s="4">
        <v>66</v>
      </c>
      <c r="B67" s="4">
        <v>334252</v>
      </c>
      <c r="C67" s="6" t="s">
        <v>156</v>
      </c>
      <c r="D67" s="5" t="s">
        <v>14</v>
      </c>
      <c r="E67" s="5" t="s">
        <v>157</v>
      </c>
      <c r="F67" s="7" t="s">
        <v>25</v>
      </c>
      <c r="G67" s="8">
        <v>0</v>
      </c>
      <c r="H67" s="8">
        <v>0</v>
      </c>
      <c r="I67" s="7" t="s">
        <v>26</v>
      </c>
      <c r="J67" s="7" t="s">
        <v>18</v>
      </c>
      <c r="K67" s="7"/>
      <c r="L67" s="9"/>
      <c r="M67" s="9"/>
      <c r="N67" s="10"/>
      <c r="O67" s="33"/>
    </row>
    <row r="68" spans="1:15" ht="28.5" hidden="1" x14ac:dyDescent="0.45">
      <c r="A68" s="4">
        <v>67</v>
      </c>
      <c r="B68" s="4">
        <v>336702</v>
      </c>
      <c r="C68" s="6" t="s">
        <v>158</v>
      </c>
      <c r="D68" s="5" t="s">
        <v>23</v>
      </c>
      <c r="E68" s="5" t="s">
        <v>159</v>
      </c>
      <c r="F68" s="7" t="s">
        <v>25</v>
      </c>
      <c r="G68" s="8">
        <v>687927500</v>
      </c>
      <c r="H68" s="8">
        <v>0</v>
      </c>
      <c r="I68" s="7" t="s">
        <v>26</v>
      </c>
      <c r="J68" s="7" t="s">
        <v>18</v>
      </c>
      <c r="K68" s="7"/>
      <c r="L68" s="9"/>
      <c r="M68" s="9"/>
      <c r="N68" s="10"/>
      <c r="O68" s="33"/>
    </row>
    <row r="69" spans="1:15" ht="28.5" hidden="1" x14ac:dyDescent="0.45">
      <c r="A69" s="4">
        <v>68</v>
      </c>
      <c r="B69" s="4">
        <v>336974</v>
      </c>
      <c r="C69" s="6" t="s">
        <v>160</v>
      </c>
      <c r="D69" s="5" t="s">
        <v>23</v>
      </c>
      <c r="E69" s="5" t="s">
        <v>161</v>
      </c>
      <c r="F69" s="7" t="s">
        <v>25</v>
      </c>
      <c r="G69" s="8">
        <v>8703240475</v>
      </c>
      <c r="H69" s="8">
        <v>0</v>
      </c>
      <c r="I69" s="7" t="s">
        <v>44</v>
      </c>
      <c r="J69" s="7" t="s">
        <v>18</v>
      </c>
      <c r="K69" s="7"/>
      <c r="L69" s="9"/>
      <c r="M69" s="9"/>
      <c r="N69" s="10"/>
      <c r="O69" s="33"/>
    </row>
    <row r="70" spans="1:15" hidden="1" x14ac:dyDescent="0.45">
      <c r="A70" s="4">
        <v>69</v>
      </c>
      <c r="B70" s="4">
        <v>337027</v>
      </c>
      <c r="C70" s="6" t="s">
        <v>162</v>
      </c>
      <c r="D70" s="5" t="s">
        <v>23</v>
      </c>
      <c r="E70" s="5" t="s">
        <v>163</v>
      </c>
      <c r="F70" s="7" t="s">
        <v>16</v>
      </c>
      <c r="G70" s="8">
        <v>2082051263</v>
      </c>
      <c r="H70" s="8">
        <v>0</v>
      </c>
      <c r="I70" s="7" t="s">
        <v>44</v>
      </c>
      <c r="J70" s="7" t="s">
        <v>18</v>
      </c>
      <c r="K70" s="7"/>
      <c r="L70" s="9"/>
      <c r="M70" s="9"/>
      <c r="N70" s="10"/>
      <c r="O70" s="33"/>
    </row>
    <row r="71" spans="1:15" hidden="1" x14ac:dyDescent="0.45">
      <c r="A71" s="4">
        <v>70</v>
      </c>
      <c r="B71" s="4">
        <v>337116</v>
      </c>
      <c r="C71" s="6" t="s">
        <v>164</v>
      </c>
      <c r="D71" s="5" t="s">
        <v>23</v>
      </c>
      <c r="E71" s="5" t="s">
        <v>165</v>
      </c>
      <c r="F71" s="7" t="s">
        <v>16</v>
      </c>
      <c r="G71" s="8">
        <v>921361181</v>
      </c>
      <c r="H71" s="8">
        <v>0</v>
      </c>
      <c r="I71" s="7" t="s">
        <v>17</v>
      </c>
      <c r="J71" s="7" t="s">
        <v>18</v>
      </c>
      <c r="K71" s="7"/>
      <c r="L71" s="9"/>
      <c r="M71" s="9"/>
      <c r="N71" s="10"/>
      <c r="O71" s="33"/>
    </row>
    <row r="72" spans="1:15" hidden="1" x14ac:dyDescent="0.45">
      <c r="A72" s="4">
        <v>71</v>
      </c>
      <c r="B72" s="4">
        <v>337181</v>
      </c>
      <c r="C72" s="6" t="s">
        <v>166</v>
      </c>
      <c r="D72" s="5" t="s">
        <v>23</v>
      </c>
      <c r="E72" s="5" t="s">
        <v>167</v>
      </c>
      <c r="F72" s="7" t="s">
        <v>16</v>
      </c>
      <c r="G72" s="8">
        <v>31498236030</v>
      </c>
      <c r="H72" s="8">
        <v>0</v>
      </c>
      <c r="I72" s="7" t="s">
        <v>44</v>
      </c>
      <c r="J72" s="7" t="s">
        <v>18</v>
      </c>
      <c r="K72" s="7"/>
      <c r="L72" s="9"/>
      <c r="M72" s="9"/>
      <c r="N72" s="10"/>
      <c r="O72" s="33"/>
    </row>
    <row r="73" spans="1:15" hidden="1" x14ac:dyDescent="0.45">
      <c r="A73" s="4">
        <v>72</v>
      </c>
      <c r="B73" s="4">
        <v>337265</v>
      </c>
      <c r="C73" s="6" t="s">
        <v>168</v>
      </c>
      <c r="D73" s="5" t="s">
        <v>23</v>
      </c>
      <c r="E73" s="5" t="s">
        <v>169</v>
      </c>
      <c r="F73" s="7" t="s">
        <v>16</v>
      </c>
      <c r="G73" s="8">
        <v>23580000000</v>
      </c>
      <c r="H73" s="8">
        <v>0</v>
      </c>
      <c r="I73" s="7" t="s">
        <v>44</v>
      </c>
      <c r="J73" s="7" t="s">
        <v>18</v>
      </c>
      <c r="K73" s="7"/>
      <c r="L73" s="9"/>
      <c r="M73" s="9"/>
      <c r="N73" s="10"/>
      <c r="O73" s="33"/>
    </row>
    <row r="74" spans="1:15" ht="28.5" hidden="1" x14ac:dyDescent="0.45">
      <c r="A74" s="4">
        <v>73</v>
      </c>
      <c r="B74" s="4">
        <v>337484</v>
      </c>
      <c r="C74" s="6" t="s">
        <v>170</v>
      </c>
      <c r="D74" s="5" t="s">
        <v>23</v>
      </c>
      <c r="E74" s="5" t="s">
        <v>171</v>
      </c>
      <c r="F74" s="7" t="s">
        <v>25</v>
      </c>
      <c r="G74" s="8">
        <v>1550630000</v>
      </c>
      <c r="H74" s="8">
        <v>0</v>
      </c>
      <c r="I74" s="7" t="s">
        <v>17</v>
      </c>
      <c r="J74" s="7" t="s">
        <v>18</v>
      </c>
      <c r="K74" s="7"/>
      <c r="L74" s="9"/>
      <c r="M74" s="9"/>
      <c r="N74" s="10"/>
      <c r="O74" s="33"/>
    </row>
    <row r="75" spans="1:15" hidden="1" x14ac:dyDescent="0.45">
      <c r="A75" s="4">
        <v>74</v>
      </c>
      <c r="B75" s="4">
        <v>337703</v>
      </c>
      <c r="C75" s="6" t="s">
        <v>172</v>
      </c>
      <c r="D75" s="5" t="s">
        <v>23</v>
      </c>
      <c r="E75" s="5" t="s">
        <v>173</v>
      </c>
      <c r="F75" s="7" t="s">
        <v>16</v>
      </c>
      <c r="G75" s="8">
        <v>707400000</v>
      </c>
      <c r="H75" s="8">
        <v>0</v>
      </c>
      <c r="I75" s="7" t="s">
        <v>17</v>
      </c>
      <c r="J75" s="7" t="s">
        <v>18</v>
      </c>
      <c r="K75" s="7"/>
      <c r="L75" s="9"/>
      <c r="M75" s="9"/>
      <c r="N75" s="10"/>
      <c r="O75" s="33"/>
    </row>
    <row r="76" spans="1:15" hidden="1" x14ac:dyDescent="0.45">
      <c r="A76" s="4">
        <v>75</v>
      </c>
      <c r="B76" s="4">
        <v>337751</v>
      </c>
      <c r="C76" s="6" t="s">
        <v>174</v>
      </c>
      <c r="D76" s="5" t="s">
        <v>23</v>
      </c>
      <c r="E76" s="5" t="s">
        <v>175</v>
      </c>
      <c r="F76" s="7" t="s">
        <v>16</v>
      </c>
      <c r="G76" s="8">
        <v>10901918918</v>
      </c>
      <c r="H76" s="8">
        <v>0</v>
      </c>
      <c r="I76" s="7" t="s">
        <v>26</v>
      </c>
      <c r="J76" s="7" t="s">
        <v>18</v>
      </c>
      <c r="K76" s="7"/>
      <c r="L76" s="9"/>
      <c r="M76" s="9"/>
      <c r="N76" s="10"/>
      <c r="O76" s="33"/>
    </row>
    <row r="77" spans="1:15" ht="28.5" hidden="1" x14ac:dyDescent="0.45">
      <c r="A77" s="4">
        <v>76</v>
      </c>
      <c r="B77" s="4">
        <v>346243</v>
      </c>
      <c r="C77" s="6" t="s">
        <v>176</v>
      </c>
      <c r="D77" s="5" t="s">
        <v>23</v>
      </c>
      <c r="E77" s="5" t="s">
        <v>177</v>
      </c>
      <c r="F77" s="7" t="s">
        <v>25</v>
      </c>
      <c r="G77" s="8">
        <v>39299872000</v>
      </c>
      <c r="H77" s="8">
        <v>0</v>
      </c>
      <c r="I77" s="7" t="s">
        <v>17</v>
      </c>
      <c r="J77" s="7" t="s">
        <v>18</v>
      </c>
      <c r="K77" s="7"/>
      <c r="L77" s="9"/>
      <c r="M77" s="9"/>
      <c r="N77" s="10"/>
      <c r="O77" s="33"/>
    </row>
    <row r="78" spans="1:15" ht="28.5" hidden="1" x14ac:dyDescent="0.45">
      <c r="A78" s="4">
        <v>77</v>
      </c>
      <c r="B78" s="4">
        <v>346292</v>
      </c>
      <c r="C78" s="6" t="s">
        <v>178</v>
      </c>
      <c r="D78" s="5" t="s">
        <v>23</v>
      </c>
      <c r="E78" s="5" t="s">
        <v>179</v>
      </c>
      <c r="F78" s="7" t="s">
        <v>25</v>
      </c>
      <c r="G78" s="8">
        <v>584610000</v>
      </c>
      <c r="H78" s="8">
        <v>0</v>
      </c>
      <c r="I78" s="7" t="s">
        <v>17</v>
      </c>
      <c r="J78" s="7" t="s">
        <v>18</v>
      </c>
      <c r="K78" s="7"/>
      <c r="L78" s="9"/>
      <c r="M78" s="9"/>
      <c r="N78" s="10"/>
      <c r="O78" s="33"/>
    </row>
    <row r="79" spans="1:15" ht="28.5" hidden="1" x14ac:dyDescent="0.45">
      <c r="A79" s="4">
        <v>78</v>
      </c>
      <c r="B79" s="4">
        <v>346297</v>
      </c>
      <c r="C79" s="6" t="s">
        <v>180</v>
      </c>
      <c r="D79" s="5" t="s">
        <v>23</v>
      </c>
      <c r="E79" s="5" t="s">
        <v>181</v>
      </c>
      <c r="F79" s="7" t="s">
        <v>25</v>
      </c>
      <c r="G79" s="8">
        <v>346250000</v>
      </c>
      <c r="H79" s="8">
        <v>0</v>
      </c>
      <c r="I79" s="7" t="s">
        <v>17</v>
      </c>
      <c r="J79" s="7" t="s">
        <v>18</v>
      </c>
      <c r="K79" s="7"/>
      <c r="L79" s="9"/>
      <c r="M79" s="9"/>
      <c r="N79" s="10"/>
      <c r="O79" s="33"/>
    </row>
    <row r="80" spans="1:15" ht="28.5" hidden="1" x14ac:dyDescent="0.45">
      <c r="A80" s="4">
        <v>79</v>
      </c>
      <c r="B80" s="4">
        <v>353974</v>
      </c>
      <c r="C80" s="6" t="s">
        <v>182</v>
      </c>
      <c r="D80" s="5" t="s">
        <v>23</v>
      </c>
      <c r="E80" s="5" t="s">
        <v>183</v>
      </c>
      <c r="F80" s="7" t="s">
        <v>25</v>
      </c>
      <c r="G80" s="8">
        <v>476074053</v>
      </c>
      <c r="H80" s="8">
        <v>0</v>
      </c>
      <c r="I80" s="7" t="s">
        <v>26</v>
      </c>
      <c r="J80" s="7" t="s">
        <v>18</v>
      </c>
      <c r="K80" s="7"/>
      <c r="L80" s="9"/>
      <c r="M80" s="9"/>
      <c r="N80" s="10"/>
      <c r="O80" s="33"/>
    </row>
    <row r="81" spans="1:15" ht="28.5" hidden="1" x14ac:dyDescent="0.45">
      <c r="A81" s="4">
        <v>80</v>
      </c>
      <c r="B81" s="4">
        <v>354670</v>
      </c>
      <c r="C81" s="6" t="s">
        <v>184</v>
      </c>
      <c r="D81" s="5" t="s">
        <v>20</v>
      </c>
      <c r="E81" s="5" t="s">
        <v>185</v>
      </c>
      <c r="F81" s="7" t="s">
        <v>25</v>
      </c>
      <c r="G81" s="8">
        <v>2427992109</v>
      </c>
      <c r="H81" s="8">
        <v>0</v>
      </c>
      <c r="I81" s="7" t="s">
        <v>26</v>
      </c>
      <c r="J81" s="7" t="s">
        <v>18</v>
      </c>
      <c r="K81" s="7"/>
      <c r="L81" s="9"/>
      <c r="M81" s="9"/>
      <c r="N81" s="10"/>
      <c r="O81" s="33"/>
    </row>
    <row r="82" spans="1:15" ht="28.5" hidden="1" x14ac:dyDescent="0.45">
      <c r="A82" s="4">
        <v>81</v>
      </c>
      <c r="B82" s="4">
        <v>355478</v>
      </c>
      <c r="C82" s="6" t="s">
        <v>186</v>
      </c>
      <c r="D82" s="5" t="s">
        <v>20</v>
      </c>
      <c r="E82" s="5" t="s">
        <v>187</v>
      </c>
      <c r="F82" s="7" t="s">
        <v>25</v>
      </c>
      <c r="G82" s="8">
        <v>19689300000</v>
      </c>
      <c r="H82" s="8">
        <v>0</v>
      </c>
      <c r="I82" s="7" t="s">
        <v>26</v>
      </c>
      <c r="J82" s="7" t="s">
        <v>18</v>
      </c>
      <c r="K82" s="7"/>
      <c r="L82" s="9"/>
      <c r="M82" s="9"/>
      <c r="N82" s="10"/>
      <c r="O82" s="33"/>
    </row>
    <row r="83" spans="1:15" hidden="1" x14ac:dyDescent="0.45">
      <c r="A83" s="4">
        <v>82</v>
      </c>
      <c r="B83" s="4">
        <v>355490</v>
      </c>
      <c r="C83" s="6" t="s">
        <v>188</v>
      </c>
      <c r="D83" s="5" t="s">
        <v>23</v>
      </c>
      <c r="E83" s="5" t="s">
        <v>189</v>
      </c>
      <c r="F83" s="7" t="s">
        <v>16</v>
      </c>
      <c r="G83" s="8">
        <v>7681248124</v>
      </c>
      <c r="H83" s="8">
        <v>0</v>
      </c>
      <c r="I83" s="7" t="s">
        <v>44</v>
      </c>
      <c r="J83" s="7" t="s">
        <v>18</v>
      </c>
      <c r="K83" s="7"/>
      <c r="L83" s="9"/>
      <c r="M83" s="9"/>
      <c r="N83" s="10"/>
      <c r="O83" s="33"/>
    </row>
    <row r="84" spans="1:15" ht="28.5" hidden="1" x14ac:dyDescent="0.45">
      <c r="A84" s="4">
        <v>83</v>
      </c>
      <c r="B84" s="4">
        <v>371754</v>
      </c>
      <c r="C84" s="6" t="s">
        <v>190</v>
      </c>
      <c r="D84" s="5" t="s">
        <v>121</v>
      </c>
      <c r="E84" s="5" t="s">
        <v>191</v>
      </c>
      <c r="F84" s="7" t="s">
        <v>25</v>
      </c>
      <c r="G84" s="8">
        <v>0</v>
      </c>
      <c r="H84" s="8">
        <v>0</v>
      </c>
      <c r="I84" s="7" t="s">
        <v>17</v>
      </c>
      <c r="J84" s="7" t="s">
        <v>18</v>
      </c>
      <c r="K84" s="7"/>
      <c r="L84" s="9"/>
      <c r="M84" s="9"/>
      <c r="N84" s="10"/>
      <c r="O84" s="33"/>
    </row>
    <row r="85" spans="1:15" hidden="1" x14ac:dyDescent="0.45">
      <c r="A85" s="4">
        <v>84</v>
      </c>
      <c r="B85" s="4">
        <v>377106</v>
      </c>
      <c r="C85" s="6" t="s">
        <v>192</v>
      </c>
      <c r="D85" s="5" t="s">
        <v>14</v>
      </c>
      <c r="E85" s="5" t="s">
        <v>193</v>
      </c>
      <c r="F85" s="7" t="s">
        <v>16</v>
      </c>
      <c r="G85" s="8">
        <v>0</v>
      </c>
      <c r="H85" s="8">
        <v>0</v>
      </c>
      <c r="I85" s="7" t="s">
        <v>44</v>
      </c>
      <c r="J85" s="7" t="s">
        <v>18</v>
      </c>
      <c r="K85" s="7"/>
      <c r="L85" s="9"/>
      <c r="M85" s="9"/>
      <c r="N85" s="10"/>
      <c r="O85" s="33"/>
    </row>
    <row r="86" spans="1:15" hidden="1" x14ac:dyDescent="0.45">
      <c r="A86" s="4">
        <v>85</v>
      </c>
      <c r="B86" s="4">
        <v>381328</v>
      </c>
      <c r="C86" s="6" t="s">
        <v>194</v>
      </c>
      <c r="D86" s="5" t="s">
        <v>23</v>
      </c>
      <c r="E86" s="5" t="s">
        <v>195</v>
      </c>
      <c r="F86" s="7" t="s">
        <v>16</v>
      </c>
      <c r="G86" s="8">
        <v>10690548110</v>
      </c>
      <c r="H86" s="8">
        <v>0</v>
      </c>
      <c r="I86" s="7" t="s">
        <v>26</v>
      </c>
      <c r="J86" s="7" t="s">
        <v>18</v>
      </c>
      <c r="K86" s="7"/>
      <c r="L86" s="9"/>
      <c r="M86" s="9"/>
      <c r="N86" s="10"/>
      <c r="O86" s="33"/>
    </row>
    <row r="87" spans="1:15" hidden="1" x14ac:dyDescent="0.45">
      <c r="A87" s="4">
        <v>86</v>
      </c>
      <c r="B87" s="4">
        <v>385798</v>
      </c>
      <c r="C87" s="6" t="s">
        <v>196</v>
      </c>
      <c r="D87" s="5" t="s">
        <v>23</v>
      </c>
      <c r="E87" s="5" t="s">
        <v>197</v>
      </c>
      <c r="F87" s="7" t="s">
        <v>16</v>
      </c>
      <c r="G87" s="8">
        <v>280000000</v>
      </c>
      <c r="H87" s="8">
        <v>0</v>
      </c>
      <c r="I87" s="7" t="s">
        <v>26</v>
      </c>
      <c r="J87" s="7" t="s">
        <v>18</v>
      </c>
      <c r="K87" s="7"/>
      <c r="L87" s="9"/>
      <c r="M87" s="9"/>
      <c r="N87" s="10"/>
      <c r="O87" s="33"/>
    </row>
    <row r="88" spans="1:15" ht="28.5" hidden="1" x14ac:dyDescent="0.45">
      <c r="A88" s="4">
        <v>87</v>
      </c>
      <c r="B88" s="4">
        <v>385838</v>
      </c>
      <c r="C88" s="6" t="s">
        <v>198</v>
      </c>
      <c r="D88" s="5" t="s">
        <v>20</v>
      </c>
      <c r="E88" s="5" t="s">
        <v>199</v>
      </c>
      <c r="F88" s="7" t="s">
        <v>25</v>
      </c>
      <c r="G88" s="8">
        <v>22919760000</v>
      </c>
      <c r="H88" s="8">
        <v>0</v>
      </c>
      <c r="I88" s="7" t="s">
        <v>17</v>
      </c>
      <c r="J88" s="7" t="s">
        <v>18</v>
      </c>
      <c r="K88" s="7"/>
      <c r="L88" s="9"/>
      <c r="M88" s="9"/>
      <c r="N88" s="10"/>
      <c r="O88" s="33"/>
    </row>
    <row r="89" spans="1:15" ht="42.75" hidden="1" x14ac:dyDescent="0.45">
      <c r="A89" s="4">
        <v>88</v>
      </c>
      <c r="B89" s="4">
        <v>403477</v>
      </c>
      <c r="C89" s="6" t="s">
        <v>200</v>
      </c>
      <c r="D89" s="5" t="s">
        <v>20</v>
      </c>
      <c r="E89" s="5" t="s">
        <v>201</v>
      </c>
      <c r="F89" s="7" t="s">
        <v>16</v>
      </c>
      <c r="G89" s="8">
        <v>3246868099</v>
      </c>
      <c r="H89" s="8">
        <v>0</v>
      </c>
      <c r="I89" s="7" t="s">
        <v>26</v>
      </c>
      <c r="J89" s="7" t="s">
        <v>18</v>
      </c>
      <c r="K89" s="7"/>
      <c r="L89" s="9"/>
      <c r="M89" s="9"/>
      <c r="N89" s="10"/>
      <c r="O89" s="33"/>
    </row>
    <row r="90" spans="1:15" ht="28.5" hidden="1" x14ac:dyDescent="0.45">
      <c r="A90" s="4">
        <v>89</v>
      </c>
      <c r="B90" s="4">
        <v>411994</v>
      </c>
      <c r="C90" s="6" t="s">
        <v>202</v>
      </c>
      <c r="D90" s="5" t="s">
        <v>30</v>
      </c>
      <c r="E90" s="5" t="s">
        <v>203</v>
      </c>
      <c r="F90" s="7" t="s">
        <v>16</v>
      </c>
      <c r="G90" s="8">
        <v>2300423464</v>
      </c>
      <c r="H90" s="8">
        <v>0</v>
      </c>
      <c r="I90" s="7" t="s">
        <v>44</v>
      </c>
      <c r="J90" s="7" t="s">
        <v>18</v>
      </c>
      <c r="K90" s="7"/>
      <c r="L90" s="9"/>
      <c r="M90" s="9"/>
      <c r="N90" s="10"/>
      <c r="O90" s="33"/>
    </row>
    <row r="91" spans="1:15" ht="28.5" hidden="1" x14ac:dyDescent="0.45">
      <c r="A91" s="4">
        <v>90</v>
      </c>
      <c r="B91" s="4">
        <v>421666</v>
      </c>
      <c r="C91" s="6" t="s">
        <v>204</v>
      </c>
      <c r="D91" s="5" t="s">
        <v>121</v>
      </c>
      <c r="E91" s="5" t="s">
        <v>205</v>
      </c>
      <c r="F91" s="7" t="s">
        <v>25</v>
      </c>
      <c r="G91" s="8">
        <v>0</v>
      </c>
      <c r="H91" s="8">
        <v>0</v>
      </c>
      <c r="I91" s="7" t="s">
        <v>17</v>
      </c>
      <c r="J91" s="7" t="s">
        <v>18</v>
      </c>
      <c r="K91" s="7"/>
      <c r="L91" s="9"/>
      <c r="M91" s="9"/>
      <c r="N91" s="10"/>
      <c r="O91" s="33"/>
    </row>
    <row r="92" spans="1:15" ht="28.5" hidden="1" x14ac:dyDescent="0.45">
      <c r="A92" s="4">
        <v>91</v>
      </c>
      <c r="B92" s="4">
        <v>422846</v>
      </c>
      <c r="C92" s="6" t="s">
        <v>206</v>
      </c>
      <c r="D92" s="5" t="s">
        <v>30</v>
      </c>
      <c r="E92" s="5" t="s">
        <v>207</v>
      </c>
      <c r="F92" s="7" t="s">
        <v>16</v>
      </c>
      <c r="G92" s="8">
        <v>15000000000</v>
      </c>
      <c r="H92" s="8">
        <v>0</v>
      </c>
      <c r="I92" s="7" t="s">
        <v>17</v>
      </c>
      <c r="J92" s="7" t="s">
        <v>18</v>
      </c>
      <c r="K92" s="7"/>
      <c r="L92" s="9"/>
      <c r="M92" s="9"/>
      <c r="N92" s="10"/>
      <c r="O92" s="33"/>
    </row>
    <row r="93" spans="1:15" ht="28.5" hidden="1" x14ac:dyDescent="0.45">
      <c r="A93" s="4">
        <v>92</v>
      </c>
      <c r="B93" s="4">
        <v>432032</v>
      </c>
      <c r="C93" s="6" t="s">
        <v>208</v>
      </c>
      <c r="D93" s="5" t="s">
        <v>23</v>
      </c>
      <c r="E93" s="5" t="s">
        <v>209</v>
      </c>
      <c r="F93" s="7" t="s">
        <v>25</v>
      </c>
      <c r="G93" s="8">
        <v>522587000</v>
      </c>
      <c r="H93" s="8">
        <v>0</v>
      </c>
      <c r="I93" s="7" t="s">
        <v>26</v>
      </c>
      <c r="J93" s="7" t="s">
        <v>18</v>
      </c>
      <c r="K93" s="7"/>
      <c r="L93" s="9"/>
      <c r="M93" s="9"/>
      <c r="N93" s="10"/>
      <c r="O93" s="33"/>
    </row>
    <row r="94" spans="1:15" ht="28.5" hidden="1" x14ac:dyDescent="0.45">
      <c r="A94" s="4">
        <v>93</v>
      </c>
      <c r="B94" s="4">
        <v>433422</v>
      </c>
      <c r="C94" s="6" t="s">
        <v>210</v>
      </c>
      <c r="D94" s="5" t="s">
        <v>23</v>
      </c>
      <c r="E94" s="5" t="s">
        <v>211</v>
      </c>
      <c r="F94" s="7" t="s">
        <v>25</v>
      </c>
      <c r="G94" s="8">
        <v>1553496023</v>
      </c>
      <c r="H94" s="8">
        <v>0</v>
      </c>
      <c r="I94" s="7" t="s">
        <v>26</v>
      </c>
      <c r="J94" s="7" t="s">
        <v>18</v>
      </c>
      <c r="K94" s="7"/>
      <c r="L94" s="9"/>
      <c r="M94" s="9"/>
      <c r="N94" s="10"/>
      <c r="O94" s="33"/>
    </row>
    <row r="95" spans="1:15" ht="28.5" hidden="1" x14ac:dyDescent="0.45">
      <c r="A95" s="4">
        <v>94</v>
      </c>
      <c r="B95" s="4">
        <v>445308</v>
      </c>
      <c r="C95" s="6" t="s">
        <v>212</v>
      </c>
      <c r="D95" s="5" t="s">
        <v>30</v>
      </c>
      <c r="E95" s="5" t="s">
        <v>213</v>
      </c>
      <c r="F95" s="7" t="s">
        <v>16</v>
      </c>
      <c r="G95" s="8">
        <v>115000000000</v>
      </c>
      <c r="H95" s="8">
        <v>0</v>
      </c>
      <c r="I95" s="7" t="s">
        <v>26</v>
      </c>
      <c r="J95" s="7" t="s">
        <v>18</v>
      </c>
      <c r="K95" s="7"/>
      <c r="L95" s="9"/>
      <c r="M95" s="9"/>
      <c r="N95" s="10"/>
      <c r="O95" s="33"/>
    </row>
    <row r="96" spans="1:15" ht="28.5" hidden="1" x14ac:dyDescent="0.45">
      <c r="A96" s="4">
        <v>95</v>
      </c>
      <c r="B96" s="4">
        <v>445543</v>
      </c>
      <c r="C96" s="6" t="s">
        <v>214</v>
      </c>
      <c r="D96" s="5" t="s">
        <v>23</v>
      </c>
      <c r="E96" s="5" t="s">
        <v>215</v>
      </c>
      <c r="F96" s="7" t="s">
        <v>25</v>
      </c>
      <c r="G96" s="8">
        <v>549398308</v>
      </c>
      <c r="H96" s="8">
        <v>0</v>
      </c>
      <c r="I96" s="7" t="s">
        <v>44</v>
      </c>
      <c r="J96" s="7" t="s">
        <v>18</v>
      </c>
      <c r="K96" s="7"/>
      <c r="L96" s="9"/>
      <c r="M96" s="9"/>
      <c r="N96" s="10"/>
      <c r="O96" s="33"/>
    </row>
    <row r="97" spans="1:15" ht="28.5" hidden="1" x14ac:dyDescent="0.45">
      <c r="A97" s="4">
        <v>96</v>
      </c>
      <c r="B97" s="4">
        <v>445997</v>
      </c>
      <c r="C97" s="6" t="s">
        <v>216</v>
      </c>
      <c r="D97" s="5" t="s">
        <v>30</v>
      </c>
      <c r="E97" s="5" t="s">
        <v>217</v>
      </c>
      <c r="F97" s="7" t="s">
        <v>16</v>
      </c>
      <c r="G97" s="8">
        <v>32113430881</v>
      </c>
      <c r="H97" s="8">
        <v>0</v>
      </c>
      <c r="I97" s="7" t="s">
        <v>26</v>
      </c>
      <c r="J97" s="7" t="s">
        <v>18</v>
      </c>
      <c r="K97" s="7"/>
      <c r="L97" s="9"/>
      <c r="M97" s="9"/>
      <c r="N97" s="10"/>
      <c r="O97" s="33"/>
    </row>
    <row r="98" spans="1:15" ht="28.5" hidden="1" x14ac:dyDescent="0.45">
      <c r="A98" s="4">
        <v>97</v>
      </c>
      <c r="B98" s="4">
        <v>448588</v>
      </c>
      <c r="C98" s="6" t="s">
        <v>218</v>
      </c>
      <c r="D98" s="5" t="s">
        <v>14</v>
      </c>
      <c r="E98" s="5" t="s">
        <v>219</v>
      </c>
      <c r="F98" s="7" t="s">
        <v>25</v>
      </c>
      <c r="G98" s="8">
        <v>0</v>
      </c>
      <c r="H98" s="8">
        <v>0</v>
      </c>
      <c r="I98" s="7" t="s">
        <v>17</v>
      </c>
      <c r="J98" s="7" t="s">
        <v>18</v>
      </c>
      <c r="K98" s="7"/>
      <c r="L98" s="9"/>
      <c r="M98" s="9"/>
      <c r="N98" s="10"/>
      <c r="O98" s="33"/>
    </row>
    <row r="99" spans="1:15" ht="28.5" hidden="1" x14ac:dyDescent="0.45">
      <c r="A99" s="4">
        <v>98</v>
      </c>
      <c r="B99" s="4">
        <v>452701</v>
      </c>
      <c r="C99" s="6" t="s">
        <v>220</v>
      </c>
      <c r="D99" s="5" t="s">
        <v>30</v>
      </c>
      <c r="E99" s="5" t="s">
        <v>217</v>
      </c>
      <c r="F99" s="7" t="s">
        <v>25</v>
      </c>
      <c r="G99" s="8">
        <v>27120310785.779999</v>
      </c>
      <c r="H99" s="8">
        <v>0</v>
      </c>
      <c r="I99" s="7" t="s">
        <v>17</v>
      </c>
      <c r="J99" s="7" t="s">
        <v>18</v>
      </c>
      <c r="K99" s="7"/>
      <c r="L99" s="9"/>
      <c r="M99" s="9"/>
      <c r="N99" s="10"/>
      <c r="O99" s="33"/>
    </row>
    <row r="100" spans="1:15" ht="28.5" hidden="1" x14ac:dyDescent="0.45">
      <c r="A100" s="4">
        <v>99</v>
      </c>
      <c r="B100" s="4">
        <v>453149</v>
      </c>
      <c r="C100" s="6" t="s">
        <v>221</v>
      </c>
      <c r="D100" s="5" t="s">
        <v>87</v>
      </c>
      <c r="E100" s="5" t="s">
        <v>222</v>
      </c>
      <c r="F100" s="7" t="s">
        <v>25</v>
      </c>
      <c r="G100" s="8">
        <v>0</v>
      </c>
      <c r="H100" s="8">
        <v>0</v>
      </c>
      <c r="I100" s="7" t="s">
        <v>17</v>
      </c>
      <c r="J100" s="7" t="s">
        <v>18</v>
      </c>
      <c r="K100" s="7"/>
      <c r="L100" s="9"/>
      <c r="M100" s="9"/>
      <c r="N100" s="10"/>
      <c r="O100" s="33"/>
    </row>
    <row r="101" spans="1:15" hidden="1" x14ac:dyDescent="0.45">
      <c r="A101" s="4">
        <v>100</v>
      </c>
      <c r="B101" s="4">
        <v>453698</v>
      </c>
      <c r="C101" s="6" t="s">
        <v>223</v>
      </c>
      <c r="D101" s="5" t="s">
        <v>23</v>
      </c>
      <c r="E101" s="5" t="s">
        <v>224</v>
      </c>
      <c r="F101" s="7" t="s">
        <v>16</v>
      </c>
      <c r="G101" s="8">
        <v>5158125000</v>
      </c>
      <c r="H101" s="8">
        <v>0</v>
      </c>
      <c r="I101" s="7" t="s">
        <v>44</v>
      </c>
      <c r="J101" s="7" t="s">
        <v>18</v>
      </c>
      <c r="K101" s="7"/>
      <c r="L101" s="9"/>
      <c r="M101" s="9"/>
      <c r="N101" s="10"/>
      <c r="O101" s="33"/>
    </row>
    <row r="102" spans="1:15" hidden="1" x14ac:dyDescent="0.45">
      <c r="A102" s="4">
        <v>101</v>
      </c>
      <c r="B102" s="4">
        <v>459751</v>
      </c>
      <c r="C102" s="6" t="s">
        <v>225</v>
      </c>
      <c r="D102" s="5" t="s">
        <v>23</v>
      </c>
      <c r="E102" s="5" t="s">
        <v>226</v>
      </c>
      <c r="F102" s="7" t="s">
        <v>16</v>
      </c>
      <c r="G102" s="8">
        <v>577350000</v>
      </c>
      <c r="H102" s="8">
        <v>0</v>
      </c>
      <c r="I102" s="7" t="s">
        <v>26</v>
      </c>
      <c r="J102" s="7" t="s">
        <v>18</v>
      </c>
      <c r="K102" s="7"/>
      <c r="L102" s="9"/>
      <c r="M102" s="9"/>
      <c r="N102" s="10"/>
      <c r="O102" s="33"/>
    </row>
    <row r="103" spans="1:15" ht="28.5" hidden="1" x14ac:dyDescent="0.45">
      <c r="A103" s="4">
        <v>102</v>
      </c>
      <c r="B103" s="4">
        <v>459818</v>
      </c>
      <c r="C103" s="6" t="s">
        <v>227</v>
      </c>
      <c r="D103" s="5" t="s">
        <v>30</v>
      </c>
      <c r="E103" s="5" t="s">
        <v>228</v>
      </c>
      <c r="F103" s="7" t="s">
        <v>25</v>
      </c>
      <c r="G103" s="8">
        <v>0</v>
      </c>
      <c r="H103" s="8">
        <v>0</v>
      </c>
      <c r="I103" s="7" t="s">
        <v>17</v>
      </c>
      <c r="J103" s="7" t="s">
        <v>18</v>
      </c>
      <c r="K103" s="7"/>
      <c r="L103" s="9"/>
      <c r="M103" s="9"/>
      <c r="N103" s="10"/>
      <c r="O103" s="33"/>
    </row>
    <row r="104" spans="1:15" ht="42.75" hidden="1" x14ac:dyDescent="0.45">
      <c r="A104" s="4">
        <v>103</v>
      </c>
      <c r="B104" s="4">
        <v>459821</v>
      </c>
      <c r="C104" s="6" t="s">
        <v>229</v>
      </c>
      <c r="D104" s="5" t="s">
        <v>121</v>
      </c>
      <c r="E104" s="5" t="s">
        <v>230</v>
      </c>
      <c r="F104" s="7" t="s">
        <v>25</v>
      </c>
      <c r="G104" s="8">
        <v>0</v>
      </c>
      <c r="H104" s="8">
        <v>0</v>
      </c>
      <c r="I104" s="7" t="s">
        <v>17</v>
      </c>
      <c r="J104" s="7" t="s">
        <v>18</v>
      </c>
      <c r="K104" s="7"/>
      <c r="L104" s="9"/>
      <c r="M104" s="9"/>
      <c r="N104" s="10"/>
      <c r="O104" s="33"/>
    </row>
    <row r="105" spans="1:15" ht="28.5" hidden="1" x14ac:dyDescent="0.45">
      <c r="A105" s="4">
        <v>104</v>
      </c>
      <c r="B105" s="4">
        <v>460846</v>
      </c>
      <c r="C105" s="6" t="s">
        <v>231</v>
      </c>
      <c r="D105" s="5" t="s">
        <v>121</v>
      </c>
      <c r="E105" s="5" t="s">
        <v>232</v>
      </c>
      <c r="F105" s="7" t="s">
        <v>25</v>
      </c>
      <c r="G105" s="8">
        <v>0</v>
      </c>
      <c r="H105" s="8">
        <v>0</v>
      </c>
      <c r="I105" s="7" t="s">
        <v>17</v>
      </c>
      <c r="J105" s="7" t="s">
        <v>18</v>
      </c>
      <c r="K105" s="7"/>
      <c r="L105" s="9"/>
      <c r="M105" s="9"/>
      <c r="N105" s="10"/>
      <c r="O105" s="33"/>
    </row>
    <row r="106" spans="1:15" ht="28.5" hidden="1" x14ac:dyDescent="0.45">
      <c r="A106" s="4">
        <v>105</v>
      </c>
      <c r="B106" s="4">
        <v>466069</v>
      </c>
      <c r="C106" s="6" t="s">
        <v>233</v>
      </c>
      <c r="D106" s="5" t="s">
        <v>234</v>
      </c>
      <c r="E106" s="5" t="s">
        <v>235</v>
      </c>
      <c r="F106" s="7" t="s">
        <v>25</v>
      </c>
      <c r="G106" s="8">
        <v>0</v>
      </c>
      <c r="H106" s="8">
        <v>0</v>
      </c>
      <c r="I106" s="7" t="s">
        <v>17</v>
      </c>
      <c r="J106" s="7" t="s">
        <v>18</v>
      </c>
      <c r="K106" s="7"/>
      <c r="L106" s="9"/>
      <c r="M106" s="9"/>
      <c r="N106" s="10"/>
      <c r="O106" s="33"/>
    </row>
    <row r="107" spans="1:15" ht="28.5" hidden="1" x14ac:dyDescent="0.45">
      <c r="A107" s="4">
        <v>106</v>
      </c>
      <c r="B107" s="4">
        <v>467183</v>
      </c>
      <c r="C107" s="6" t="s">
        <v>236</v>
      </c>
      <c r="D107" s="5" t="s">
        <v>14</v>
      </c>
      <c r="E107" s="5" t="s">
        <v>237</v>
      </c>
      <c r="F107" s="7" t="s">
        <v>25</v>
      </c>
      <c r="G107" s="8">
        <v>0</v>
      </c>
      <c r="H107" s="8">
        <v>0</v>
      </c>
      <c r="I107" s="7" t="s">
        <v>69</v>
      </c>
      <c r="J107" s="7" t="s">
        <v>18</v>
      </c>
      <c r="K107" s="7"/>
      <c r="L107" s="9"/>
      <c r="M107" s="9"/>
      <c r="N107" s="10"/>
      <c r="O107" s="33"/>
    </row>
    <row r="108" spans="1:15" ht="28.5" hidden="1" x14ac:dyDescent="0.45">
      <c r="A108" s="4">
        <v>107</v>
      </c>
      <c r="B108" s="4">
        <v>468131</v>
      </c>
      <c r="C108" s="6" t="s">
        <v>238</v>
      </c>
      <c r="D108" s="5" t="s">
        <v>121</v>
      </c>
      <c r="E108" s="5" t="s">
        <v>239</v>
      </c>
      <c r="F108" s="7" t="s">
        <v>25</v>
      </c>
      <c r="G108" s="8">
        <v>0</v>
      </c>
      <c r="H108" s="8">
        <v>0</v>
      </c>
      <c r="I108" s="7" t="s">
        <v>17</v>
      </c>
      <c r="J108" s="7" t="s">
        <v>18</v>
      </c>
      <c r="K108" s="7"/>
      <c r="L108" s="9"/>
      <c r="M108" s="9"/>
      <c r="N108" s="10"/>
      <c r="O108" s="33"/>
    </row>
    <row r="109" spans="1:15" ht="28.5" hidden="1" x14ac:dyDescent="0.45">
      <c r="A109" s="4">
        <v>108</v>
      </c>
      <c r="B109" s="4">
        <v>469929</v>
      </c>
      <c r="C109" s="6" t="s">
        <v>240</v>
      </c>
      <c r="D109" s="5" t="s">
        <v>234</v>
      </c>
      <c r="E109" s="5" t="s">
        <v>241</v>
      </c>
      <c r="F109" s="7" t="s">
        <v>25</v>
      </c>
      <c r="G109" s="8">
        <v>0</v>
      </c>
      <c r="H109" s="8">
        <v>0</v>
      </c>
      <c r="I109" s="7" t="s">
        <v>17</v>
      </c>
      <c r="J109" s="7" t="s">
        <v>18</v>
      </c>
      <c r="K109" s="7"/>
      <c r="L109" s="9"/>
      <c r="M109" s="9"/>
      <c r="N109" s="10"/>
      <c r="O109" s="33"/>
    </row>
    <row r="110" spans="1:15" ht="28.5" hidden="1" x14ac:dyDescent="0.45">
      <c r="A110" s="4">
        <v>109</v>
      </c>
      <c r="B110" s="4">
        <v>472316</v>
      </c>
      <c r="C110" s="6" t="s">
        <v>242</v>
      </c>
      <c r="D110" s="5" t="s">
        <v>23</v>
      </c>
      <c r="E110" s="5" t="s">
        <v>243</v>
      </c>
      <c r="F110" s="7" t="s">
        <v>25</v>
      </c>
      <c r="G110" s="8">
        <v>10032104952</v>
      </c>
      <c r="H110" s="8">
        <v>0</v>
      </c>
      <c r="I110" s="7" t="s">
        <v>17</v>
      </c>
      <c r="J110" s="7" t="s">
        <v>18</v>
      </c>
      <c r="K110" s="7"/>
      <c r="L110" s="9"/>
      <c r="M110" s="9"/>
      <c r="N110" s="10"/>
      <c r="O110" s="33"/>
    </row>
    <row r="111" spans="1:15" ht="28.5" hidden="1" x14ac:dyDescent="0.45">
      <c r="A111" s="4">
        <v>110</v>
      </c>
      <c r="B111" s="4">
        <v>477597</v>
      </c>
      <c r="C111" s="6" t="s">
        <v>244</v>
      </c>
      <c r="D111" s="5" t="s">
        <v>20</v>
      </c>
      <c r="E111" s="5" t="s">
        <v>245</v>
      </c>
      <c r="F111" s="7" t="s">
        <v>25</v>
      </c>
      <c r="G111" s="8">
        <v>6578078900</v>
      </c>
      <c r="H111" s="8">
        <v>0</v>
      </c>
      <c r="I111" s="7" t="s">
        <v>44</v>
      </c>
      <c r="J111" s="7" t="s">
        <v>18</v>
      </c>
      <c r="K111" s="7"/>
      <c r="L111" s="9"/>
      <c r="M111" s="9"/>
      <c r="N111" s="10"/>
      <c r="O111" s="33"/>
    </row>
    <row r="112" spans="1:15" ht="28.5" hidden="1" x14ac:dyDescent="0.45">
      <c r="A112" s="4">
        <v>111</v>
      </c>
      <c r="B112" s="4">
        <v>478084</v>
      </c>
      <c r="C112" s="6" t="s">
        <v>246</v>
      </c>
      <c r="D112" s="5" t="s">
        <v>23</v>
      </c>
      <c r="E112" s="5" t="s">
        <v>247</v>
      </c>
      <c r="F112" s="7" t="s">
        <v>25</v>
      </c>
      <c r="G112" s="8">
        <v>3575731670</v>
      </c>
      <c r="H112" s="8">
        <v>0</v>
      </c>
      <c r="I112" s="7" t="s">
        <v>17</v>
      </c>
      <c r="J112" s="7" t="s">
        <v>18</v>
      </c>
      <c r="K112" s="7"/>
      <c r="L112" s="9"/>
      <c r="M112" s="9"/>
      <c r="N112" s="10"/>
      <c r="O112" s="33"/>
    </row>
    <row r="113" spans="1:15" hidden="1" x14ac:dyDescent="0.45">
      <c r="A113" s="4">
        <v>112</v>
      </c>
      <c r="B113" s="4">
        <v>483218</v>
      </c>
      <c r="C113" s="6" t="s">
        <v>248</v>
      </c>
      <c r="D113" s="5" t="s">
        <v>249</v>
      </c>
      <c r="E113" s="5" t="s">
        <v>250</v>
      </c>
      <c r="F113" s="7" t="s">
        <v>16</v>
      </c>
      <c r="G113" s="8">
        <v>21690024</v>
      </c>
      <c r="H113" s="8">
        <v>0</v>
      </c>
      <c r="I113" s="7" t="s">
        <v>26</v>
      </c>
      <c r="J113" s="7" t="s">
        <v>18</v>
      </c>
      <c r="K113" s="7"/>
      <c r="L113" s="9"/>
      <c r="M113" s="9"/>
      <c r="N113" s="10"/>
      <c r="O113" s="33"/>
    </row>
    <row r="114" spans="1:15" ht="28.5" hidden="1" x14ac:dyDescent="0.45">
      <c r="A114" s="4">
        <v>113</v>
      </c>
      <c r="B114" s="4">
        <v>487171</v>
      </c>
      <c r="C114" s="6" t="s">
        <v>251</v>
      </c>
      <c r="D114" s="5" t="s">
        <v>30</v>
      </c>
      <c r="E114" s="5" t="s">
        <v>252</v>
      </c>
      <c r="F114" s="7" t="s">
        <v>16</v>
      </c>
      <c r="G114" s="8">
        <v>13934450</v>
      </c>
      <c r="H114" s="8">
        <v>0</v>
      </c>
      <c r="I114" s="7" t="s">
        <v>44</v>
      </c>
      <c r="J114" s="7" t="s">
        <v>18</v>
      </c>
      <c r="K114" s="7"/>
      <c r="L114" s="9"/>
      <c r="M114" s="9"/>
      <c r="N114" s="10"/>
      <c r="O114" s="33"/>
    </row>
    <row r="115" spans="1:15" ht="28.5" hidden="1" x14ac:dyDescent="0.45">
      <c r="A115" s="4">
        <v>114</v>
      </c>
      <c r="B115" s="4">
        <v>489918</v>
      </c>
      <c r="C115" s="6" t="s">
        <v>253</v>
      </c>
      <c r="D115" s="5" t="s">
        <v>20</v>
      </c>
      <c r="E115" s="5" t="s">
        <v>254</v>
      </c>
      <c r="F115" s="7" t="s">
        <v>25</v>
      </c>
      <c r="G115" s="8">
        <v>20132863500</v>
      </c>
      <c r="H115" s="8">
        <v>0</v>
      </c>
      <c r="I115" s="7" t="s">
        <v>17</v>
      </c>
      <c r="J115" s="7" t="s">
        <v>18</v>
      </c>
      <c r="K115" s="7"/>
      <c r="L115" s="9"/>
      <c r="M115" s="9"/>
      <c r="N115" s="10"/>
      <c r="O115" s="33"/>
    </row>
    <row r="116" spans="1:15" hidden="1" x14ac:dyDescent="0.45">
      <c r="A116" s="4">
        <v>115</v>
      </c>
      <c r="B116" s="4">
        <v>491538</v>
      </c>
      <c r="C116" s="6" t="s">
        <v>255</v>
      </c>
      <c r="D116" s="5" t="s">
        <v>20</v>
      </c>
      <c r="E116" s="5" t="s">
        <v>256</v>
      </c>
      <c r="F116" s="7" t="s">
        <v>16</v>
      </c>
      <c r="G116" s="8">
        <v>137003587654</v>
      </c>
      <c r="H116" s="8">
        <v>0</v>
      </c>
      <c r="I116" s="7" t="s">
        <v>26</v>
      </c>
      <c r="J116" s="7" t="s">
        <v>18</v>
      </c>
      <c r="K116" s="7"/>
      <c r="L116" s="9"/>
      <c r="M116" s="9"/>
      <c r="N116" s="10"/>
      <c r="O116" s="33"/>
    </row>
    <row r="117" spans="1:15" ht="28.5" hidden="1" x14ac:dyDescent="0.45">
      <c r="A117" s="4">
        <v>116</v>
      </c>
      <c r="B117" s="4">
        <v>491803</v>
      </c>
      <c r="C117" s="6" t="s">
        <v>257</v>
      </c>
      <c r="D117" s="5" t="s">
        <v>121</v>
      </c>
      <c r="E117" s="5" t="s">
        <v>258</v>
      </c>
      <c r="F117" s="7" t="s">
        <v>25</v>
      </c>
      <c r="G117" s="8">
        <v>0</v>
      </c>
      <c r="H117" s="8">
        <v>0</v>
      </c>
      <c r="I117" s="7" t="s">
        <v>44</v>
      </c>
      <c r="J117" s="7" t="s">
        <v>18</v>
      </c>
      <c r="K117" s="7"/>
      <c r="L117" s="9"/>
      <c r="M117" s="9"/>
      <c r="N117" s="10"/>
      <c r="O117" s="33"/>
    </row>
    <row r="118" spans="1:15" ht="28.5" hidden="1" x14ac:dyDescent="0.45">
      <c r="A118" s="4">
        <v>117</v>
      </c>
      <c r="B118" s="4">
        <v>493542</v>
      </c>
      <c r="C118" s="6" t="s">
        <v>259</v>
      </c>
      <c r="D118" s="5" t="s">
        <v>14</v>
      </c>
      <c r="E118" s="5" t="s">
        <v>260</v>
      </c>
      <c r="F118" s="7" t="s">
        <v>25</v>
      </c>
      <c r="G118" s="8">
        <v>0</v>
      </c>
      <c r="H118" s="8">
        <v>0</v>
      </c>
      <c r="I118" s="7" t="s">
        <v>17</v>
      </c>
      <c r="J118" s="7" t="s">
        <v>18</v>
      </c>
      <c r="K118" s="7"/>
      <c r="L118" s="9"/>
      <c r="M118" s="9"/>
      <c r="N118" s="10"/>
      <c r="O118" s="33"/>
    </row>
    <row r="119" spans="1:15" ht="28.5" hidden="1" x14ac:dyDescent="0.45">
      <c r="A119" s="4">
        <v>118</v>
      </c>
      <c r="B119" s="4">
        <v>493967</v>
      </c>
      <c r="C119" s="6" t="s">
        <v>261</v>
      </c>
      <c r="D119" s="5" t="s">
        <v>87</v>
      </c>
      <c r="E119" s="5" t="s">
        <v>262</v>
      </c>
      <c r="F119" s="7" t="s">
        <v>25</v>
      </c>
      <c r="G119" s="8">
        <v>0</v>
      </c>
      <c r="H119" s="8">
        <v>0</v>
      </c>
      <c r="I119" s="7" t="s">
        <v>17</v>
      </c>
      <c r="J119" s="7" t="s">
        <v>18</v>
      </c>
      <c r="K119" s="7"/>
      <c r="L119" s="9"/>
      <c r="M119" s="9"/>
      <c r="N119" s="10"/>
      <c r="O119" s="33"/>
    </row>
    <row r="120" spans="1:15" ht="28.5" hidden="1" x14ac:dyDescent="0.45">
      <c r="A120" s="4">
        <v>119</v>
      </c>
      <c r="B120" s="4">
        <v>496725</v>
      </c>
      <c r="C120" s="6" t="s">
        <v>263</v>
      </c>
      <c r="D120" s="5" t="s">
        <v>14</v>
      </c>
      <c r="E120" s="5" t="s">
        <v>83</v>
      </c>
      <c r="F120" s="7" t="s">
        <v>25</v>
      </c>
      <c r="G120" s="8">
        <v>0</v>
      </c>
      <c r="H120" s="8">
        <v>0</v>
      </c>
      <c r="I120" s="7" t="s">
        <v>26</v>
      </c>
      <c r="J120" s="7" t="s">
        <v>18</v>
      </c>
      <c r="K120" s="7"/>
      <c r="L120" s="9"/>
      <c r="M120" s="9"/>
      <c r="N120" s="10"/>
      <c r="O120" s="33"/>
    </row>
    <row r="121" spans="1:15" hidden="1" x14ac:dyDescent="0.45">
      <c r="A121" s="4">
        <v>120</v>
      </c>
      <c r="B121" s="4">
        <v>499710</v>
      </c>
      <c r="C121" s="6" t="s">
        <v>264</v>
      </c>
      <c r="D121" s="5" t="s">
        <v>23</v>
      </c>
      <c r="E121" s="5" t="s">
        <v>265</v>
      </c>
      <c r="F121" s="7" t="s">
        <v>16</v>
      </c>
      <c r="G121" s="8">
        <v>1976019198</v>
      </c>
      <c r="H121" s="8">
        <v>0</v>
      </c>
      <c r="I121" s="7" t="s">
        <v>44</v>
      </c>
      <c r="J121" s="7" t="s">
        <v>18</v>
      </c>
      <c r="K121" s="7"/>
      <c r="L121" s="9"/>
      <c r="M121" s="9"/>
      <c r="N121" s="10"/>
      <c r="O121" s="33"/>
    </row>
    <row r="122" spans="1:15" ht="28.5" hidden="1" x14ac:dyDescent="0.45">
      <c r="A122" s="4">
        <v>121</v>
      </c>
      <c r="B122" s="4">
        <v>511688</v>
      </c>
      <c r="C122" s="6" t="s">
        <v>266</v>
      </c>
      <c r="D122" s="5" t="s">
        <v>30</v>
      </c>
      <c r="E122" s="5" t="s">
        <v>267</v>
      </c>
      <c r="F122" s="7" t="s">
        <v>16</v>
      </c>
      <c r="G122" s="8">
        <v>0</v>
      </c>
      <c r="H122" s="8">
        <v>0</v>
      </c>
      <c r="I122" s="7" t="s">
        <v>17</v>
      </c>
      <c r="J122" s="7" t="s">
        <v>18</v>
      </c>
      <c r="K122" s="7"/>
      <c r="L122" s="9"/>
      <c r="M122" s="9"/>
      <c r="N122" s="10"/>
      <c r="O122" s="33"/>
    </row>
    <row r="123" spans="1:15" ht="28.5" hidden="1" x14ac:dyDescent="0.45">
      <c r="A123" s="4">
        <v>122</v>
      </c>
      <c r="B123" s="4">
        <v>512471</v>
      </c>
      <c r="C123" s="6" t="s">
        <v>268</v>
      </c>
      <c r="D123" s="5" t="s">
        <v>30</v>
      </c>
      <c r="E123" s="5" t="s">
        <v>269</v>
      </c>
      <c r="F123" s="7" t="s">
        <v>16</v>
      </c>
      <c r="G123" s="8">
        <v>1089536531</v>
      </c>
      <c r="H123" s="8">
        <v>0</v>
      </c>
      <c r="I123" s="7" t="s">
        <v>44</v>
      </c>
      <c r="J123" s="7" t="s">
        <v>18</v>
      </c>
      <c r="K123" s="7"/>
      <c r="L123" s="9"/>
      <c r="M123" s="9"/>
      <c r="N123" s="10"/>
      <c r="O123" s="33"/>
    </row>
    <row r="124" spans="1:15" ht="28.5" hidden="1" x14ac:dyDescent="0.45">
      <c r="A124" s="4">
        <v>123</v>
      </c>
      <c r="B124" s="4">
        <v>516796</v>
      </c>
      <c r="C124" s="6" t="s">
        <v>270</v>
      </c>
      <c r="D124" s="5" t="s">
        <v>121</v>
      </c>
      <c r="E124" s="5" t="s">
        <v>271</v>
      </c>
      <c r="F124" s="7" t="s">
        <v>25</v>
      </c>
      <c r="G124" s="8">
        <v>0</v>
      </c>
      <c r="H124" s="8">
        <v>0</v>
      </c>
      <c r="I124" s="7" t="s">
        <v>26</v>
      </c>
      <c r="J124" s="7" t="s">
        <v>18</v>
      </c>
      <c r="K124" s="7"/>
      <c r="L124" s="9"/>
      <c r="M124" s="9"/>
      <c r="N124" s="10"/>
      <c r="O124" s="33"/>
    </row>
    <row r="125" spans="1:15" hidden="1" x14ac:dyDescent="0.45">
      <c r="A125" s="4">
        <v>124</v>
      </c>
      <c r="B125" s="4">
        <v>520799</v>
      </c>
      <c r="C125" s="6" t="s">
        <v>272</v>
      </c>
      <c r="D125" s="5" t="s">
        <v>23</v>
      </c>
      <c r="E125" s="5" t="s">
        <v>273</v>
      </c>
      <c r="F125" s="7" t="s">
        <v>16</v>
      </c>
      <c r="G125" s="8">
        <v>582134650</v>
      </c>
      <c r="H125" s="8">
        <v>0</v>
      </c>
      <c r="I125" s="7" t="s">
        <v>26</v>
      </c>
      <c r="J125" s="7" t="s">
        <v>18</v>
      </c>
      <c r="K125" s="7"/>
      <c r="L125" s="9"/>
      <c r="M125" s="9"/>
      <c r="N125" s="10"/>
      <c r="O125" s="33"/>
    </row>
    <row r="126" spans="1:15" hidden="1" x14ac:dyDescent="0.45">
      <c r="A126" s="4">
        <v>125</v>
      </c>
      <c r="B126" s="4">
        <v>528226</v>
      </c>
      <c r="C126" s="6" t="s">
        <v>274</v>
      </c>
      <c r="D126" s="5" t="s">
        <v>23</v>
      </c>
      <c r="E126" s="5" t="s">
        <v>275</v>
      </c>
      <c r="F126" s="7" t="s">
        <v>16</v>
      </c>
      <c r="G126" s="8">
        <v>3537000000</v>
      </c>
      <c r="H126" s="8">
        <v>0</v>
      </c>
      <c r="I126" s="7" t="s">
        <v>17</v>
      </c>
      <c r="J126" s="7" t="s">
        <v>18</v>
      </c>
      <c r="K126" s="7"/>
      <c r="L126" s="9"/>
      <c r="M126" s="9"/>
      <c r="N126" s="10"/>
      <c r="O126" s="33"/>
    </row>
    <row r="127" spans="1:15" ht="28.5" hidden="1" x14ac:dyDescent="0.45">
      <c r="A127" s="4">
        <v>126</v>
      </c>
      <c r="B127" s="4">
        <v>549720</v>
      </c>
      <c r="C127" s="6" t="s">
        <v>276</v>
      </c>
      <c r="D127" s="5" t="s">
        <v>23</v>
      </c>
      <c r="E127" s="5" t="s">
        <v>277</v>
      </c>
      <c r="F127" s="7" t="s">
        <v>25</v>
      </c>
      <c r="G127" s="8">
        <v>35946705852</v>
      </c>
      <c r="H127" s="8">
        <v>0</v>
      </c>
      <c r="I127" s="7" t="s">
        <v>17</v>
      </c>
      <c r="J127" s="7" t="s">
        <v>18</v>
      </c>
      <c r="K127" s="7"/>
      <c r="L127" s="9"/>
      <c r="M127" s="9"/>
      <c r="N127" s="10"/>
      <c r="O127" s="33"/>
    </row>
    <row r="128" spans="1:15" ht="28.5" hidden="1" x14ac:dyDescent="0.45">
      <c r="A128" s="4">
        <v>127</v>
      </c>
      <c r="B128" s="4">
        <v>549868</v>
      </c>
      <c r="C128" s="6" t="s">
        <v>278</v>
      </c>
      <c r="D128" s="5" t="s">
        <v>14</v>
      </c>
      <c r="E128" s="5" t="s">
        <v>279</v>
      </c>
      <c r="F128" s="7" t="s">
        <v>25</v>
      </c>
      <c r="G128" s="8">
        <v>0</v>
      </c>
      <c r="H128" s="8">
        <v>0</v>
      </c>
      <c r="I128" s="7" t="s">
        <v>17</v>
      </c>
      <c r="J128" s="7" t="s">
        <v>18</v>
      </c>
      <c r="K128" s="7"/>
      <c r="L128" s="9"/>
      <c r="M128" s="9"/>
      <c r="N128" s="10"/>
      <c r="O128" s="33"/>
    </row>
    <row r="129" spans="1:15" ht="28.5" hidden="1" x14ac:dyDescent="0.45">
      <c r="A129" s="4">
        <v>128</v>
      </c>
      <c r="B129" s="4">
        <v>551128</v>
      </c>
      <c r="C129" s="6" t="s">
        <v>280</v>
      </c>
      <c r="D129" s="5" t="s">
        <v>20</v>
      </c>
      <c r="E129" s="5" t="s">
        <v>281</v>
      </c>
      <c r="F129" s="7" t="s">
        <v>25</v>
      </c>
      <c r="G129" s="8">
        <v>2266800000</v>
      </c>
      <c r="H129" s="8">
        <v>0</v>
      </c>
      <c r="I129" s="7" t="s">
        <v>17</v>
      </c>
      <c r="J129" s="7" t="s">
        <v>18</v>
      </c>
      <c r="K129" s="7"/>
      <c r="L129" s="9"/>
      <c r="M129" s="9"/>
      <c r="N129" s="10"/>
      <c r="O129" s="33"/>
    </row>
    <row r="130" spans="1:15" ht="28.5" hidden="1" x14ac:dyDescent="0.45">
      <c r="A130" s="4">
        <v>129</v>
      </c>
      <c r="B130" s="4">
        <v>563952</v>
      </c>
      <c r="C130" s="6" t="s">
        <v>282</v>
      </c>
      <c r="D130" s="5" t="s">
        <v>23</v>
      </c>
      <c r="E130" s="5" t="s">
        <v>283</v>
      </c>
      <c r="F130" s="7" t="s">
        <v>25</v>
      </c>
      <c r="G130" s="8">
        <v>182400000</v>
      </c>
      <c r="H130" s="8">
        <v>0</v>
      </c>
      <c r="I130" s="7" t="s">
        <v>17</v>
      </c>
      <c r="J130" s="7" t="s">
        <v>18</v>
      </c>
      <c r="K130" s="7"/>
      <c r="L130" s="9"/>
      <c r="M130" s="9"/>
      <c r="N130" s="10"/>
      <c r="O130" s="33"/>
    </row>
    <row r="131" spans="1:15" hidden="1" x14ac:dyDescent="0.45">
      <c r="A131" s="4">
        <v>130</v>
      </c>
      <c r="B131" s="4">
        <v>580861</v>
      </c>
      <c r="C131" s="6" t="s">
        <v>284</v>
      </c>
      <c r="D131" s="5" t="s">
        <v>23</v>
      </c>
      <c r="E131" s="5" t="s">
        <v>285</v>
      </c>
      <c r="F131" s="7" t="s">
        <v>16</v>
      </c>
      <c r="G131" s="8">
        <v>2377465883</v>
      </c>
      <c r="H131" s="8">
        <v>0</v>
      </c>
      <c r="I131" s="7" t="s">
        <v>44</v>
      </c>
      <c r="J131" s="7" t="s">
        <v>18</v>
      </c>
      <c r="K131" s="7"/>
      <c r="L131" s="9"/>
      <c r="M131" s="9"/>
      <c r="N131" s="10"/>
      <c r="O131" s="33"/>
    </row>
    <row r="132" spans="1:15" hidden="1" x14ac:dyDescent="0.45">
      <c r="A132" s="4">
        <v>131</v>
      </c>
      <c r="B132" s="4">
        <v>582165</v>
      </c>
      <c r="C132" s="6" t="s">
        <v>286</v>
      </c>
      <c r="D132" s="5" t="s">
        <v>14</v>
      </c>
      <c r="E132" s="5" t="s">
        <v>287</v>
      </c>
      <c r="F132" s="7" t="s">
        <v>16</v>
      </c>
      <c r="G132" s="8">
        <v>0</v>
      </c>
      <c r="H132" s="8">
        <v>0</v>
      </c>
      <c r="I132" s="7" t="s">
        <v>17</v>
      </c>
      <c r="J132" s="7" t="s">
        <v>18</v>
      </c>
      <c r="K132" s="7"/>
      <c r="L132" s="9"/>
      <c r="M132" s="9"/>
      <c r="N132" s="10"/>
      <c r="O132" s="33"/>
    </row>
    <row r="133" spans="1:15" ht="28.5" hidden="1" x14ac:dyDescent="0.45">
      <c r="A133" s="4">
        <v>132</v>
      </c>
      <c r="B133" s="4">
        <v>588266</v>
      </c>
      <c r="C133" s="6" t="s">
        <v>288</v>
      </c>
      <c r="D133" s="5" t="s">
        <v>14</v>
      </c>
      <c r="E133" s="5" t="s">
        <v>289</v>
      </c>
      <c r="F133" s="7" t="s">
        <v>25</v>
      </c>
      <c r="G133" s="8">
        <v>0</v>
      </c>
      <c r="H133" s="8">
        <v>0</v>
      </c>
      <c r="I133" s="7" t="s">
        <v>44</v>
      </c>
      <c r="J133" s="7" t="s">
        <v>18</v>
      </c>
      <c r="K133" s="7"/>
      <c r="L133" s="9"/>
      <c r="M133" s="9"/>
      <c r="N133" s="10"/>
      <c r="O133" s="33"/>
    </row>
    <row r="134" spans="1:15" ht="28.5" hidden="1" x14ac:dyDescent="0.45">
      <c r="A134" s="4">
        <v>133</v>
      </c>
      <c r="B134" s="4">
        <v>590329</v>
      </c>
      <c r="C134" s="6" t="s">
        <v>290</v>
      </c>
      <c r="D134" s="5" t="s">
        <v>291</v>
      </c>
      <c r="E134" s="5" t="s">
        <v>292</v>
      </c>
      <c r="F134" s="7" t="s">
        <v>25</v>
      </c>
      <c r="G134" s="8">
        <v>160000000</v>
      </c>
      <c r="H134" s="8"/>
      <c r="I134" s="7" t="s">
        <v>8994</v>
      </c>
      <c r="J134" s="7" t="s">
        <v>18</v>
      </c>
      <c r="K134" s="7"/>
      <c r="L134" s="9"/>
      <c r="M134" s="9"/>
      <c r="N134" s="10"/>
      <c r="O134" s="33"/>
    </row>
    <row r="135" spans="1:15" ht="28.5" hidden="1" x14ac:dyDescent="0.45">
      <c r="A135" s="4">
        <v>134</v>
      </c>
      <c r="B135" s="4">
        <v>590658</v>
      </c>
      <c r="C135" s="6" t="s">
        <v>293</v>
      </c>
      <c r="D135" s="5" t="s">
        <v>14</v>
      </c>
      <c r="E135" s="5" t="s">
        <v>294</v>
      </c>
      <c r="F135" s="7" t="s">
        <v>25</v>
      </c>
      <c r="G135" s="8">
        <v>0</v>
      </c>
      <c r="H135" s="8">
        <v>0</v>
      </c>
      <c r="I135" s="7" t="s">
        <v>44</v>
      </c>
      <c r="J135" s="7" t="s">
        <v>18</v>
      </c>
      <c r="K135" s="7"/>
      <c r="L135" s="9"/>
      <c r="M135" s="9"/>
      <c r="N135" s="10"/>
      <c r="O135" s="33"/>
    </row>
    <row r="136" spans="1:15" ht="28.5" hidden="1" x14ac:dyDescent="0.45">
      <c r="A136" s="4">
        <v>135</v>
      </c>
      <c r="B136" s="4">
        <v>599165</v>
      </c>
      <c r="C136" s="6" t="s">
        <v>295</v>
      </c>
      <c r="D136" s="5" t="s">
        <v>23</v>
      </c>
      <c r="E136" s="5" t="s">
        <v>296</v>
      </c>
      <c r="F136" s="7" t="s">
        <v>25</v>
      </c>
      <c r="G136" s="8">
        <v>733440000</v>
      </c>
      <c r="H136" s="8">
        <v>0</v>
      </c>
      <c r="I136" s="7" t="s">
        <v>26</v>
      </c>
      <c r="J136" s="7" t="s">
        <v>18</v>
      </c>
      <c r="K136" s="7"/>
      <c r="L136" s="9"/>
      <c r="M136" s="9"/>
      <c r="N136" s="10"/>
      <c r="O136" s="33"/>
    </row>
    <row r="137" spans="1:15" hidden="1" x14ac:dyDescent="0.45">
      <c r="A137" s="4">
        <v>136</v>
      </c>
      <c r="B137" s="4">
        <v>613015</v>
      </c>
      <c r="C137" s="6" t="s">
        <v>297</v>
      </c>
      <c r="D137" s="5" t="s">
        <v>14</v>
      </c>
      <c r="E137" s="5" t="s">
        <v>298</v>
      </c>
      <c r="F137" s="7" t="s">
        <v>16</v>
      </c>
      <c r="G137" s="8">
        <v>0</v>
      </c>
      <c r="H137" s="8">
        <v>0</v>
      </c>
      <c r="I137" s="7" t="s">
        <v>69</v>
      </c>
      <c r="J137" s="7" t="s">
        <v>18</v>
      </c>
      <c r="K137" s="7"/>
      <c r="L137" s="9"/>
      <c r="M137" s="9"/>
      <c r="N137" s="10"/>
      <c r="O137" s="33"/>
    </row>
    <row r="138" spans="1:15" hidden="1" x14ac:dyDescent="0.45">
      <c r="A138" s="4">
        <v>137</v>
      </c>
      <c r="B138" s="4">
        <v>634267</v>
      </c>
      <c r="C138" s="6" t="s">
        <v>299</v>
      </c>
      <c r="D138" s="5" t="s">
        <v>20</v>
      </c>
      <c r="E138" s="5" t="s">
        <v>300</v>
      </c>
      <c r="F138" s="7" t="s">
        <v>16</v>
      </c>
      <c r="G138" s="8">
        <v>1759075500</v>
      </c>
      <c r="H138" s="8">
        <v>0</v>
      </c>
      <c r="I138" s="7" t="s">
        <v>44</v>
      </c>
      <c r="J138" s="7" t="s">
        <v>18</v>
      </c>
      <c r="K138" s="7"/>
      <c r="L138" s="9"/>
      <c r="M138" s="9"/>
      <c r="N138" s="10"/>
      <c r="O138" s="33"/>
    </row>
    <row r="139" spans="1:15" ht="28.5" hidden="1" x14ac:dyDescent="0.45">
      <c r="A139" s="4">
        <v>138</v>
      </c>
      <c r="B139" s="4">
        <v>637450</v>
      </c>
      <c r="C139" s="6" t="s">
        <v>301</v>
      </c>
      <c r="D139" s="5" t="s">
        <v>23</v>
      </c>
      <c r="E139" s="5" t="s">
        <v>302</v>
      </c>
      <c r="F139" s="7" t="s">
        <v>25</v>
      </c>
      <c r="G139" s="8">
        <v>404000000</v>
      </c>
      <c r="H139" s="8">
        <v>0</v>
      </c>
      <c r="I139" s="7" t="s">
        <v>17</v>
      </c>
      <c r="J139" s="7" t="s">
        <v>18</v>
      </c>
      <c r="K139" s="7"/>
      <c r="L139" s="9"/>
      <c r="M139" s="9"/>
      <c r="N139" s="10"/>
      <c r="O139" s="33"/>
    </row>
    <row r="140" spans="1:15" ht="28.5" hidden="1" x14ac:dyDescent="0.45">
      <c r="A140" s="4">
        <v>139</v>
      </c>
      <c r="B140" s="4">
        <v>637473</v>
      </c>
      <c r="C140" s="6" t="s">
        <v>303</v>
      </c>
      <c r="D140" s="5" t="s">
        <v>23</v>
      </c>
      <c r="E140" s="5" t="s">
        <v>304</v>
      </c>
      <c r="F140" s="7" t="s">
        <v>25</v>
      </c>
      <c r="G140" s="8">
        <v>1060479222</v>
      </c>
      <c r="H140" s="8">
        <v>0</v>
      </c>
      <c r="I140" s="7" t="s">
        <v>26</v>
      </c>
      <c r="J140" s="7" t="s">
        <v>18</v>
      </c>
      <c r="K140" s="7"/>
      <c r="L140" s="9"/>
      <c r="M140" s="9"/>
      <c r="N140" s="10"/>
      <c r="O140" s="33"/>
    </row>
    <row r="141" spans="1:15" hidden="1" x14ac:dyDescent="0.45">
      <c r="A141" s="4">
        <v>140</v>
      </c>
      <c r="B141" s="4">
        <v>643486</v>
      </c>
      <c r="C141" s="6" t="s">
        <v>305</v>
      </c>
      <c r="D141" s="5" t="s">
        <v>23</v>
      </c>
      <c r="E141" s="5" t="s">
        <v>306</v>
      </c>
      <c r="F141" s="7" t="s">
        <v>16</v>
      </c>
      <c r="G141" s="8">
        <v>1890000000</v>
      </c>
      <c r="H141" s="8">
        <v>0</v>
      </c>
      <c r="I141" s="7" t="s">
        <v>26</v>
      </c>
      <c r="J141" s="7" t="s">
        <v>18</v>
      </c>
      <c r="K141" s="7"/>
      <c r="L141" s="9"/>
      <c r="M141" s="9"/>
      <c r="N141" s="10"/>
      <c r="O141" s="33"/>
    </row>
    <row r="142" spans="1:15" ht="28.5" hidden="1" x14ac:dyDescent="0.45">
      <c r="A142" s="4">
        <v>141</v>
      </c>
      <c r="B142" s="4">
        <v>652230</v>
      </c>
      <c r="C142" s="6" t="s">
        <v>307</v>
      </c>
      <c r="D142" s="5" t="s">
        <v>234</v>
      </c>
      <c r="E142" s="5" t="s">
        <v>308</v>
      </c>
      <c r="F142" s="7" t="s">
        <v>25</v>
      </c>
      <c r="G142" s="8">
        <v>0</v>
      </c>
      <c r="H142" s="8">
        <v>0</v>
      </c>
      <c r="I142" s="7" t="s">
        <v>17</v>
      </c>
      <c r="J142" s="7" t="s">
        <v>18</v>
      </c>
      <c r="K142" s="7"/>
      <c r="L142" s="9"/>
      <c r="M142" s="9"/>
      <c r="N142" s="10"/>
      <c r="O142" s="33"/>
    </row>
    <row r="143" spans="1:15" ht="28.5" hidden="1" x14ac:dyDescent="0.45">
      <c r="A143" s="4">
        <v>142</v>
      </c>
      <c r="B143" s="4">
        <v>657137</v>
      </c>
      <c r="C143" s="6" t="s">
        <v>309</v>
      </c>
      <c r="D143" s="5" t="s">
        <v>23</v>
      </c>
      <c r="E143" s="5" t="s">
        <v>310</v>
      </c>
      <c r="F143" s="7" t="s">
        <v>25</v>
      </c>
      <c r="G143" s="8">
        <v>924000000</v>
      </c>
      <c r="H143" s="8">
        <v>0</v>
      </c>
      <c r="I143" s="7" t="s">
        <v>26</v>
      </c>
      <c r="J143" s="7" t="s">
        <v>18</v>
      </c>
      <c r="K143" s="7"/>
      <c r="L143" s="9"/>
      <c r="M143" s="9"/>
      <c r="N143" s="10"/>
      <c r="O143" s="33"/>
    </row>
    <row r="144" spans="1:15" ht="28.5" hidden="1" x14ac:dyDescent="0.45">
      <c r="A144" s="4">
        <v>143</v>
      </c>
      <c r="B144" s="4">
        <v>657622</v>
      </c>
      <c r="C144" s="6" t="s">
        <v>311</v>
      </c>
      <c r="D144" s="5" t="s">
        <v>23</v>
      </c>
      <c r="E144" s="5" t="s">
        <v>312</v>
      </c>
      <c r="F144" s="7" t="s">
        <v>25</v>
      </c>
      <c r="G144" s="8">
        <v>1924662659</v>
      </c>
      <c r="H144" s="8">
        <v>0</v>
      </c>
      <c r="I144" s="7" t="s">
        <v>26</v>
      </c>
      <c r="J144" s="7" t="s">
        <v>18</v>
      </c>
      <c r="K144" s="7"/>
      <c r="L144" s="9"/>
      <c r="M144" s="9"/>
      <c r="N144" s="10"/>
      <c r="O144" s="33"/>
    </row>
    <row r="145" spans="1:15" hidden="1" x14ac:dyDescent="0.45">
      <c r="A145" s="4">
        <v>144</v>
      </c>
      <c r="B145" s="4">
        <v>669301</v>
      </c>
      <c r="C145" s="6" t="s">
        <v>313</v>
      </c>
      <c r="D145" s="5" t="s">
        <v>23</v>
      </c>
      <c r="E145" s="5" t="s">
        <v>314</v>
      </c>
      <c r="F145" s="7" t="s">
        <v>16</v>
      </c>
      <c r="G145" s="8">
        <v>1598140000</v>
      </c>
      <c r="H145" s="8">
        <v>0</v>
      </c>
      <c r="I145" s="7" t="s">
        <v>44</v>
      </c>
      <c r="J145" s="7" t="s">
        <v>18</v>
      </c>
      <c r="K145" s="7"/>
      <c r="L145" s="9"/>
      <c r="M145" s="9"/>
      <c r="N145" s="10"/>
      <c r="O145" s="33"/>
    </row>
    <row r="146" spans="1:15" hidden="1" x14ac:dyDescent="0.45">
      <c r="A146" s="4">
        <v>145</v>
      </c>
      <c r="B146" s="4">
        <v>671903</v>
      </c>
      <c r="C146" s="6" t="s">
        <v>315</v>
      </c>
      <c r="D146" s="5" t="s">
        <v>23</v>
      </c>
      <c r="E146" s="5" t="s">
        <v>316</v>
      </c>
      <c r="F146" s="7" t="s">
        <v>16</v>
      </c>
      <c r="G146" s="8">
        <v>1244598483</v>
      </c>
      <c r="H146" s="8">
        <v>0</v>
      </c>
      <c r="I146" s="7" t="s">
        <v>26</v>
      </c>
      <c r="J146" s="7" t="s">
        <v>18</v>
      </c>
      <c r="K146" s="7"/>
      <c r="L146" s="9"/>
      <c r="M146" s="9"/>
      <c r="N146" s="10"/>
      <c r="O146" s="33"/>
    </row>
    <row r="147" spans="1:15" ht="28.5" hidden="1" x14ac:dyDescent="0.45">
      <c r="A147" s="4">
        <v>146</v>
      </c>
      <c r="B147" s="4">
        <v>676181</v>
      </c>
      <c r="C147" s="6" t="s">
        <v>317</v>
      </c>
      <c r="D147" s="5" t="s">
        <v>234</v>
      </c>
      <c r="E147" s="5" t="s">
        <v>318</v>
      </c>
      <c r="F147" s="7" t="s">
        <v>25</v>
      </c>
      <c r="G147" s="8">
        <v>0</v>
      </c>
      <c r="H147" s="8">
        <v>0</v>
      </c>
      <c r="I147" s="7" t="s">
        <v>17</v>
      </c>
      <c r="J147" s="7" t="s">
        <v>18</v>
      </c>
      <c r="K147" s="7"/>
      <c r="L147" s="9"/>
      <c r="M147" s="9"/>
      <c r="N147" s="10"/>
      <c r="O147" s="33"/>
    </row>
    <row r="148" spans="1:15" ht="28.5" hidden="1" x14ac:dyDescent="0.45">
      <c r="A148" s="4">
        <v>147</v>
      </c>
      <c r="B148" s="4">
        <v>677647</v>
      </c>
      <c r="C148" s="6" t="s">
        <v>320</v>
      </c>
      <c r="D148" s="5" t="s">
        <v>23</v>
      </c>
      <c r="E148" s="5" t="s">
        <v>321</v>
      </c>
      <c r="F148" s="7" t="s">
        <v>25</v>
      </c>
      <c r="G148" s="8">
        <v>482892602</v>
      </c>
      <c r="H148" s="8">
        <v>0</v>
      </c>
      <c r="I148" s="7" t="s">
        <v>26</v>
      </c>
      <c r="J148" s="7" t="s">
        <v>18</v>
      </c>
      <c r="K148" s="7"/>
      <c r="L148" s="9"/>
      <c r="M148" s="9"/>
      <c r="N148" s="10"/>
      <c r="O148" s="33"/>
    </row>
    <row r="149" spans="1:15" ht="28.5" hidden="1" x14ac:dyDescent="0.45">
      <c r="A149" s="4">
        <v>148</v>
      </c>
      <c r="B149" s="4">
        <v>685505</v>
      </c>
      <c r="C149" s="6" t="s">
        <v>322</v>
      </c>
      <c r="D149" s="5" t="s">
        <v>121</v>
      </c>
      <c r="E149" s="5" t="s">
        <v>323</v>
      </c>
      <c r="F149" s="7" t="s">
        <v>25</v>
      </c>
      <c r="G149" s="8">
        <v>0</v>
      </c>
      <c r="H149" s="8">
        <v>0</v>
      </c>
      <c r="I149" s="7" t="s">
        <v>26</v>
      </c>
      <c r="J149" s="7" t="s">
        <v>18</v>
      </c>
      <c r="K149" s="7"/>
      <c r="L149" s="9"/>
      <c r="M149" s="9"/>
      <c r="N149" s="10"/>
      <c r="O149" s="33"/>
    </row>
    <row r="150" spans="1:15" ht="28.5" hidden="1" x14ac:dyDescent="0.45">
      <c r="A150" s="4">
        <v>149</v>
      </c>
      <c r="B150" s="4">
        <v>686130</v>
      </c>
      <c r="C150" s="6" t="s">
        <v>324</v>
      </c>
      <c r="D150" s="5" t="s">
        <v>14</v>
      </c>
      <c r="E150" s="5" t="s">
        <v>325</v>
      </c>
      <c r="F150" s="7" t="s">
        <v>25</v>
      </c>
      <c r="G150" s="8">
        <v>0</v>
      </c>
      <c r="H150" s="8">
        <v>0</v>
      </c>
      <c r="I150" s="7" t="s">
        <v>26</v>
      </c>
      <c r="J150" s="7" t="s">
        <v>18</v>
      </c>
      <c r="K150" s="7"/>
      <c r="L150" s="9"/>
      <c r="M150" s="9"/>
      <c r="N150" s="10"/>
      <c r="O150" s="33"/>
    </row>
    <row r="151" spans="1:15" ht="28.5" hidden="1" x14ac:dyDescent="0.45">
      <c r="A151" s="4">
        <v>150</v>
      </c>
      <c r="B151" s="4">
        <v>687423</v>
      </c>
      <c r="C151" s="6" t="s">
        <v>326</v>
      </c>
      <c r="D151" s="5" t="s">
        <v>14</v>
      </c>
      <c r="E151" s="5" t="s">
        <v>327</v>
      </c>
      <c r="F151" s="7" t="s">
        <v>25</v>
      </c>
      <c r="G151" s="8">
        <v>0</v>
      </c>
      <c r="H151" s="8">
        <v>0</v>
      </c>
      <c r="I151" s="7" t="s">
        <v>69</v>
      </c>
      <c r="J151" s="7" t="s">
        <v>18</v>
      </c>
      <c r="K151" s="7"/>
      <c r="L151" s="9"/>
      <c r="M151" s="9"/>
      <c r="N151" s="10"/>
      <c r="O151" s="33"/>
    </row>
    <row r="152" spans="1:15" ht="28.5" hidden="1" x14ac:dyDescent="0.45">
      <c r="A152" s="4">
        <v>151</v>
      </c>
      <c r="B152" s="4">
        <v>692496</v>
      </c>
      <c r="C152" s="6" t="s">
        <v>328</v>
      </c>
      <c r="D152" s="5" t="s">
        <v>23</v>
      </c>
      <c r="E152" s="5" t="s">
        <v>329</v>
      </c>
      <c r="F152" s="7" t="s">
        <v>25</v>
      </c>
      <c r="G152" s="8">
        <v>778688000</v>
      </c>
      <c r="H152" s="8">
        <v>0</v>
      </c>
      <c r="I152" s="7" t="s">
        <v>44</v>
      </c>
      <c r="J152" s="7" t="s">
        <v>18</v>
      </c>
      <c r="K152" s="7"/>
      <c r="L152" s="9"/>
      <c r="M152" s="9"/>
      <c r="N152" s="10"/>
      <c r="O152" s="33"/>
    </row>
    <row r="153" spans="1:15" ht="28.5" hidden="1" x14ac:dyDescent="0.45">
      <c r="A153" s="4">
        <v>152</v>
      </c>
      <c r="B153" s="4">
        <v>694062</v>
      </c>
      <c r="C153" s="6" t="s">
        <v>330</v>
      </c>
      <c r="D153" s="5" t="s">
        <v>23</v>
      </c>
      <c r="E153" s="5" t="s">
        <v>331</v>
      </c>
      <c r="F153" s="7" t="s">
        <v>25</v>
      </c>
      <c r="G153" s="8">
        <v>500000000</v>
      </c>
      <c r="H153" s="8">
        <v>0</v>
      </c>
      <c r="I153" s="7" t="s">
        <v>26</v>
      </c>
      <c r="J153" s="7" t="s">
        <v>18</v>
      </c>
      <c r="K153" s="7"/>
      <c r="L153" s="9"/>
      <c r="M153" s="9"/>
      <c r="N153" s="10"/>
      <c r="O153" s="33"/>
    </row>
    <row r="154" spans="1:15" ht="28.5" hidden="1" x14ac:dyDescent="0.45">
      <c r="A154" s="4">
        <v>153</v>
      </c>
      <c r="B154" s="4">
        <v>694140</v>
      </c>
      <c r="C154" s="6" t="s">
        <v>332</v>
      </c>
      <c r="D154" s="5" t="s">
        <v>23</v>
      </c>
      <c r="E154" s="5" t="s">
        <v>333</v>
      </c>
      <c r="F154" s="7" t="s">
        <v>25</v>
      </c>
      <c r="G154" s="8">
        <v>500000000</v>
      </c>
      <c r="H154" s="8">
        <v>0</v>
      </c>
      <c r="I154" s="7" t="s">
        <v>17</v>
      </c>
      <c r="J154" s="7" t="s">
        <v>18</v>
      </c>
      <c r="K154" s="7"/>
      <c r="L154" s="9"/>
      <c r="M154" s="9"/>
      <c r="N154" s="10"/>
      <c r="O154" s="33"/>
    </row>
    <row r="155" spans="1:15" ht="28.5" hidden="1" x14ac:dyDescent="0.45">
      <c r="A155" s="4">
        <v>154</v>
      </c>
      <c r="B155" s="4">
        <v>698974</v>
      </c>
      <c r="C155" s="6" t="s">
        <v>334</v>
      </c>
      <c r="D155" s="5" t="s">
        <v>23</v>
      </c>
      <c r="E155" s="5" t="s">
        <v>335</v>
      </c>
      <c r="F155" s="7" t="s">
        <v>25</v>
      </c>
      <c r="G155" s="8">
        <v>30779875000</v>
      </c>
      <c r="H155" s="8">
        <v>0</v>
      </c>
      <c r="I155" s="7" t="s">
        <v>17</v>
      </c>
      <c r="J155" s="7" t="s">
        <v>18</v>
      </c>
      <c r="K155" s="7"/>
      <c r="L155" s="9"/>
      <c r="M155" s="9"/>
      <c r="N155" s="10"/>
      <c r="O155" s="33"/>
    </row>
    <row r="156" spans="1:15" ht="28.5" hidden="1" x14ac:dyDescent="0.45">
      <c r="A156" s="4">
        <v>155</v>
      </c>
      <c r="B156" s="4">
        <v>703794</v>
      </c>
      <c r="C156" s="6" t="s">
        <v>336</v>
      </c>
      <c r="D156" s="5" t="s">
        <v>23</v>
      </c>
      <c r="E156" s="5" t="s">
        <v>337</v>
      </c>
      <c r="F156" s="7" t="s">
        <v>25</v>
      </c>
      <c r="G156" s="8">
        <v>2609133000</v>
      </c>
      <c r="H156" s="8">
        <v>0</v>
      </c>
      <c r="I156" s="7" t="s">
        <v>26</v>
      </c>
      <c r="J156" s="7" t="s">
        <v>18</v>
      </c>
      <c r="K156" s="7"/>
      <c r="L156" s="9"/>
      <c r="M156" s="9"/>
      <c r="N156" s="10"/>
      <c r="O156" s="33"/>
    </row>
    <row r="157" spans="1:15" hidden="1" x14ac:dyDescent="0.45">
      <c r="A157" s="4">
        <v>156</v>
      </c>
      <c r="B157" s="4">
        <v>709724</v>
      </c>
      <c r="C157" s="6" t="s">
        <v>338</v>
      </c>
      <c r="D157" s="5" t="s">
        <v>14</v>
      </c>
      <c r="E157" s="5" t="s">
        <v>339</v>
      </c>
      <c r="F157" s="7" t="s">
        <v>16</v>
      </c>
      <c r="G157" s="8">
        <v>0</v>
      </c>
      <c r="H157" s="8">
        <v>0</v>
      </c>
      <c r="I157" s="7" t="s">
        <v>26</v>
      </c>
      <c r="J157" s="7" t="s">
        <v>18</v>
      </c>
      <c r="K157" s="7"/>
      <c r="L157" s="9"/>
      <c r="M157" s="9"/>
      <c r="N157" s="10"/>
      <c r="O157" s="33"/>
    </row>
    <row r="158" spans="1:15" ht="28.5" hidden="1" x14ac:dyDescent="0.45">
      <c r="A158" s="4">
        <v>157</v>
      </c>
      <c r="B158" s="4">
        <v>710598</v>
      </c>
      <c r="C158" s="6" t="s">
        <v>340</v>
      </c>
      <c r="D158" s="5" t="s">
        <v>14</v>
      </c>
      <c r="E158" s="5" t="s">
        <v>341</v>
      </c>
      <c r="F158" s="7" t="s">
        <v>25</v>
      </c>
      <c r="G158" s="8">
        <v>0</v>
      </c>
      <c r="H158" s="8">
        <v>0</v>
      </c>
      <c r="I158" s="7" t="s">
        <v>17</v>
      </c>
      <c r="J158" s="7" t="s">
        <v>18</v>
      </c>
      <c r="K158" s="7"/>
      <c r="L158" s="9"/>
      <c r="M158" s="9"/>
      <c r="N158" s="10"/>
      <c r="O158" s="33"/>
    </row>
    <row r="159" spans="1:15" hidden="1" x14ac:dyDescent="0.45">
      <c r="A159" s="4">
        <v>158</v>
      </c>
      <c r="B159" s="4">
        <v>711410</v>
      </c>
      <c r="C159" s="6" t="s">
        <v>342</v>
      </c>
      <c r="D159" s="5" t="s">
        <v>23</v>
      </c>
      <c r="E159" s="5" t="s">
        <v>343</v>
      </c>
      <c r="F159" s="7" t="s">
        <v>16</v>
      </c>
      <c r="G159" s="8">
        <v>500000000</v>
      </c>
      <c r="H159" s="8">
        <v>0</v>
      </c>
      <c r="I159" s="7" t="s">
        <v>26</v>
      </c>
      <c r="J159" s="7" t="s">
        <v>18</v>
      </c>
      <c r="K159" s="7"/>
      <c r="L159" s="9"/>
      <c r="M159" s="9"/>
      <c r="N159" s="10"/>
      <c r="O159" s="33"/>
    </row>
    <row r="160" spans="1:15" ht="28.5" hidden="1" x14ac:dyDescent="0.45">
      <c r="A160" s="4">
        <v>159</v>
      </c>
      <c r="B160" s="4">
        <v>711828</v>
      </c>
      <c r="C160" s="6" t="s">
        <v>344</v>
      </c>
      <c r="D160" s="5" t="s">
        <v>20</v>
      </c>
      <c r="E160" s="5" t="s">
        <v>345</v>
      </c>
      <c r="F160" s="7" t="s">
        <v>25</v>
      </c>
      <c r="G160" s="8">
        <v>2936716100</v>
      </c>
      <c r="H160" s="8">
        <v>0</v>
      </c>
      <c r="I160" s="7" t="s">
        <v>17</v>
      </c>
      <c r="J160" s="7" t="s">
        <v>18</v>
      </c>
      <c r="K160" s="7"/>
      <c r="L160" s="9"/>
      <c r="M160" s="9"/>
      <c r="N160" s="10"/>
      <c r="O160" s="33"/>
    </row>
    <row r="161" spans="1:15" ht="28.5" hidden="1" x14ac:dyDescent="0.45">
      <c r="A161" s="4">
        <v>160</v>
      </c>
      <c r="B161" s="4">
        <v>714159</v>
      </c>
      <c r="C161" s="6" t="s">
        <v>346</v>
      </c>
      <c r="D161" s="5" t="s">
        <v>23</v>
      </c>
      <c r="E161" s="5" t="s">
        <v>347</v>
      </c>
      <c r="F161" s="7" t="s">
        <v>25</v>
      </c>
      <c r="G161" s="8">
        <v>5689250000</v>
      </c>
      <c r="H161" s="8">
        <v>0</v>
      </c>
      <c r="I161" s="7" t="s">
        <v>17</v>
      </c>
      <c r="J161" s="7" t="s">
        <v>18</v>
      </c>
      <c r="K161" s="7"/>
      <c r="L161" s="9"/>
      <c r="M161" s="9"/>
      <c r="N161" s="10"/>
      <c r="O161" s="33"/>
    </row>
    <row r="162" spans="1:15" ht="28.5" hidden="1" x14ac:dyDescent="0.45">
      <c r="A162" s="4">
        <v>161</v>
      </c>
      <c r="B162" s="4">
        <v>714187</v>
      </c>
      <c r="C162" s="6" t="s">
        <v>348</v>
      </c>
      <c r="D162" s="5" t="s">
        <v>23</v>
      </c>
      <c r="E162" s="5" t="s">
        <v>349</v>
      </c>
      <c r="F162" s="7" t="s">
        <v>25</v>
      </c>
      <c r="G162" s="8">
        <v>11655360000</v>
      </c>
      <c r="H162" s="8">
        <v>0</v>
      </c>
      <c r="I162" s="7" t="s">
        <v>17</v>
      </c>
      <c r="J162" s="7" t="s">
        <v>18</v>
      </c>
      <c r="K162" s="7"/>
      <c r="L162" s="9"/>
      <c r="M162" s="9"/>
      <c r="N162" s="10"/>
      <c r="O162" s="33"/>
    </row>
    <row r="163" spans="1:15" hidden="1" x14ac:dyDescent="0.45">
      <c r="A163" s="4">
        <v>162</v>
      </c>
      <c r="B163" s="4">
        <v>716858</v>
      </c>
      <c r="C163" s="6" t="s">
        <v>350</v>
      </c>
      <c r="D163" s="5" t="s">
        <v>23</v>
      </c>
      <c r="E163" s="5" t="s">
        <v>351</v>
      </c>
      <c r="F163" s="7" t="s">
        <v>16</v>
      </c>
      <c r="G163" s="8">
        <v>350000000</v>
      </c>
      <c r="H163" s="8">
        <v>0</v>
      </c>
      <c r="I163" s="7" t="s">
        <v>26</v>
      </c>
      <c r="J163" s="7" t="s">
        <v>18</v>
      </c>
      <c r="K163" s="7"/>
      <c r="L163" s="9"/>
      <c r="M163" s="9"/>
      <c r="N163" s="10"/>
      <c r="O163" s="33"/>
    </row>
    <row r="164" spans="1:15" ht="28.5" hidden="1" x14ac:dyDescent="0.45">
      <c r="A164" s="4">
        <v>163</v>
      </c>
      <c r="B164" s="4">
        <v>716869</v>
      </c>
      <c r="C164" s="6" t="s">
        <v>352</v>
      </c>
      <c r="D164" s="5" t="s">
        <v>23</v>
      </c>
      <c r="E164" s="5" t="s">
        <v>353</v>
      </c>
      <c r="F164" s="7" t="s">
        <v>25</v>
      </c>
      <c r="G164" s="8">
        <v>1395563740</v>
      </c>
      <c r="H164" s="8">
        <v>0</v>
      </c>
      <c r="I164" s="7" t="s">
        <v>26</v>
      </c>
      <c r="J164" s="7" t="s">
        <v>18</v>
      </c>
      <c r="K164" s="7"/>
      <c r="L164" s="9"/>
      <c r="M164" s="9"/>
      <c r="N164" s="10"/>
      <c r="O164" s="33"/>
    </row>
    <row r="165" spans="1:15" ht="28.5" hidden="1" x14ac:dyDescent="0.45">
      <c r="A165" s="4">
        <v>164</v>
      </c>
      <c r="B165" s="4">
        <v>716951</v>
      </c>
      <c r="C165" s="6" t="s">
        <v>354</v>
      </c>
      <c r="D165" s="5" t="s">
        <v>30</v>
      </c>
      <c r="E165" s="5" t="s">
        <v>355</v>
      </c>
      <c r="F165" s="7" t="s">
        <v>25</v>
      </c>
      <c r="G165" s="8">
        <v>2626882740</v>
      </c>
      <c r="H165" s="8">
        <v>0</v>
      </c>
      <c r="I165" s="7" t="s">
        <v>26</v>
      </c>
      <c r="J165" s="7" t="s">
        <v>18</v>
      </c>
      <c r="K165" s="7"/>
      <c r="L165" s="9"/>
      <c r="M165" s="9"/>
      <c r="N165" s="10"/>
      <c r="O165" s="33"/>
    </row>
    <row r="166" spans="1:15" ht="28.5" hidden="1" x14ac:dyDescent="0.45">
      <c r="A166" s="4">
        <v>165</v>
      </c>
      <c r="B166" s="4">
        <v>718453</v>
      </c>
      <c r="C166" s="6" t="s">
        <v>356</v>
      </c>
      <c r="D166" s="5" t="s">
        <v>234</v>
      </c>
      <c r="E166" s="5" t="s">
        <v>357</v>
      </c>
      <c r="F166" s="7" t="s">
        <v>25</v>
      </c>
      <c r="G166" s="8">
        <v>0</v>
      </c>
      <c r="H166" s="8">
        <v>0</v>
      </c>
      <c r="I166" s="7" t="s">
        <v>17</v>
      </c>
      <c r="J166" s="7" t="s">
        <v>18</v>
      </c>
      <c r="K166" s="7"/>
      <c r="L166" s="9"/>
      <c r="M166" s="9"/>
      <c r="N166" s="10"/>
      <c r="O166" s="33"/>
    </row>
    <row r="167" spans="1:15" ht="28.5" hidden="1" x14ac:dyDescent="0.45">
      <c r="A167" s="4">
        <v>166</v>
      </c>
      <c r="B167" s="4">
        <v>718997</v>
      </c>
      <c r="C167" s="6" t="s">
        <v>358</v>
      </c>
      <c r="D167" s="5" t="s">
        <v>20</v>
      </c>
      <c r="E167" s="5" t="s">
        <v>359</v>
      </c>
      <c r="F167" s="7" t="s">
        <v>25</v>
      </c>
      <c r="G167" s="8">
        <v>2911431040000</v>
      </c>
      <c r="H167" s="8">
        <v>0</v>
      </c>
      <c r="I167" s="7" t="s">
        <v>26</v>
      </c>
      <c r="J167" s="7" t="s">
        <v>18</v>
      </c>
      <c r="K167" s="7"/>
      <c r="L167" s="9"/>
      <c r="M167" s="9"/>
      <c r="N167" s="10"/>
      <c r="O167" s="33"/>
    </row>
    <row r="168" spans="1:15" ht="28.5" hidden="1" x14ac:dyDescent="0.45">
      <c r="A168" s="4">
        <v>167</v>
      </c>
      <c r="B168" s="4">
        <v>726123</v>
      </c>
      <c r="C168" s="6" t="s">
        <v>360</v>
      </c>
      <c r="D168" s="5" t="s">
        <v>14</v>
      </c>
      <c r="E168" s="5" t="s">
        <v>361</v>
      </c>
      <c r="F168" s="7" t="s">
        <v>25</v>
      </c>
      <c r="G168" s="8">
        <v>0</v>
      </c>
      <c r="H168" s="8">
        <v>0</v>
      </c>
      <c r="I168" s="7" t="s">
        <v>17</v>
      </c>
      <c r="J168" s="7" t="s">
        <v>18</v>
      </c>
      <c r="K168" s="7"/>
      <c r="L168" s="9"/>
      <c r="M168" s="9"/>
      <c r="N168" s="10"/>
      <c r="O168" s="33"/>
    </row>
    <row r="169" spans="1:15" ht="28.5" hidden="1" x14ac:dyDescent="0.45">
      <c r="A169" s="4">
        <v>168</v>
      </c>
      <c r="B169" s="4">
        <v>726654</v>
      </c>
      <c r="C169" s="6" t="s">
        <v>362</v>
      </c>
      <c r="D169" s="5" t="s">
        <v>14</v>
      </c>
      <c r="E169" s="5" t="s">
        <v>363</v>
      </c>
      <c r="F169" s="7" t="s">
        <v>25</v>
      </c>
      <c r="G169" s="8">
        <v>0</v>
      </c>
      <c r="H169" s="8">
        <v>0</v>
      </c>
      <c r="I169" s="7" t="s">
        <v>17</v>
      </c>
      <c r="J169" s="7" t="s">
        <v>18</v>
      </c>
      <c r="K169" s="7"/>
      <c r="L169" s="9"/>
      <c r="M169" s="9"/>
      <c r="N169" s="10"/>
      <c r="O169" s="33"/>
    </row>
    <row r="170" spans="1:15" ht="28.5" hidden="1" x14ac:dyDescent="0.45">
      <c r="A170" s="4">
        <v>169</v>
      </c>
      <c r="B170" s="4">
        <v>728155</v>
      </c>
      <c r="C170" s="6" t="s">
        <v>364</v>
      </c>
      <c r="D170" s="5" t="s">
        <v>23</v>
      </c>
      <c r="E170" s="5" t="s">
        <v>365</v>
      </c>
      <c r="F170" s="7" t="s">
        <v>25</v>
      </c>
      <c r="G170" s="8">
        <v>7197000000</v>
      </c>
      <c r="H170" s="8">
        <v>0</v>
      </c>
      <c r="I170" s="7" t="s">
        <v>44</v>
      </c>
      <c r="J170" s="7" t="s">
        <v>18</v>
      </c>
      <c r="K170" s="7"/>
      <c r="L170" s="9"/>
      <c r="M170" s="9"/>
      <c r="N170" s="10"/>
      <c r="O170" s="33"/>
    </row>
    <row r="171" spans="1:15" ht="42.75" hidden="1" x14ac:dyDescent="0.45">
      <c r="A171" s="4">
        <v>170</v>
      </c>
      <c r="B171" s="4">
        <v>732840</v>
      </c>
      <c r="C171" s="6" t="s">
        <v>366</v>
      </c>
      <c r="D171" s="5" t="s">
        <v>23</v>
      </c>
      <c r="E171" s="5" t="s">
        <v>367</v>
      </c>
      <c r="F171" s="7" t="s">
        <v>25</v>
      </c>
      <c r="G171" s="8">
        <v>3047415000</v>
      </c>
      <c r="H171" s="8">
        <v>0</v>
      </c>
      <c r="I171" s="7" t="s">
        <v>17</v>
      </c>
      <c r="J171" s="7" t="s">
        <v>18</v>
      </c>
      <c r="K171" s="7"/>
      <c r="L171" s="9"/>
      <c r="M171" s="9"/>
      <c r="N171" s="10"/>
      <c r="O171" s="33"/>
    </row>
    <row r="172" spans="1:15" ht="28.5" hidden="1" x14ac:dyDescent="0.45">
      <c r="A172" s="4">
        <v>171</v>
      </c>
      <c r="B172" s="4">
        <v>739733</v>
      </c>
      <c r="C172" s="6" t="s">
        <v>368</v>
      </c>
      <c r="D172" s="5" t="s">
        <v>121</v>
      </c>
      <c r="E172" s="5" t="s">
        <v>369</v>
      </c>
      <c r="F172" s="7" t="s">
        <v>25</v>
      </c>
      <c r="G172" s="8">
        <v>0</v>
      </c>
      <c r="H172" s="8">
        <v>0</v>
      </c>
      <c r="I172" s="7" t="s">
        <v>44</v>
      </c>
      <c r="J172" s="7" t="s">
        <v>18</v>
      </c>
      <c r="K172" s="7"/>
      <c r="L172" s="9"/>
      <c r="M172" s="9"/>
      <c r="N172" s="10"/>
      <c r="O172" s="33"/>
    </row>
    <row r="173" spans="1:15" ht="28.5" hidden="1" x14ac:dyDescent="0.45">
      <c r="A173" s="4">
        <v>172</v>
      </c>
      <c r="B173" s="4">
        <v>740270</v>
      </c>
      <c r="C173" s="6" t="s">
        <v>370</v>
      </c>
      <c r="D173" s="5" t="s">
        <v>20</v>
      </c>
      <c r="E173" s="5" t="s">
        <v>371</v>
      </c>
      <c r="F173" s="7" t="s">
        <v>25</v>
      </c>
      <c r="G173" s="8">
        <v>3737230000</v>
      </c>
      <c r="H173" s="8">
        <v>0</v>
      </c>
      <c r="I173" s="7" t="s">
        <v>26</v>
      </c>
      <c r="J173" s="7" t="s">
        <v>18</v>
      </c>
      <c r="K173" s="7"/>
      <c r="L173" s="9"/>
      <c r="M173" s="9"/>
      <c r="N173" s="10"/>
      <c r="O173" s="33"/>
    </row>
    <row r="174" spans="1:15" ht="28.5" hidden="1" x14ac:dyDescent="0.45">
      <c r="A174" s="4">
        <v>173</v>
      </c>
      <c r="B174" s="4">
        <v>749555</v>
      </c>
      <c r="C174" s="6" t="s">
        <v>372</v>
      </c>
      <c r="D174" s="5" t="s">
        <v>20</v>
      </c>
      <c r="E174" s="5" t="s">
        <v>373</v>
      </c>
      <c r="F174" s="7" t="s">
        <v>25</v>
      </c>
      <c r="G174" s="8">
        <v>20706962625</v>
      </c>
      <c r="H174" s="8">
        <v>0</v>
      </c>
      <c r="I174" s="7" t="s">
        <v>17</v>
      </c>
      <c r="J174" s="7" t="s">
        <v>18</v>
      </c>
      <c r="K174" s="7"/>
      <c r="L174" s="9"/>
      <c r="M174" s="9"/>
      <c r="N174" s="10"/>
      <c r="O174" s="33"/>
    </row>
    <row r="175" spans="1:15" ht="28.5" hidden="1" x14ac:dyDescent="0.45">
      <c r="A175" s="4">
        <v>174</v>
      </c>
      <c r="B175" s="4">
        <v>751742</v>
      </c>
      <c r="C175" s="6" t="s">
        <v>374</v>
      </c>
      <c r="D175" s="5" t="s">
        <v>30</v>
      </c>
      <c r="E175" s="5" t="s">
        <v>375</v>
      </c>
      <c r="F175" s="7" t="s">
        <v>25</v>
      </c>
      <c r="G175" s="8">
        <v>155079294</v>
      </c>
      <c r="H175" s="8">
        <v>0</v>
      </c>
      <c r="I175" s="7" t="s">
        <v>44</v>
      </c>
      <c r="J175" s="7" t="s">
        <v>18</v>
      </c>
      <c r="K175" s="7"/>
      <c r="L175" s="9"/>
      <c r="M175" s="9"/>
      <c r="N175" s="10"/>
      <c r="O175" s="33"/>
    </row>
    <row r="176" spans="1:15" ht="28.5" hidden="1" x14ac:dyDescent="0.45">
      <c r="A176" s="4">
        <v>175</v>
      </c>
      <c r="B176" s="4">
        <v>753709</v>
      </c>
      <c r="C176" s="6" t="s">
        <v>376</v>
      </c>
      <c r="D176" s="5" t="s">
        <v>23</v>
      </c>
      <c r="E176" s="5" t="s">
        <v>377</v>
      </c>
      <c r="F176" s="7" t="s">
        <v>25</v>
      </c>
      <c r="G176" s="8">
        <v>999264935</v>
      </c>
      <c r="H176" s="8">
        <v>0</v>
      </c>
      <c r="I176" s="7" t="s">
        <v>17</v>
      </c>
      <c r="J176" s="7" t="s">
        <v>18</v>
      </c>
      <c r="K176" s="7"/>
      <c r="L176" s="9"/>
      <c r="M176" s="9"/>
      <c r="N176" s="10"/>
      <c r="O176" s="33"/>
    </row>
    <row r="177" spans="1:15" ht="28.5" hidden="1" x14ac:dyDescent="0.45">
      <c r="A177" s="4">
        <v>176</v>
      </c>
      <c r="B177" s="4">
        <v>755594</v>
      </c>
      <c r="C177" s="6" t="s">
        <v>378</v>
      </c>
      <c r="D177" s="5" t="s">
        <v>121</v>
      </c>
      <c r="E177" s="5" t="s">
        <v>379</v>
      </c>
      <c r="F177" s="7" t="s">
        <v>25</v>
      </c>
      <c r="G177" s="8">
        <v>0</v>
      </c>
      <c r="H177" s="8">
        <v>0</v>
      </c>
      <c r="I177" s="7" t="s">
        <v>69</v>
      </c>
      <c r="J177" s="7" t="s">
        <v>18</v>
      </c>
      <c r="K177" s="7"/>
      <c r="L177" s="9"/>
      <c r="M177" s="9"/>
      <c r="N177" s="10"/>
      <c r="O177" s="33"/>
    </row>
    <row r="178" spans="1:15" ht="28.5" hidden="1" x14ac:dyDescent="0.45">
      <c r="A178" s="4">
        <v>177</v>
      </c>
      <c r="B178" s="4">
        <v>762513</v>
      </c>
      <c r="C178" s="6" t="s">
        <v>380</v>
      </c>
      <c r="D178" s="5" t="s">
        <v>20</v>
      </c>
      <c r="E178" s="5" t="s">
        <v>381</v>
      </c>
      <c r="F178" s="7" t="s">
        <v>25</v>
      </c>
      <c r="G178" s="8">
        <v>92473942251</v>
      </c>
      <c r="H178" s="8">
        <v>0</v>
      </c>
      <c r="I178" s="7" t="s">
        <v>17</v>
      </c>
      <c r="J178" s="7" t="s">
        <v>18</v>
      </c>
      <c r="K178" s="7"/>
      <c r="L178" s="9"/>
      <c r="M178" s="9"/>
      <c r="N178" s="10"/>
      <c r="O178" s="33"/>
    </row>
    <row r="179" spans="1:15" ht="28.5" hidden="1" x14ac:dyDescent="0.45">
      <c r="A179" s="4">
        <v>178</v>
      </c>
      <c r="B179" s="4">
        <v>764704</v>
      </c>
      <c r="C179" s="6" t="s">
        <v>382</v>
      </c>
      <c r="D179" s="5" t="s">
        <v>20</v>
      </c>
      <c r="E179" s="5" t="s">
        <v>383</v>
      </c>
      <c r="F179" s="7" t="s">
        <v>25</v>
      </c>
      <c r="G179" s="8">
        <v>58593556120</v>
      </c>
      <c r="H179" s="8">
        <v>0</v>
      </c>
      <c r="I179" s="7" t="s">
        <v>26</v>
      </c>
      <c r="J179" s="7" t="s">
        <v>18</v>
      </c>
      <c r="K179" s="7"/>
      <c r="L179" s="9"/>
      <c r="M179" s="9"/>
      <c r="N179" s="10"/>
      <c r="O179" s="33"/>
    </row>
    <row r="180" spans="1:15" ht="28.5" hidden="1" x14ac:dyDescent="0.45">
      <c r="A180" s="4">
        <v>179</v>
      </c>
      <c r="B180" s="4">
        <v>764814</v>
      </c>
      <c r="C180" s="6" t="s">
        <v>384</v>
      </c>
      <c r="D180" s="5" t="s">
        <v>20</v>
      </c>
      <c r="E180" s="5" t="s">
        <v>385</v>
      </c>
      <c r="F180" s="7" t="s">
        <v>25</v>
      </c>
      <c r="G180" s="8">
        <v>484142542</v>
      </c>
      <c r="H180" s="8">
        <v>199290000000</v>
      </c>
      <c r="I180" s="7" t="s">
        <v>69</v>
      </c>
      <c r="J180" s="7" t="s">
        <v>18</v>
      </c>
      <c r="K180" s="7"/>
      <c r="L180" s="9"/>
      <c r="M180" s="9"/>
      <c r="N180" s="10"/>
      <c r="O180" s="33"/>
    </row>
    <row r="181" spans="1:15" ht="28.5" hidden="1" x14ac:dyDescent="0.45">
      <c r="A181" s="4">
        <v>180</v>
      </c>
      <c r="B181" s="4">
        <v>766734</v>
      </c>
      <c r="C181" s="6" t="s">
        <v>386</v>
      </c>
      <c r="D181" s="5" t="s">
        <v>23</v>
      </c>
      <c r="E181" s="5" t="s">
        <v>387</v>
      </c>
      <c r="F181" s="7" t="s">
        <v>25</v>
      </c>
      <c r="G181" s="8">
        <v>477429197</v>
      </c>
      <c r="H181" s="8">
        <v>0</v>
      </c>
      <c r="I181" s="7" t="s">
        <v>17</v>
      </c>
      <c r="J181" s="7" t="s">
        <v>18</v>
      </c>
      <c r="K181" s="7"/>
      <c r="L181" s="9"/>
      <c r="M181" s="9"/>
      <c r="N181" s="10"/>
      <c r="O181" s="33"/>
    </row>
    <row r="182" spans="1:15" ht="28.5" hidden="1" x14ac:dyDescent="0.45">
      <c r="A182" s="4">
        <v>181</v>
      </c>
      <c r="B182" s="4">
        <v>766995</v>
      </c>
      <c r="C182" s="6" t="s">
        <v>388</v>
      </c>
      <c r="D182" s="5" t="s">
        <v>23</v>
      </c>
      <c r="E182" s="5" t="s">
        <v>389</v>
      </c>
      <c r="F182" s="7" t="s">
        <v>25</v>
      </c>
      <c r="G182" s="8">
        <v>84400000</v>
      </c>
      <c r="H182" s="8">
        <v>0</v>
      </c>
      <c r="I182" s="7" t="s">
        <v>26</v>
      </c>
      <c r="J182" s="7" t="s">
        <v>18</v>
      </c>
      <c r="K182" s="7"/>
      <c r="L182" s="9"/>
      <c r="M182" s="9"/>
      <c r="N182" s="10"/>
      <c r="O182" s="33"/>
    </row>
    <row r="183" spans="1:15" ht="28.5" hidden="1" x14ac:dyDescent="0.45">
      <c r="A183" s="4">
        <v>182</v>
      </c>
      <c r="B183" s="4">
        <v>770051</v>
      </c>
      <c r="C183" s="6" t="s">
        <v>390</v>
      </c>
      <c r="D183" s="5" t="s">
        <v>23</v>
      </c>
      <c r="E183" s="5" t="s">
        <v>391</v>
      </c>
      <c r="F183" s="7" t="s">
        <v>25</v>
      </c>
      <c r="G183" s="8">
        <v>6340252500</v>
      </c>
      <c r="H183" s="8">
        <v>0</v>
      </c>
      <c r="I183" s="7" t="s">
        <v>26</v>
      </c>
      <c r="J183" s="7" t="s">
        <v>18</v>
      </c>
      <c r="K183" s="7"/>
      <c r="L183" s="9"/>
      <c r="M183" s="9"/>
      <c r="N183" s="10"/>
      <c r="O183" s="33"/>
    </row>
    <row r="184" spans="1:15" hidden="1" x14ac:dyDescent="0.45">
      <c r="A184" s="4">
        <v>183</v>
      </c>
      <c r="B184" s="4">
        <v>770403</v>
      </c>
      <c r="C184" s="6" t="s">
        <v>392</v>
      </c>
      <c r="D184" s="5" t="s">
        <v>23</v>
      </c>
      <c r="E184" s="5" t="s">
        <v>393</v>
      </c>
      <c r="F184" s="7" t="s">
        <v>16</v>
      </c>
      <c r="G184" s="8">
        <v>250000000</v>
      </c>
      <c r="H184" s="8">
        <v>0</v>
      </c>
      <c r="I184" s="7" t="s">
        <v>17</v>
      </c>
      <c r="J184" s="7" t="s">
        <v>18</v>
      </c>
      <c r="K184" s="7"/>
      <c r="L184" s="9"/>
      <c r="M184" s="9"/>
      <c r="N184" s="10"/>
      <c r="O184" s="33"/>
    </row>
    <row r="185" spans="1:15" ht="28.5" hidden="1" x14ac:dyDescent="0.45">
      <c r="A185" s="4">
        <v>184</v>
      </c>
      <c r="B185" s="4">
        <v>770757</v>
      </c>
      <c r="C185" s="6" t="s">
        <v>394</v>
      </c>
      <c r="D185" s="5" t="s">
        <v>121</v>
      </c>
      <c r="E185" s="5" t="s">
        <v>395</v>
      </c>
      <c r="F185" s="7" t="s">
        <v>25</v>
      </c>
      <c r="G185" s="8">
        <v>0</v>
      </c>
      <c r="H185" s="8">
        <v>0</v>
      </c>
      <c r="I185" s="7" t="s">
        <v>17</v>
      </c>
      <c r="J185" s="7" t="s">
        <v>18</v>
      </c>
      <c r="K185" s="7"/>
      <c r="L185" s="9"/>
      <c r="M185" s="9"/>
      <c r="N185" s="10"/>
      <c r="O185" s="33"/>
    </row>
    <row r="186" spans="1:15" ht="28.5" hidden="1" x14ac:dyDescent="0.45">
      <c r="A186" s="4">
        <v>185</v>
      </c>
      <c r="B186" s="4">
        <v>772107</v>
      </c>
      <c r="C186" s="6" t="s">
        <v>396</v>
      </c>
      <c r="D186" s="5" t="s">
        <v>14</v>
      </c>
      <c r="E186" s="5" t="s">
        <v>397</v>
      </c>
      <c r="F186" s="7" t="s">
        <v>25</v>
      </c>
      <c r="G186" s="8">
        <v>0</v>
      </c>
      <c r="H186" s="8">
        <v>0</v>
      </c>
      <c r="I186" s="7" t="s">
        <v>26</v>
      </c>
      <c r="J186" s="7" t="s">
        <v>18</v>
      </c>
      <c r="K186" s="7"/>
      <c r="L186" s="9"/>
      <c r="M186" s="9"/>
      <c r="N186" s="10"/>
      <c r="O186" s="33"/>
    </row>
    <row r="187" spans="1:15" hidden="1" x14ac:dyDescent="0.45">
      <c r="A187" s="4">
        <v>186</v>
      </c>
      <c r="B187" s="4">
        <v>772479</v>
      </c>
      <c r="C187" s="6" t="s">
        <v>398</v>
      </c>
      <c r="D187" s="5" t="s">
        <v>23</v>
      </c>
      <c r="E187" s="5" t="s">
        <v>399</v>
      </c>
      <c r="F187" s="7" t="s">
        <v>16</v>
      </c>
      <c r="G187" s="8">
        <v>500000000</v>
      </c>
      <c r="H187" s="8">
        <v>0</v>
      </c>
      <c r="I187" s="7" t="s">
        <v>44</v>
      </c>
      <c r="J187" s="7" t="s">
        <v>18</v>
      </c>
      <c r="K187" s="7"/>
      <c r="L187" s="9"/>
      <c r="M187" s="9"/>
      <c r="N187" s="10"/>
      <c r="O187" s="33"/>
    </row>
    <row r="188" spans="1:15" ht="28.5" hidden="1" x14ac:dyDescent="0.45">
      <c r="A188" s="4">
        <v>187</v>
      </c>
      <c r="B188" s="4">
        <v>772496</v>
      </c>
      <c r="C188" s="6" t="s">
        <v>400</v>
      </c>
      <c r="D188" s="5" t="s">
        <v>14</v>
      </c>
      <c r="E188" s="5" t="s">
        <v>401</v>
      </c>
      <c r="F188" s="7" t="s">
        <v>25</v>
      </c>
      <c r="G188" s="8">
        <v>0</v>
      </c>
      <c r="H188" s="8">
        <v>0</v>
      </c>
      <c r="I188" s="7" t="s">
        <v>17</v>
      </c>
      <c r="J188" s="7" t="s">
        <v>18</v>
      </c>
      <c r="K188" s="7"/>
      <c r="L188" s="9"/>
      <c r="M188" s="9"/>
      <c r="N188" s="10"/>
      <c r="O188" s="33"/>
    </row>
    <row r="189" spans="1:15" ht="28.5" hidden="1" x14ac:dyDescent="0.45">
      <c r="A189" s="4">
        <v>188</v>
      </c>
      <c r="B189" s="4">
        <v>772555</v>
      </c>
      <c r="C189" s="6" t="s">
        <v>402</v>
      </c>
      <c r="D189" s="5" t="s">
        <v>121</v>
      </c>
      <c r="E189" s="5" t="s">
        <v>403</v>
      </c>
      <c r="F189" s="7" t="s">
        <v>25</v>
      </c>
      <c r="G189" s="8">
        <v>0</v>
      </c>
      <c r="H189" s="8">
        <v>0</v>
      </c>
      <c r="I189" s="7" t="s">
        <v>17</v>
      </c>
      <c r="J189" s="7" t="s">
        <v>18</v>
      </c>
      <c r="K189" s="7"/>
      <c r="L189" s="9"/>
      <c r="M189" s="9"/>
      <c r="N189" s="10"/>
      <c r="O189" s="33"/>
    </row>
    <row r="190" spans="1:15" ht="28.5" hidden="1" x14ac:dyDescent="0.45">
      <c r="A190" s="4">
        <v>189</v>
      </c>
      <c r="B190" s="4">
        <v>772931</v>
      </c>
      <c r="C190" s="6" t="s">
        <v>404</v>
      </c>
      <c r="D190" s="5" t="s">
        <v>87</v>
      </c>
      <c r="E190" s="5" t="s">
        <v>405</v>
      </c>
      <c r="F190" s="7" t="s">
        <v>25</v>
      </c>
      <c r="G190" s="8">
        <v>0</v>
      </c>
      <c r="H190" s="8">
        <v>0</v>
      </c>
      <c r="I190" s="7" t="s">
        <v>17</v>
      </c>
      <c r="J190" s="7" t="s">
        <v>18</v>
      </c>
      <c r="K190" s="7"/>
      <c r="L190" s="9"/>
      <c r="M190" s="9"/>
      <c r="N190" s="10"/>
      <c r="O190" s="33"/>
    </row>
    <row r="191" spans="1:15" ht="28.5" hidden="1" x14ac:dyDescent="0.45">
      <c r="A191" s="4">
        <v>190</v>
      </c>
      <c r="B191" s="4">
        <v>772970</v>
      </c>
      <c r="C191" s="6" t="s">
        <v>406</v>
      </c>
      <c r="D191" s="5" t="s">
        <v>14</v>
      </c>
      <c r="E191" s="5" t="s">
        <v>407</v>
      </c>
      <c r="F191" s="7" t="s">
        <v>25</v>
      </c>
      <c r="G191" s="8">
        <v>0</v>
      </c>
      <c r="H191" s="8">
        <v>0</v>
      </c>
      <c r="I191" s="7" t="s">
        <v>17</v>
      </c>
      <c r="J191" s="7" t="s">
        <v>18</v>
      </c>
      <c r="K191" s="7"/>
      <c r="L191" s="9"/>
      <c r="M191" s="9"/>
      <c r="N191" s="10"/>
      <c r="O191" s="33"/>
    </row>
    <row r="192" spans="1:15" ht="28.5" hidden="1" x14ac:dyDescent="0.45">
      <c r="A192" s="4">
        <v>191</v>
      </c>
      <c r="B192" s="4">
        <v>779531</v>
      </c>
      <c r="C192" s="6" t="s">
        <v>408</v>
      </c>
      <c r="D192" s="5" t="s">
        <v>121</v>
      </c>
      <c r="E192" s="5" t="s">
        <v>409</v>
      </c>
      <c r="F192" s="7" t="s">
        <v>25</v>
      </c>
      <c r="G192" s="8">
        <v>0</v>
      </c>
      <c r="H192" s="8">
        <v>0</v>
      </c>
      <c r="I192" s="7" t="s">
        <v>17</v>
      </c>
      <c r="J192" s="7" t="s">
        <v>18</v>
      </c>
      <c r="K192" s="7"/>
      <c r="L192" s="9"/>
      <c r="M192" s="9"/>
      <c r="N192" s="10"/>
      <c r="O192" s="33"/>
    </row>
    <row r="193" spans="1:15" ht="28.5" hidden="1" x14ac:dyDescent="0.45">
      <c r="A193" s="4">
        <v>192</v>
      </c>
      <c r="B193" s="4">
        <v>780698</v>
      </c>
      <c r="C193" s="6" t="s">
        <v>410</v>
      </c>
      <c r="D193" s="5" t="s">
        <v>23</v>
      </c>
      <c r="E193" s="5" t="s">
        <v>411</v>
      </c>
      <c r="F193" s="7" t="s">
        <v>25</v>
      </c>
      <c r="G193" s="8">
        <v>484434500</v>
      </c>
      <c r="H193" s="8">
        <v>0</v>
      </c>
      <c r="I193" s="7" t="s">
        <v>17</v>
      </c>
      <c r="J193" s="7" t="s">
        <v>18</v>
      </c>
      <c r="K193" s="7"/>
      <c r="L193" s="9"/>
      <c r="M193" s="9"/>
      <c r="N193" s="10"/>
      <c r="O193" s="33"/>
    </row>
    <row r="194" spans="1:15" ht="28.5" hidden="1" x14ac:dyDescent="0.45">
      <c r="A194" s="4">
        <v>193</v>
      </c>
      <c r="B194" s="4">
        <v>781310</v>
      </c>
      <c r="C194" s="6" t="s">
        <v>412</v>
      </c>
      <c r="D194" s="5" t="s">
        <v>23</v>
      </c>
      <c r="E194" s="5" t="s">
        <v>413</v>
      </c>
      <c r="F194" s="7" t="s">
        <v>25</v>
      </c>
      <c r="G194" s="8">
        <v>647566628</v>
      </c>
      <c r="H194" s="8">
        <v>0</v>
      </c>
      <c r="I194" s="7" t="s">
        <v>17</v>
      </c>
      <c r="J194" s="7" t="s">
        <v>18</v>
      </c>
      <c r="K194" s="7"/>
      <c r="L194" s="9"/>
      <c r="M194" s="9"/>
      <c r="N194" s="10"/>
      <c r="O194" s="33"/>
    </row>
    <row r="195" spans="1:15" ht="28.5" hidden="1" x14ac:dyDescent="0.45">
      <c r="A195" s="4">
        <v>194</v>
      </c>
      <c r="B195" s="4">
        <v>781488</v>
      </c>
      <c r="C195" s="6" t="s">
        <v>414</v>
      </c>
      <c r="D195" s="5" t="s">
        <v>23</v>
      </c>
      <c r="E195" s="5" t="s">
        <v>415</v>
      </c>
      <c r="F195" s="7" t="s">
        <v>25</v>
      </c>
      <c r="G195" s="8">
        <v>92950000</v>
      </c>
      <c r="H195" s="8">
        <v>0</v>
      </c>
      <c r="I195" s="7" t="s">
        <v>26</v>
      </c>
      <c r="J195" s="7" t="s">
        <v>18</v>
      </c>
      <c r="K195" s="7"/>
      <c r="L195" s="9"/>
      <c r="M195" s="9"/>
      <c r="N195" s="10"/>
      <c r="O195" s="33"/>
    </row>
    <row r="196" spans="1:15" ht="28.5" hidden="1" x14ac:dyDescent="0.45">
      <c r="A196" s="4">
        <v>195</v>
      </c>
      <c r="B196" s="4">
        <v>783331</v>
      </c>
      <c r="C196" s="6" t="s">
        <v>416</v>
      </c>
      <c r="D196" s="5" t="s">
        <v>23</v>
      </c>
      <c r="E196" s="5" t="s">
        <v>417</v>
      </c>
      <c r="F196" s="7" t="s">
        <v>25</v>
      </c>
      <c r="G196" s="8">
        <v>419480826</v>
      </c>
      <c r="H196" s="8">
        <v>0</v>
      </c>
      <c r="I196" s="7" t="s">
        <v>17</v>
      </c>
      <c r="J196" s="7" t="s">
        <v>18</v>
      </c>
      <c r="K196" s="7"/>
      <c r="L196" s="9"/>
      <c r="M196" s="9"/>
      <c r="N196" s="10"/>
      <c r="O196" s="33"/>
    </row>
    <row r="197" spans="1:15" ht="28.5" hidden="1" x14ac:dyDescent="0.45">
      <c r="A197" s="4">
        <v>196</v>
      </c>
      <c r="B197" s="4">
        <v>784655</v>
      </c>
      <c r="C197" s="6" t="s">
        <v>418</v>
      </c>
      <c r="D197" s="5" t="s">
        <v>14</v>
      </c>
      <c r="E197" s="5" t="s">
        <v>419</v>
      </c>
      <c r="F197" s="7" t="s">
        <v>25</v>
      </c>
      <c r="G197" s="8">
        <v>0</v>
      </c>
      <c r="H197" s="8">
        <v>0</v>
      </c>
      <c r="I197" s="7" t="s">
        <v>17</v>
      </c>
      <c r="J197" s="7" t="s">
        <v>18</v>
      </c>
      <c r="K197" s="7"/>
      <c r="L197" s="9"/>
      <c r="M197" s="9"/>
      <c r="N197" s="10"/>
      <c r="O197" s="33"/>
    </row>
    <row r="198" spans="1:15" hidden="1" x14ac:dyDescent="0.45">
      <c r="A198" s="4">
        <v>197</v>
      </c>
      <c r="B198" s="4">
        <v>787796</v>
      </c>
      <c r="C198" s="6" t="s">
        <v>420</v>
      </c>
      <c r="D198" s="5" t="s">
        <v>20</v>
      </c>
      <c r="E198" s="5" t="s">
        <v>421</v>
      </c>
      <c r="F198" s="7" t="s">
        <v>16</v>
      </c>
      <c r="G198" s="8">
        <v>61585400000</v>
      </c>
      <c r="H198" s="8">
        <v>0</v>
      </c>
      <c r="I198" s="7" t="s">
        <v>17</v>
      </c>
      <c r="J198" s="7" t="s">
        <v>18</v>
      </c>
      <c r="K198" s="7"/>
      <c r="L198" s="9"/>
      <c r="M198" s="9"/>
      <c r="N198" s="10"/>
      <c r="O198" s="33"/>
    </row>
    <row r="199" spans="1:15" hidden="1" x14ac:dyDescent="0.45">
      <c r="A199" s="4">
        <v>198</v>
      </c>
      <c r="B199" s="4">
        <v>788737</v>
      </c>
      <c r="C199" s="6" t="s">
        <v>422</v>
      </c>
      <c r="D199" s="5" t="s">
        <v>23</v>
      </c>
      <c r="E199" s="5" t="s">
        <v>423</v>
      </c>
      <c r="F199" s="7" t="s">
        <v>16</v>
      </c>
      <c r="G199" s="8">
        <v>797060950</v>
      </c>
      <c r="H199" s="8">
        <v>0</v>
      </c>
      <c r="I199" s="7" t="s">
        <v>17</v>
      </c>
      <c r="J199" s="7" t="s">
        <v>18</v>
      </c>
      <c r="K199" s="7"/>
      <c r="L199" s="9"/>
      <c r="M199" s="9"/>
      <c r="N199" s="10"/>
      <c r="O199" s="33"/>
    </row>
    <row r="200" spans="1:15" ht="28.5" hidden="1" x14ac:dyDescent="0.45">
      <c r="A200" s="4">
        <v>199</v>
      </c>
      <c r="B200" s="4">
        <v>790919</v>
      </c>
      <c r="C200" s="6" t="s">
        <v>424</v>
      </c>
      <c r="D200" s="5" t="s">
        <v>87</v>
      </c>
      <c r="E200" s="5" t="s">
        <v>425</v>
      </c>
      <c r="F200" s="7" t="s">
        <v>25</v>
      </c>
      <c r="G200" s="8">
        <v>10000000</v>
      </c>
      <c r="H200" s="8">
        <v>0</v>
      </c>
      <c r="I200" s="7" t="s">
        <v>17</v>
      </c>
      <c r="J200" s="7" t="s">
        <v>18</v>
      </c>
      <c r="K200" s="7"/>
      <c r="L200" s="9"/>
      <c r="M200" s="9"/>
      <c r="N200" s="10"/>
      <c r="O200" s="33"/>
    </row>
    <row r="201" spans="1:15" ht="28.5" hidden="1" x14ac:dyDescent="0.45">
      <c r="A201" s="4">
        <v>200</v>
      </c>
      <c r="B201" s="4">
        <v>792576</v>
      </c>
      <c r="C201" s="6" t="s">
        <v>426</v>
      </c>
      <c r="D201" s="5" t="s">
        <v>20</v>
      </c>
      <c r="E201" s="5" t="s">
        <v>427</v>
      </c>
      <c r="F201" s="7" t="s">
        <v>25</v>
      </c>
      <c r="G201" s="8">
        <v>79101172150</v>
      </c>
      <c r="H201" s="8">
        <v>0</v>
      </c>
      <c r="I201" s="7" t="s">
        <v>17</v>
      </c>
      <c r="J201" s="7" t="s">
        <v>18</v>
      </c>
      <c r="K201" s="7"/>
      <c r="L201" s="9"/>
      <c r="M201" s="9"/>
      <c r="N201" s="10"/>
      <c r="O201" s="33"/>
    </row>
    <row r="202" spans="1:15" ht="28.5" hidden="1" x14ac:dyDescent="0.45">
      <c r="A202" s="4">
        <v>201</v>
      </c>
      <c r="B202" s="4">
        <v>793579</v>
      </c>
      <c r="C202" s="6" t="s">
        <v>428</v>
      </c>
      <c r="D202" s="5" t="s">
        <v>14</v>
      </c>
      <c r="E202" s="5" t="s">
        <v>429</v>
      </c>
      <c r="F202" s="7" t="s">
        <v>25</v>
      </c>
      <c r="G202" s="8">
        <v>0</v>
      </c>
      <c r="H202" s="8">
        <v>0</v>
      </c>
      <c r="I202" s="7" t="s">
        <v>17</v>
      </c>
      <c r="J202" s="7" t="s">
        <v>18</v>
      </c>
      <c r="K202" s="7"/>
      <c r="L202" s="9"/>
      <c r="M202" s="9"/>
      <c r="N202" s="10"/>
      <c r="O202" s="33"/>
    </row>
    <row r="203" spans="1:15" ht="28.5" hidden="1" x14ac:dyDescent="0.45">
      <c r="A203" s="4">
        <v>202</v>
      </c>
      <c r="B203" s="4">
        <v>794218</v>
      </c>
      <c r="C203" s="6" t="s">
        <v>430</v>
      </c>
      <c r="D203" s="5" t="s">
        <v>14</v>
      </c>
      <c r="E203" s="5" t="s">
        <v>429</v>
      </c>
      <c r="F203" s="7" t="s">
        <v>25</v>
      </c>
      <c r="G203" s="8">
        <v>0</v>
      </c>
      <c r="H203" s="8">
        <v>0</v>
      </c>
      <c r="I203" s="7" t="s">
        <v>44</v>
      </c>
      <c r="J203" s="7" t="s">
        <v>18</v>
      </c>
      <c r="K203" s="7"/>
      <c r="L203" s="9"/>
      <c r="M203" s="9"/>
      <c r="N203" s="10"/>
      <c r="O203" s="33"/>
    </row>
    <row r="204" spans="1:15" ht="28.5" hidden="1" x14ac:dyDescent="0.45">
      <c r="A204" s="4">
        <v>203</v>
      </c>
      <c r="B204" s="4">
        <v>794673</v>
      </c>
      <c r="C204" s="6" t="s">
        <v>431</v>
      </c>
      <c r="D204" s="5" t="s">
        <v>23</v>
      </c>
      <c r="E204" s="5" t="s">
        <v>432</v>
      </c>
      <c r="F204" s="7" t="s">
        <v>25</v>
      </c>
      <c r="G204" s="8">
        <v>168800000</v>
      </c>
      <c r="H204" s="8">
        <v>0</v>
      </c>
      <c r="I204" s="7" t="s">
        <v>17</v>
      </c>
      <c r="J204" s="7" t="s">
        <v>18</v>
      </c>
      <c r="K204" s="7"/>
      <c r="L204" s="9"/>
      <c r="M204" s="9"/>
      <c r="N204" s="10"/>
      <c r="O204" s="33"/>
    </row>
    <row r="205" spans="1:15" ht="28.5" hidden="1" x14ac:dyDescent="0.45">
      <c r="A205" s="4">
        <v>204</v>
      </c>
      <c r="B205" s="4">
        <v>797617</v>
      </c>
      <c r="C205" s="6" t="s">
        <v>433</v>
      </c>
      <c r="D205" s="5" t="s">
        <v>20</v>
      </c>
      <c r="E205" s="5" t="s">
        <v>434</v>
      </c>
      <c r="F205" s="7" t="s">
        <v>25</v>
      </c>
      <c r="G205" s="8">
        <v>10617607000</v>
      </c>
      <c r="H205" s="8">
        <v>0</v>
      </c>
      <c r="I205" s="7" t="s">
        <v>17</v>
      </c>
      <c r="J205" s="7" t="s">
        <v>18</v>
      </c>
      <c r="K205" s="7"/>
      <c r="L205" s="9"/>
      <c r="M205" s="9"/>
      <c r="N205" s="10"/>
      <c r="O205" s="33"/>
    </row>
    <row r="206" spans="1:15" ht="28.5" hidden="1" x14ac:dyDescent="0.45">
      <c r="A206" s="4">
        <v>205</v>
      </c>
      <c r="B206" s="4">
        <v>799274</v>
      </c>
      <c r="C206" s="6" t="s">
        <v>435</v>
      </c>
      <c r="D206" s="5" t="s">
        <v>121</v>
      </c>
      <c r="E206" s="5" t="s">
        <v>436</v>
      </c>
      <c r="F206" s="7" t="s">
        <v>25</v>
      </c>
      <c r="G206" s="8">
        <v>0</v>
      </c>
      <c r="H206" s="8">
        <v>0</v>
      </c>
      <c r="I206" s="7" t="s">
        <v>26</v>
      </c>
      <c r="J206" s="7" t="s">
        <v>18</v>
      </c>
      <c r="K206" s="7"/>
      <c r="L206" s="9"/>
      <c r="M206" s="9"/>
      <c r="N206" s="10"/>
      <c r="O206" s="33"/>
    </row>
    <row r="207" spans="1:15" ht="28.5" hidden="1" x14ac:dyDescent="0.45">
      <c r="A207" s="4">
        <v>206</v>
      </c>
      <c r="B207" s="4">
        <v>801384</v>
      </c>
      <c r="C207" s="6" t="s">
        <v>437</v>
      </c>
      <c r="D207" s="5" t="s">
        <v>23</v>
      </c>
      <c r="E207" s="5" t="s">
        <v>438</v>
      </c>
      <c r="F207" s="7" t="s">
        <v>25</v>
      </c>
      <c r="G207" s="8">
        <v>180200000</v>
      </c>
      <c r="H207" s="8">
        <v>0</v>
      </c>
      <c r="I207" s="7" t="s">
        <v>17</v>
      </c>
      <c r="J207" s="7" t="s">
        <v>18</v>
      </c>
      <c r="K207" s="7"/>
      <c r="L207" s="9"/>
      <c r="M207" s="9"/>
      <c r="N207" s="10"/>
      <c r="O207" s="33"/>
    </row>
    <row r="208" spans="1:15" ht="28.5" hidden="1" x14ac:dyDescent="0.45">
      <c r="A208" s="4">
        <v>207</v>
      </c>
      <c r="B208" s="4">
        <v>801947</v>
      </c>
      <c r="C208" s="6" t="s">
        <v>439</v>
      </c>
      <c r="D208" s="5" t="s">
        <v>87</v>
      </c>
      <c r="E208" s="5" t="s">
        <v>440</v>
      </c>
      <c r="F208" s="7" t="s">
        <v>25</v>
      </c>
      <c r="G208" s="8">
        <v>0</v>
      </c>
      <c r="H208" s="8">
        <v>0</v>
      </c>
      <c r="I208" s="7" t="s">
        <v>44</v>
      </c>
      <c r="J208" s="7" t="s">
        <v>18</v>
      </c>
      <c r="K208" s="7"/>
      <c r="L208" s="9"/>
      <c r="M208" s="9"/>
      <c r="N208" s="10"/>
      <c r="O208" s="33"/>
    </row>
    <row r="209" spans="1:15" hidden="1" x14ac:dyDescent="0.45">
      <c r="A209" s="4">
        <v>208</v>
      </c>
      <c r="B209" s="4">
        <v>801950</v>
      </c>
      <c r="C209" s="6" t="s">
        <v>441</v>
      </c>
      <c r="D209" s="5" t="s">
        <v>249</v>
      </c>
      <c r="E209" s="5" t="s">
        <v>442</v>
      </c>
      <c r="F209" s="7" t="s">
        <v>16</v>
      </c>
      <c r="G209" s="8">
        <v>2170560916</v>
      </c>
      <c r="H209" s="8">
        <v>0</v>
      </c>
      <c r="I209" s="7" t="s">
        <v>17</v>
      </c>
      <c r="J209" s="7" t="s">
        <v>18</v>
      </c>
      <c r="K209" s="7"/>
      <c r="L209" s="9"/>
      <c r="M209" s="9"/>
      <c r="N209" s="10"/>
      <c r="O209" s="33"/>
    </row>
    <row r="210" spans="1:15" ht="28.5" hidden="1" x14ac:dyDescent="0.45">
      <c r="A210" s="4">
        <v>209</v>
      </c>
      <c r="B210" s="4">
        <v>802605</v>
      </c>
      <c r="C210" s="6" t="s">
        <v>443</v>
      </c>
      <c r="D210" s="5" t="s">
        <v>87</v>
      </c>
      <c r="E210" s="5" t="s">
        <v>444</v>
      </c>
      <c r="F210" s="7" t="s">
        <v>25</v>
      </c>
      <c r="G210" s="8">
        <v>0</v>
      </c>
      <c r="H210" s="8">
        <v>0</v>
      </c>
      <c r="I210" s="7" t="s">
        <v>44</v>
      </c>
      <c r="J210" s="7" t="s">
        <v>18</v>
      </c>
      <c r="K210" s="7"/>
      <c r="L210" s="9"/>
      <c r="M210" s="9"/>
      <c r="N210" s="10"/>
      <c r="O210" s="33"/>
    </row>
    <row r="211" spans="1:15" hidden="1" x14ac:dyDescent="0.45">
      <c r="A211" s="4">
        <v>210</v>
      </c>
      <c r="B211" s="4">
        <v>804379</v>
      </c>
      <c r="C211" s="6" t="s">
        <v>445</v>
      </c>
      <c r="D211" s="5" t="s">
        <v>23</v>
      </c>
      <c r="E211" s="5" t="s">
        <v>446</v>
      </c>
      <c r="F211" s="7" t="s">
        <v>16</v>
      </c>
      <c r="G211" s="8">
        <v>2676791554</v>
      </c>
      <c r="H211" s="8">
        <v>0</v>
      </c>
      <c r="I211" s="7" t="s">
        <v>44</v>
      </c>
      <c r="J211" s="7" t="s">
        <v>18</v>
      </c>
      <c r="K211" s="7"/>
      <c r="L211" s="9"/>
      <c r="M211" s="9"/>
      <c r="N211" s="10"/>
      <c r="O211" s="33"/>
    </row>
    <row r="212" spans="1:15" ht="28.5" hidden="1" x14ac:dyDescent="0.45">
      <c r="A212" s="4">
        <v>211</v>
      </c>
      <c r="B212" s="4">
        <v>807456</v>
      </c>
      <c r="C212" s="6" t="s">
        <v>447</v>
      </c>
      <c r="D212" s="5" t="s">
        <v>87</v>
      </c>
      <c r="E212" s="5" t="s">
        <v>448</v>
      </c>
      <c r="F212" s="7" t="s">
        <v>25</v>
      </c>
      <c r="G212" s="8">
        <v>0</v>
      </c>
      <c r="H212" s="8">
        <v>0</v>
      </c>
      <c r="I212" s="7" t="s">
        <v>44</v>
      </c>
      <c r="J212" s="7" t="s">
        <v>18</v>
      </c>
      <c r="K212" s="7"/>
      <c r="L212" s="9"/>
      <c r="M212" s="9"/>
      <c r="N212" s="10"/>
      <c r="O212" s="33"/>
    </row>
    <row r="213" spans="1:15" ht="28.5" hidden="1" x14ac:dyDescent="0.45">
      <c r="A213" s="4">
        <v>212</v>
      </c>
      <c r="B213" s="4">
        <v>807553</v>
      </c>
      <c r="C213" s="6" t="s">
        <v>449</v>
      </c>
      <c r="D213" s="5" t="s">
        <v>87</v>
      </c>
      <c r="E213" s="5" t="s">
        <v>450</v>
      </c>
      <c r="F213" s="7" t="s">
        <v>25</v>
      </c>
      <c r="G213" s="8">
        <v>0</v>
      </c>
      <c r="H213" s="8">
        <v>0</v>
      </c>
      <c r="I213" s="7" t="s">
        <v>17</v>
      </c>
      <c r="J213" s="7" t="s">
        <v>18</v>
      </c>
      <c r="K213" s="7"/>
      <c r="L213" s="9"/>
      <c r="M213" s="9"/>
      <c r="N213" s="10"/>
      <c r="O213" s="33"/>
    </row>
    <row r="214" spans="1:15" ht="28.5" hidden="1" x14ac:dyDescent="0.45">
      <c r="A214" s="4">
        <v>213</v>
      </c>
      <c r="B214" s="4">
        <v>813710</v>
      </c>
      <c r="C214" s="6" t="s">
        <v>451</v>
      </c>
      <c r="D214" s="5" t="s">
        <v>14</v>
      </c>
      <c r="E214" s="5" t="s">
        <v>452</v>
      </c>
      <c r="F214" s="7" t="s">
        <v>25</v>
      </c>
      <c r="G214" s="8">
        <v>0</v>
      </c>
      <c r="H214" s="8">
        <v>0</v>
      </c>
      <c r="I214" s="7" t="s">
        <v>17</v>
      </c>
      <c r="J214" s="7" t="s">
        <v>18</v>
      </c>
      <c r="K214" s="7"/>
      <c r="L214" s="9"/>
      <c r="M214" s="9"/>
      <c r="N214" s="10"/>
      <c r="O214" s="33"/>
    </row>
    <row r="215" spans="1:15" hidden="1" x14ac:dyDescent="0.45">
      <c r="A215" s="4">
        <v>214</v>
      </c>
      <c r="B215" s="4">
        <v>815369</v>
      </c>
      <c r="C215" s="6" t="s">
        <v>453</v>
      </c>
      <c r="D215" s="5" t="s">
        <v>20</v>
      </c>
      <c r="E215" s="5" t="s">
        <v>454</v>
      </c>
      <c r="F215" s="7" t="s">
        <v>16</v>
      </c>
      <c r="G215" s="8">
        <v>5377741200</v>
      </c>
      <c r="H215" s="8">
        <v>1899565131</v>
      </c>
      <c r="I215" s="7" t="s">
        <v>69</v>
      </c>
      <c r="J215" s="7" t="s">
        <v>18</v>
      </c>
      <c r="K215" s="7"/>
      <c r="L215" s="9"/>
      <c r="M215" s="9"/>
      <c r="N215" s="10"/>
      <c r="O215" s="33"/>
    </row>
    <row r="216" spans="1:15" ht="28.5" hidden="1" x14ac:dyDescent="0.45">
      <c r="A216" s="4">
        <v>215</v>
      </c>
      <c r="B216" s="4">
        <v>820148</v>
      </c>
      <c r="C216" s="6" t="s">
        <v>455</v>
      </c>
      <c r="D216" s="5" t="s">
        <v>121</v>
      </c>
      <c r="E216" s="5" t="s">
        <v>456</v>
      </c>
      <c r="F216" s="7" t="s">
        <v>25</v>
      </c>
      <c r="G216" s="8">
        <v>0</v>
      </c>
      <c r="H216" s="8">
        <v>0</v>
      </c>
      <c r="I216" s="7" t="s">
        <v>26</v>
      </c>
      <c r="J216" s="7" t="s">
        <v>18</v>
      </c>
      <c r="K216" s="7"/>
      <c r="L216" s="9"/>
      <c r="M216" s="9"/>
      <c r="N216" s="10"/>
      <c r="O216" s="33"/>
    </row>
    <row r="217" spans="1:15" ht="28.5" hidden="1" x14ac:dyDescent="0.45">
      <c r="A217" s="4">
        <v>216</v>
      </c>
      <c r="B217" s="4">
        <v>822869</v>
      </c>
      <c r="C217" s="6" t="s">
        <v>457</v>
      </c>
      <c r="D217" s="5" t="s">
        <v>30</v>
      </c>
      <c r="E217" s="5" t="s">
        <v>458</v>
      </c>
      <c r="F217" s="7" t="s">
        <v>25</v>
      </c>
      <c r="G217" s="8">
        <v>0</v>
      </c>
      <c r="H217" s="8">
        <v>0</v>
      </c>
      <c r="I217" s="7" t="s">
        <v>26</v>
      </c>
      <c r="J217" s="7" t="s">
        <v>18</v>
      </c>
      <c r="K217" s="7"/>
      <c r="L217" s="9"/>
      <c r="M217" s="9"/>
      <c r="N217" s="10"/>
      <c r="O217" s="33"/>
    </row>
    <row r="218" spans="1:15" ht="28.5" hidden="1" x14ac:dyDescent="0.45">
      <c r="A218" s="4">
        <v>217</v>
      </c>
      <c r="B218" s="4">
        <v>823882</v>
      </c>
      <c r="C218" s="6" t="s">
        <v>459</v>
      </c>
      <c r="D218" s="5" t="s">
        <v>121</v>
      </c>
      <c r="E218" s="5" t="s">
        <v>460</v>
      </c>
      <c r="F218" s="7" t="s">
        <v>25</v>
      </c>
      <c r="G218" s="8">
        <v>0</v>
      </c>
      <c r="H218" s="8">
        <v>0</v>
      </c>
      <c r="I218" s="7" t="s">
        <v>17</v>
      </c>
      <c r="J218" s="7" t="s">
        <v>18</v>
      </c>
      <c r="K218" s="7"/>
      <c r="L218" s="9"/>
      <c r="M218" s="9"/>
      <c r="N218" s="10"/>
      <c r="O218" s="33"/>
    </row>
    <row r="219" spans="1:15" ht="28.5" hidden="1" x14ac:dyDescent="0.45">
      <c r="A219" s="4">
        <v>218</v>
      </c>
      <c r="B219" s="4">
        <v>823885</v>
      </c>
      <c r="C219" s="6" t="s">
        <v>461</v>
      </c>
      <c r="D219" s="5" t="s">
        <v>23</v>
      </c>
      <c r="E219" s="5" t="s">
        <v>462</v>
      </c>
      <c r="F219" s="7" t="s">
        <v>25</v>
      </c>
      <c r="G219" s="8">
        <v>800000000</v>
      </c>
      <c r="H219" s="8">
        <v>0</v>
      </c>
      <c r="I219" s="7" t="s">
        <v>26</v>
      </c>
      <c r="J219" s="7" t="s">
        <v>18</v>
      </c>
      <c r="K219" s="7"/>
      <c r="L219" s="9"/>
      <c r="M219" s="9"/>
      <c r="N219" s="10"/>
      <c r="O219" s="33"/>
    </row>
    <row r="220" spans="1:15" ht="28.5" hidden="1" x14ac:dyDescent="0.45">
      <c r="A220" s="4">
        <v>219</v>
      </c>
      <c r="B220" s="4">
        <v>832845</v>
      </c>
      <c r="C220" s="6" t="s">
        <v>463</v>
      </c>
      <c r="D220" s="5" t="s">
        <v>14</v>
      </c>
      <c r="E220" s="5" t="s">
        <v>464</v>
      </c>
      <c r="F220" s="7" t="s">
        <v>25</v>
      </c>
      <c r="G220" s="8">
        <v>0</v>
      </c>
      <c r="H220" s="8">
        <v>0</v>
      </c>
      <c r="I220" s="7" t="s">
        <v>26</v>
      </c>
      <c r="J220" s="7" t="s">
        <v>18</v>
      </c>
      <c r="K220" s="7"/>
      <c r="L220" s="9"/>
      <c r="M220" s="9"/>
      <c r="N220" s="10"/>
      <c r="O220" s="33"/>
    </row>
    <row r="221" spans="1:15" ht="28.5" hidden="1" x14ac:dyDescent="0.45">
      <c r="A221" s="4">
        <v>220</v>
      </c>
      <c r="B221" s="4">
        <v>834943</v>
      </c>
      <c r="C221" s="6" t="s">
        <v>465</v>
      </c>
      <c r="D221" s="5" t="s">
        <v>23</v>
      </c>
      <c r="E221" s="5" t="s">
        <v>466</v>
      </c>
      <c r="F221" s="7" t="s">
        <v>25</v>
      </c>
      <c r="G221" s="8">
        <v>411811559</v>
      </c>
      <c r="H221" s="8">
        <v>0</v>
      </c>
      <c r="I221" s="7" t="s">
        <v>17</v>
      </c>
      <c r="J221" s="7" t="s">
        <v>18</v>
      </c>
      <c r="K221" s="7"/>
      <c r="L221" s="9"/>
      <c r="M221" s="9"/>
      <c r="N221" s="10"/>
      <c r="O221" s="33"/>
    </row>
    <row r="222" spans="1:15" ht="28.5" hidden="1" x14ac:dyDescent="0.45">
      <c r="A222" s="4">
        <v>221</v>
      </c>
      <c r="B222" s="4">
        <v>835482</v>
      </c>
      <c r="C222" s="6" t="s">
        <v>467</v>
      </c>
      <c r="D222" s="5" t="s">
        <v>23</v>
      </c>
      <c r="E222" s="5" t="s">
        <v>468</v>
      </c>
      <c r="F222" s="7" t="s">
        <v>25</v>
      </c>
      <c r="G222" s="8">
        <v>92950000</v>
      </c>
      <c r="H222" s="8">
        <v>0</v>
      </c>
      <c r="I222" s="7" t="s">
        <v>17</v>
      </c>
      <c r="J222" s="7" t="s">
        <v>18</v>
      </c>
      <c r="K222" s="7"/>
      <c r="L222" s="9"/>
      <c r="M222" s="9"/>
      <c r="N222" s="10"/>
      <c r="O222" s="33"/>
    </row>
    <row r="223" spans="1:15" ht="28.5" hidden="1" x14ac:dyDescent="0.45">
      <c r="A223" s="4">
        <v>222</v>
      </c>
      <c r="B223" s="4">
        <v>835498</v>
      </c>
      <c r="C223" s="6" t="s">
        <v>469</v>
      </c>
      <c r="D223" s="5" t="s">
        <v>23</v>
      </c>
      <c r="E223" s="5" t="s">
        <v>470</v>
      </c>
      <c r="F223" s="7" t="s">
        <v>25</v>
      </c>
      <c r="G223" s="8">
        <v>101500000</v>
      </c>
      <c r="H223" s="8">
        <v>0</v>
      </c>
      <c r="I223" s="7" t="s">
        <v>17</v>
      </c>
      <c r="J223" s="7" t="s">
        <v>18</v>
      </c>
      <c r="K223" s="7"/>
      <c r="L223" s="9"/>
      <c r="M223" s="9"/>
      <c r="N223" s="10"/>
      <c r="O223" s="33"/>
    </row>
    <row r="224" spans="1:15" ht="28.5" hidden="1" x14ac:dyDescent="0.45">
      <c r="A224" s="4">
        <v>223</v>
      </c>
      <c r="B224" s="4">
        <v>835509</v>
      </c>
      <c r="C224" s="6" t="s">
        <v>471</v>
      </c>
      <c r="D224" s="5" t="s">
        <v>23</v>
      </c>
      <c r="E224" s="5" t="s">
        <v>472</v>
      </c>
      <c r="F224" s="7" t="s">
        <v>25</v>
      </c>
      <c r="G224" s="8">
        <v>216785500</v>
      </c>
      <c r="H224" s="8">
        <v>0</v>
      </c>
      <c r="I224" s="7" t="s">
        <v>17</v>
      </c>
      <c r="J224" s="7" t="s">
        <v>18</v>
      </c>
      <c r="K224" s="7"/>
      <c r="L224" s="9"/>
      <c r="M224" s="9"/>
      <c r="N224" s="10"/>
      <c r="O224" s="33"/>
    </row>
    <row r="225" spans="1:15" ht="28.5" hidden="1" x14ac:dyDescent="0.45">
      <c r="A225" s="4">
        <v>224</v>
      </c>
      <c r="B225" s="4">
        <v>835827</v>
      </c>
      <c r="C225" s="6" t="s">
        <v>473</v>
      </c>
      <c r="D225" s="5" t="s">
        <v>23</v>
      </c>
      <c r="E225" s="5" t="s">
        <v>474</v>
      </c>
      <c r="F225" s="7" t="s">
        <v>25</v>
      </c>
      <c r="G225" s="8">
        <v>98650000</v>
      </c>
      <c r="H225" s="8">
        <v>0</v>
      </c>
      <c r="I225" s="7" t="s">
        <v>17</v>
      </c>
      <c r="J225" s="7" t="s">
        <v>18</v>
      </c>
      <c r="K225" s="7"/>
      <c r="L225" s="9"/>
      <c r="M225" s="9"/>
      <c r="N225" s="10"/>
      <c r="O225" s="33"/>
    </row>
    <row r="226" spans="1:15" ht="28.5" hidden="1" x14ac:dyDescent="0.45">
      <c r="A226" s="4">
        <v>225</v>
      </c>
      <c r="B226" s="4">
        <v>836061</v>
      </c>
      <c r="C226" s="6" t="s">
        <v>475</v>
      </c>
      <c r="D226" s="5" t="s">
        <v>23</v>
      </c>
      <c r="E226" s="5" t="s">
        <v>476</v>
      </c>
      <c r="F226" s="7" t="s">
        <v>25</v>
      </c>
      <c r="G226" s="8">
        <v>84400000</v>
      </c>
      <c r="H226" s="8">
        <v>0</v>
      </c>
      <c r="I226" s="7" t="s">
        <v>17</v>
      </c>
      <c r="J226" s="7" t="s">
        <v>18</v>
      </c>
      <c r="K226" s="7"/>
      <c r="L226" s="9"/>
      <c r="M226" s="9"/>
      <c r="N226" s="10"/>
      <c r="O226" s="33"/>
    </row>
    <row r="227" spans="1:15" ht="28.5" hidden="1" x14ac:dyDescent="0.45">
      <c r="A227" s="4">
        <v>226</v>
      </c>
      <c r="B227" s="4">
        <v>836419</v>
      </c>
      <c r="C227" s="6" t="s">
        <v>477</v>
      </c>
      <c r="D227" s="5" t="s">
        <v>23</v>
      </c>
      <c r="E227" s="5" t="s">
        <v>478</v>
      </c>
      <c r="F227" s="7" t="s">
        <v>25</v>
      </c>
      <c r="G227" s="8">
        <v>419480825</v>
      </c>
      <c r="H227" s="8">
        <v>0</v>
      </c>
      <c r="I227" s="7" t="s">
        <v>17</v>
      </c>
      <c r="J227" s="7" t="s">
        <v>18</v>
      </c>
      <c r="K227" s="7"/>
      <c r="L227" s="9"/>
      <c r="M227" s="9"/>
      <c r="N227" s="10"/>
      <c r="O227" s="33"/>
    </row>
    <row r="228" spans="1:15" ht="28.5" hidden="1" x14ac:dyDescent="0.45">
      <c r="A228" s="4">
        <v>227</v>
      </c>
      <c r="B228" s="4">
        <v>837490</v>
      </c>
      <c r="C228" s="6" t="s">
        <v>479</v>
      </c>
      <c r="D228" s="5" t="s">
        <v>23</v>
      </c>
      <c r="E228" s="5" t="s">
        <v>480</v>
      </c>
      <c r="F228" s="7" t="s">
        <v>25</v>
      </c>
      <c r="G228" s="8">
        <v>39653299000</v>
      </c>
      <c r="H228" s="8">
        <v>0</v>
      </c>
      <c r="I228" s="7" t="s">
        <v>17</v>
      </c>
      <c r="J228" s="7" t="s">
        <v>18</v>
      </c>
      <c r="K228" s="7"/>
      <c r="L228" s="9"/>
      <c r="M228" s="9"/>
      <c r="N228" s="10"/>
      <c r="O228" s="33"/>
    </row>
    <row r="229" spans="1:15" ht="28.5" hidden="1" x14ac:dyDescent="0.45">
      <c r="A229" s="4">
        <v>228</v>
      </c>
      <c r="B229" s="4">
        <v>837535</v>
      </c>
      <c r="C229" s="6" t="s">
        <v>481</v>
      </c>
      <c r="D229" s="5" t="s">
        <v>20</v>
      </c>
      <c r="E229" s="5" t="s">
        <v>482</v>
      </c>
      <c r="F229" s="7" t="s">
        <v>25</v>
      </c>
      <c r="G229" s="8">
        <v>147840000</v>
      </c>
      <c r="H229" s="8">
        <v>0</v>
      </c>
      <c r="I229" s="7" t="s">
        <v>17</v>
      </c>
      <c r="J229" s="7" t="s">
        <v>18</v>
      </c>
      <c r="K229" s="7"/>
      <c r="L229" s="9"/>
      <c r="M229" s="9"/>
      <c r="N229" s="10"/>
      <c r="O229" s="33"/>
    </row>
    <row r="230" spans="1:15" ht="28.5" hidden="1" x14ac:dyDescent="0.45">
      <c r="A230" s="4">
        <v>229</v>
      </c>
      <c r="B230" s="4">
        <v>843261</v>
      </c>
      <c r="C230" s="6" t="s">
        <v>483</v>
      </c>
      <c r="D230" s="5" t="s">
        <v>23</v>
      </c>
      <c r="E230" s="5" t="s">
        <v>484</v>
      </c>
      <c r="F230" s="7" t="s">
        <v>25</v>
      </c>
      <c r="G230" s="8">
        <v>37255680000</v>
      </c>
      <c r="H230" s="8">
        <v>0</v>
      </c>
      <c r="I230" s="7" t="s">
        <v>17</v>
      </c>
      <c r="J230" s="7" t="s">
        <v>18</v>
      </c>
      <c r="K230" s="7"/>
      <c r="L230" s="9"/>
      <c r="M230" s="9"/>
      <c r="N230" s="10"/>
      <c r="O230" s="33"/>
    </row>
    <row r="231" spans="1:15" ht="28.5" hidden="1" x14ac:dyDescent="0.45">
      <c r="A231" s="4">
        <v>230</v>
      </c>
      <c r="B231" s="4">
        <v>846514</v>
      </c>
      <c r="C231" s="6" t="s">
        <v>485</v>
      </c>
      <c r="D231" s="5" t="s">
        <v>87</v>
      </c>
      <c r="E231" s="5" t="s">
        <v>486</v>
      </c>
      <c r="F231" s="7" t="s">
        <v>25</v>
      </c>
      <c r="G231" s="8">
        <v>0</v>
      </c>
      <c r="H231" s="8">
        <v>0</v>
      </c>
      <c r="I231" s="7" t="s">
        <v>44</v>
      </c>
      <c r="J231" s="7" t="s">
        <v>18</v>
      </c>
      <c r="K231" s="7"/>
      <c r="L231" s="9"/>
      <c r="M231" s="9"/>
      <c r="N231" s="10"/>
      <c r="O231" s="33"/>
    </row>
    <row r="232" spans="1:15" ht="28.5" hidden="1" x14ac:dyDescent="0.45">
      <c r="A232" s="4">
        <v>231</v>
      </c>
      <c r="B232" s="4">
        <v>852274</v>
      </c>
      <c r="C232" s="6" t="s">
        <v>487</v>
      </c>
      <c r="D232" s="5" t="s">
        <v>87</v>
      </c>
      <c r="E232" s="5" t="s">
        <v>405</v>
      </c>
      <c r="F232" s="7" t="s">
        <v>25</v>
      </c>
      <c r="G232" s="8">
        <v>0</v>
      </c>
      <c r="H232" s="8">
        <v>0</v>
      </c>
      <c r="I232" s="7" t="s">
        <v>44</v>
      </c>
      <c r="J232" s="7" t="s">
        <v>18</v>
      </c>
      <c r="K232" s="7"/>
      <c r="L232" s="9"/>
      <c r="M232" s="9"/>
      <c r="N232" s="10"/>
      <c r="O232" s="33"/>
    </row>
    <row r="233" spans="1:15" ht="28.5" hidden="1" x14ac:dyDescent="0.45">
      <c r="A233" s="4">
        <v>232</v>
      </c>
      <c r="B233" s="4">
        <v>854687</v>
      </c>
      <c r="C233" s="6" t="s">
        <v>488</v>
      </c>
      <c r="D233" s="5" t="s">
        <v>23</v>
      </c>
      <c r="E233" s="5" t="s">
        <v>489</v>
      </c>
      <c r="F233" s="7" t="s">
        <v>25</v>
      </c>
      <c r="G233" s="8">
        <v>13601280000</v>
      </c>
      <c r="H233" s="8">
        <v>0</v>
      </c>
      <c r="I233" s="7" t="s">
        <v>17</v>
      </c>
      <c r="J233" s="7" t="s">
        <v>18</v>
      </c>
      <c r="K233" s="7"/>
      <c r="L233" s="9"/>
      <c r="M233" s="9"/>
      <c r="N233" s="10"/>
      <c r="O233" s="33"/>
    </row>
    <row r="234" spans="1:15" hidden="1" x14ac:dyDescent="0.45">
      <c r="A234" s="4">
        <v>233</v>
      </c>
      <c r="B234" s="4">
        <v>857099</v>
      </c>
      <c r="C234" s="6" t="s">
        <v>490</v>
      </c>
      <c r="D234" s="5" t="s">
        <v>23</v>
      </c>
      <c r="E234" s="5" t="s">
        <v>491</v>
      </c>
      <c r="F234" s="7" t="s">
        <v>16</v>
      </c>
      <c r="G234" s="8">
        <v>84400000</v>
      </c>
      <c r="H234" s="8">
        <v>0</v>
      </c>
      <c r="I234" s="7" t="s">
        <v>17</v>
      </c>
      <c r="J234" s="7" t="s">
        <v>18</v>
      </c>
      <c r="K234" s="7"/>
      <c r="L234" s="9"/>
      <c r="M234" s="9"/>
      <c r="N234" s="10"/>
      <c r="O234" s="33"/>
    </row>
    <row r="235" spans="1:15" ht="28.5" hidden="1" x14ac:dyDescent="0.45">
      <c r="A235" s="4">
        <v>234</v>
      </c>
      <c r="B235" s="4">
        <v>857167</v>
      </c>
      <c r="C235" s="6" t="s">
        <v>492</v>
      </c>
      <c r="D235" s="5" t="s">
        <v>23</v>
      </c>
      <c r="E235" s="5" t="s">
        <v>493</v>
      </c>
      <c r="F235" s="7" t="s">
        <v>25</v>
      </c>
      <c r="G235" s="8">
        <v>84400000</v>
      </c>
      <c r="H235" s="8">
        <v>0</v>
      </c>
      <c r="I235" s="7" t="s">
        <v>17</v>
      </c>
      <c r="J235" s="7" t="s">
        <v>18</v>
      </c>
      <c r="K235" s="7"/>
      <c r="L235" s="9"/>
      <c r="M235" s="9"/>
      <c r="N235" s="10"/>
      <c r="O235" s="33"/>
    </row>
    <row r="236" spans="1:15" ht="28.5" hidden="1" x14ac:dyDescent="0.45">
      <c r="A236" s="4">
        <v>235</v>
      </c>
      <c r="B236" s="4">
        <v>857861</v>
      </c>
      <c r="C236" s="6" t="s">
        <v>494</v>
      </c>
      <c r="D236" s="5" t="s">
        <v>87</v>
      </c>
      <c r="E236" s="5" t="s">
        <v>495</v>
      </c>
      <c r="F236" s="7" t="s">
        <v>25</v>
      </c>
      <c r="G236" s="8">
        <v>0</v>
      </c>
      <c r="H236" s="8">
        <v>0</v>
      </c>
      <c r="I236" s="7" t="s">
        <v>44</v>
      </c>
      <c r="J236" s="7" t="s">
        <v>18</v>
      </c>
      <c r="K236" s="7"/>
      <c r="L236" s="9"/>
      <c r="M236" s="9"/>
      <c r="N236" s="10"/>
      <c r="O236" s="33"/>
    </row>
    <row r="237" spans="1:15" ht="28.5" hidden="1" x14ac:dyDescent="0.45">
      <c r="A237" s="4">
        <v>236</v>
      </c>
      <c r="B237" s="4">
        <v>858826</v>
      </c>
      <c r="C237" s="6" t="s">
        <v>496</v>
      </c>
      <c r="D237" s="5" t="s">
        <v>14</v>
      </c>
      <c r="E237" s="5" t="s">
        <v>497</v>
      </c>
      <c r="F237" s="7" t="s">
        <v>25</v>
      </c>
      <c r="G237" s="8">
        <v>0</v>
      </c>
      <c r="H237" s="8">
        <v>0</v>
      </c>
      <c r="I237" s="7" t="s">
        <v>26</v>
      </c>
      <c r="J237" s="7" t="s">
        <v>18</v>
      </c>
      <c r="K237" s="7"/>
      <c r="L237" s="9"/>
      <c r="M237" s="9"/>
      <c r="N237" s="10"/>
      <c r="O237" s="33"/>
    </row>
    <row r="238" spans="1:15" ht="28.5" hidden="1" x14ac:dyDescent="0.45">
      <c r="A238" s="4">
        <v>237</v>
      </c>
      <c r="B238" s="4">
        <v>859164</v>
      </c>
      <c r="C238" s="6" t="s">
        <v>498</v>
      </c>
      <c r="D238" s="5" t="s">
        <v>121</v>
      </c>
      <c r="E238" s="5" t="s">
        <v>499</v>
      </c>
      <c r="F238" s="7" t="s">
        <v>25</v>
      </c>
      <c r="G238" s="8">
        <v>0</v>
      </c>
      <c r="H238" s="8">
        <v>0</v>
      </c>
      <c r="I238" s="7" t="s">
        <v>17</v>
      </c>
      <c r="J238" s="7" t="s">
        <v>18</v>
      </c>
      <c r="K238" s="7"/>
      <c r="L238" s="9"/>
      <c r="M238" s="9"/>
      <c r="N238" s="10"/>
      <c r="O238" s="33"/>
    </row>
    <row r="239" spans="1:15" ht="28.5" hidden="1" x14ac:dyDescent="0.45">
      <c r="A239" s="4">
        <v>238</v>
      </c>
      <c r="B239" s="4">
        <v>861332</v>
      </c>
      <c r="C239" s="6" t="s">
        <v>500</v>
      </c>
      <c r="D239" s="5" t="s">
        <v>87</v>
      </c>
      <c r="E239" s="5" t="s">
        <v>501</v>
      </c>
      <c r="F239" s="7" t="s">
        <v>25</v>
      </c>
      <c r="G239" s="8">
        <v>0</v>
      </c>
      <c r="H239" s="8">
        <v>0</v>
      </c>
      <c r="I239" s="7" t="s">
        <v>44</v>
      </c>
      <c r="J239" s="7" t="s">
        <v>18</v>
      </c>
      <c r="K239" s="7"/>
      <c r="L239" s="9"/>
      <c r="M239" s="9"/>
      <c r="N239" s="10"/>
      <c r="O239" s="33"/>
    </row>
    <row r="240" spans="1:15" ht="28.5" hidden="1" x14ac:dyDescent="0.45">
      <c r="A240" s="4">
        <v>239</v>
      </c>
      <c r="B240" s="4">
        <v>861436</v>
      </c>
      <c r="C240" s="6" t="s">
        <v>502</v>
      </c>
      <c r="D240" s="5" t="s">
        <v>87</v>
      </c>
      <c r="E240" s="5" t="s">
        <v>495</v>
      </c>
      <c r="F240" s="7" t="s">
        <v>25</v>
      </c>
      <c r="G240" s="8">
        <v>0</v>
      </c>
      <c r="H240" s="8">
        <v>0</v>
      </c>
      <c r="I240" s="7" t="s">
        <v>44</v>
      </c>
      <c r="J240" s="7" t="s">
        <v>18</v>
      </c>
      <c r="K240" s="7"/>
      <c r="L240" s="9"/>
      <c r="M240" s="9"/>
      <c r="N240" s="10"/>
      <c r="O240" s="33"/>
    </row>
    <row r="241" spans="1:15" ht="28.5" hidden="1" x14ac:dyDescent="0.45">
      <c r="A241" s="4">
        <v>240</v>
      </c>
      <c r="B241" s="4">
        <v>866549</v>
      </c>
      <c r="C241" s="6" t="s">
        <v>503</v>
      </c>
      <c r="D241" s="5" t="s">
        <v>87</v>
      </c>
      <c r="E241" s="5" t="s">
        <v>504</v>
      </c>
      <c r="F241" s="7" t="s">
        <v>25</v>
      </c>
      <c r="G241" s="8">
        <v>0</v>
      </c>
      <c r="H241" s="8">
        <v>0</v>
      </c>
      <c r="I241" s="7" t="s">
        <v>17</v>
      </c>
      <c r="J241" s="7" t="s">
        <v>18</v>
      </c>
      <c r="K241" s="7"/>
      <c r="L241" s="9"/>
      <c r="M241" s="9"/>
      <c r="N241" s="10"/>
      <c r="O241" s="33"/>
    </row>
    <row r="242" spans="1:15" ht="28.5" hidden="1" x14ac:dyDescent="0.45">
      <c r="A242" s="4">
        <v>241</v>
      </c>
      <c r="B242" s="4">
        <v>868019</v>
      </c>
      <c r="C242" s="6" t="s">
        <v>505</v>
      </c>
      <c r="D242" s="5" t="s">
        <v>87</v>
      </c>
      <c r="E242" s="5" t="s">
        <v>495</v>
      </c>
      <c r="F242" s="7" t="s">
        <v>25</v>
      </c>
      <c r="G242" s="8">
        <v>0</v>
      </c>
      <c r="H242" s="8">
        <v>0</v>
      </c>
      <c r="I242" s="7" t="s">
        <v>17</v>
      </c>
      <c r="J242" s="7" t="s">
        <v>18</v>
      </c>
      <c r="K242" s="7"/>
      <c r="L242" s="9"/>
      <c r="M242" s="9"/>
      <c r="N242" s="10"/>
      <c r="O242" s="33"/>
    </row>
    <row r="243" spans="1:15" ht="28.5" hidden="1" x14ac:dyDescent="0.45">
      <c r="A243" s="4">
        <v>242</v>
      </c>
      <c r="B243" s="4">
        <v>868053</v>
      </c>
      <c r="C243" s="6" t="s">
        <v>506</v>
      </c>
      <c r="D243" s="5" t="s">
        <v>87</v>
      </c>
      <c r="E243" s="5" t="s">
        <v>495</v>
      </c>
      <c r="F243" s="7" t="s">
        <v>25</v>
      </c>
      <c r="G243" s="8">
        <v>0</v>
      </c>
      <c r="H243" s="8">
        <v>0</v>
      </c>
      <c r="I243" s="7" t="s">
        <v>17</v>
      </c>
      <c r="J243" s="7" t="s">
        <v>18</v>
      </c>
      <c r="K243" s="7"/>
      <c r="L243" s="9"/>
      <c r="M243" s="9"/>
      <c r="N243" s="10"/>
      <c r="O243" s="33"/>
    </row>
    <row r="244" spans="1:15" ht="28.5" hidden="1" x14ac:dyDescent="0.45">
      <c r="A244" s="4">
        <v>243</v>
      </c>
      <c r="B244" s="4">
        <v>868096</v>
      </c>
      <c r="C244" s="6" t="s">
        <v>507</v>
      </c>
      <c r="D244" s="5" t="s">
        <v>87</v>
      </c>
      <c r="E244" s="5" t="s">
        <v>495</v>
      </c>
      <c r="F244" s="7" t="s">
        <v>25</v>
      </c>
      <c r="G244" s="8">
        <v>0</v>
      </c>
      <c r="H244" s="8">
        <v>0</v>
      </c>
      <c r="I244" s="7" t="s">
        <v>44</v>
      </c>
      <c r="J244" s="7" t="s">
        <v>18</v>
      </c>
      <c r="K244" s="7"/>
      <c r="L244" s="9"/>
      <c r="M244" s="9"/>
      <c r="N244" s="10"/>
      <c r="O244" s="33"/>
    </row>
    <row r="245" spans="1:15" ht="28.5" hidden="1" x14ac:dyDescent="0.45">
      <c r="A245" s="4">
        <v>244</v>
      </c>
      <c r="B245" s="4">
        <v>868108</v>
      </c>
      <c r="C245" s="6" t="s">
        <v>508</v>
      </c>
      <c r="D245" s="5" t="s">
        <v>87</v>
      </c>
      <c r="E245" s="5" t="s">
        <v>495</v>
      </c>
      <c r="F245" s="7" t="s">
        <v>25</v>
      </c>
      <c r="G245" s="8">
        <v>0</v>
      </c>
      <c r="H245" s="8">
        <v>0</v>
      </c>
      <c r="I245" s="7" t="s">
        <v>17</v>
      </c>
      <c r="J245" s="7" t="s">
        <v>18</v>
      </c>
      <c r="K245" s="7"/>
      <c r="L245" s="9"/>
      <c r="M245" s="9"/>
      <c r="N245" s="10"/>
      <c r="O245" s="33"/>
    </row>
    <row r="246" spans="1:15" ht="28.5" hidden="1" x14ac:dyDescent="0.45">
      <c r="A246" s="4">
        <v>245</v>
      </c>
      <c r="B246" s="4">
        <v>868119</v>
      </c>
      <c r="C246" s="6" t="s">
        <v>509</v>
      </c>
      <c r="D246" s="5" t="s">
        <v>87</v>
      </c>
      <c r="E246" s="5" t="s">
        <v>495</v>
      </c>
      <c r="F246" s="7" t="s">
        <v>25</v>
      </c>
      <c r="G246" s="8">
        <v>0</v>
      </c>
      <c r="H246" s="8">
        <v>0</v>
      </c>
      <c r="I246" s="7" t="s">
        <v>17</v>
      </c>
      <c r="J246" s="7" t="s">
        <v>18</v>
      </c>
      <c r="K246" s="7"/>
      <c r="L246" s="9"/>
      <c r="M246" s="9"/>
      <c r="N246" s="10"/>
      <c r="O246" s="33"/>
    </row>
    <row r="247" spans="1:15" ht="28.5" hidden="1" x14ac:dyDescent="0.45">
      <c r="A247" s="4">
        <v>246</v>
      </c>
      <c r="B247" s="4">
        <v>869763</v>
      </c>
      <c r="C247" s="6" t="s">
        <v>510</v>
      </c>
      <c r="D247" s="5" t="s">
        <v>87</v>
      </c>
      <c r="E247" s="5" t="s">
        <v>511</v>
      </c>
      <c r="F247" s="7" t="s">
        <v>25</v>
      </c>
      <c r="G247" s="8">
        <v>0</v>
      </c>
      <c r="H247" s="8">
        <v>0</v>
      </c>
      <c r="I247" s="7" t="s">
        <v>17</v>
      </c>
      <c r="J247" s="7" t="s">
        <v>18</v>
      </c>
      <c r="K247" s="7"/>
      <c r="L247" s="9"/>
      <c r="M247" s="9"/>
      <c r="N247" s="10"/>
      <c r="O247" s="33"/>
    </row>
    <row r="248" spans="1:15" ht="28.5" hidden="1" x14ac:dyDescent="0.45">
      <c r="A248" s="4">
        <v>247</v>
      </c>
      <c r="B248" s="4">
        <v>873477</v>
      </c>
      <c r="C248" s="6" t="s">
        <v>512</v>
      </c>
      <c r="D248" s="5" t="s">
        <v>87</v>
      </c>
      <c r="E248" s="5" t="s">
        <v>495</v>
      </c>
      <c r="F248" s="7" t="s">
        <v>25</v>
      </c>
      <c r="G248" s="8">
        <v>0</v>
      </c>
      <c r="H248" s="8">
        <v>0</v>
      </c>
      <c r="I248" s="7" t="s">
        <v>26</v>
      </c>
      <c r="J248" s="7" t="s">
        <v>18</v>
      </c>
      <c r="K248" s="7"/>
      <c r="L248" s="9"/>
      <c r="M248" s="9"/>
      <c r="N248" s="10"/>
      <c r="O248" s="33"/>
    </row>
    <row r="249" spans="1:15" ht="28.5" hidden="1" x14ac:dyDescent="0.45">
      <c r="A249" s="4">
        <v>248</v>
      </c>
      <c r="B249" s="4">
        <v>875051</v>
      </c>
      <c r="C249" s="6" t="s">
        <v>513</v>
      </c>
      <c r="D249" s="5" t="s">
        <v>23</v>
      </c>
      <c r="E249" s="5" t="s">
        <v>514</v>
      </c>
      <c r="F249" s="7" t="s">
        <v>25</v>
      </c>
      <c r="G249" s="8">
        <v>84400000</v>
      </c>
      <c r="H249" s="8">
        <v>0</v>
      </c>
      <c r="I249" s="7" t="s">
        <v>17</v>
      </c>
      <c r="J249" s="7" t="s">
        <v>18</v>
      </c>
      <c r="K249" s="7"/>
      <c r="L249" s="9"/>
      <c r="M249" s="9"/>
      <c r="N249" s="10"/>
      <c r="O249" s="33"/>
    </row>
    <row r="250" spans="1:15" ht="28.5" hidden="1" x14ac:dyDescent="0.45">
      <c r="A250" s="4">
        <v>249</v>
      </c>
      <c r="B250" s="4">
        <v>876343</v>
      </c>
      <c r="C250" s="6" t="s">
        <v>515</v>
      </c>
      <c r="D250" s="5" t="s">
        <v>87</v>
      </c>
      <c r="E250" s="5" t="s">
        <v>516</v>
      </c>
      <c r="F250" s="7" t="s">
        <v>25</v>
      </c>
      <c r="G250" s="8">
        <v>0</v>
      </c>
      <c r="H250" s="8">
        <v>0</v>
      </c>
      <c r="I250" s="7" t="s">
        <v>17</v>
      </c>
      <c r="J250" s="7" t="s">
        <v>18</v>
      </c>
      <c r="K250" s="7"/>
      <c r="L250" s="9"/>
      <c r="M250" s="9"/>
      <c r="N250" s="10"/>
      <c r="O250" s="33"/>
    </row>
    <row r="251" spans="1:15" ht="28.5" hidden="1" x14ac:dyDescent="0.45">
      <c r="A251" s="4">
        <v>250</v>
      </c>
      <c r="B251" s="4">
        <v>876345</v>
      </c>
      <c r="C251" s="6" t="s">
        <v>517</v>
      </c>
      <c r="D251" s="5" t="s">
        <v>87</v>
      </c>
      <c r="E251" s="5" t="s">
        <v>495</v>
      </c>
      <c r="F251" s="7" t="s">
        <v>25</v>
      </c>
      <c r="G251" s="8">
        <v>0</v>
      </c>
      <c r="H251" s="8">
        <v>0</v>
      </c>
      <c r="I251" s="7" t="s">
        <v>26</v>
      </c>
      <c r="J251" s="7" t="s">
        <v>18</v>
      </c>
      <c r="K251" s="7"/>
      <c r="L251" s="9"/>
      <c r="M251" s="9"/>
      <c r="N251" s="10"/>
      <c r="O251" s="33"/>
    </row>
    <row r="252" spans="1:15" ht="28.5" hidden="1" x14ac:dyDescent="0.45">
      <c r="A252" s="4">
        <v>251</v>
      </c>
      <c r="B252" s="4">
        <v>876350</v>
      </c>
      <c r="C252" s="6" t="s">
        <v>518</v>
      </c>
      <c r="D252" s="5" t="s">
        <v>87</v>
      </c>
      <c r="E252" s="5" t="s">
        <v>519</v>
      </c>
      <c r="F252" s="7" t="s">
        <v>25</v>
      </c>
      <c r="G252" s="8">
        <v>0</v>
      </c>
      <c r="H252" s="8">
        <v>0</v>
      </c>
      <c r="I252" s="7" t="s">
        <v>44</v>
      </c>
      <c r="J252" s="7" t="s">
        <v>18</v>
      </c>
      <c r="K252" s="7"/>
      <c r="L252" s="9"/>
      <c r="M252" s="9"/>
      <c r="N252" s="10"/>
      <c r="O252" s="33"/>
    </row>
    <row r="253" spans="1:15" ht="28.5" hidden="1" x14ac:dyDescent="0.45">
      <c r="A253" s="4">
        <v>252</v>
      </c>
      <c r="B253" s="4">
        <v>878257</v>
      </c>
      <c r="C253" s="6" t="s">
        <v>520</v>
      </c>
      <c r="D253" s="5" t="s">
        <v>14</v>
      </c>
      <c r="E253" s="5" t="s">
        <v>521</v>
      </c>
      <c r="F253" s="7" t="s">
        <v>25</v>
      </c>
      <c r="G253" s="8">
        <v>0</v>
      </c>
      <c r="H253" s="8">
        <v>0</v>
      </c>
      <c r="I253" s="7" t="s">
        <v>17</v>
      </c>
      <c r="J253" s="7" t="s">
        <v>18</v>
      </c>
      <c r="K253" s="7"/>
      <c r="L253" s="9"/>
      <c r="M253" s="9"/>
      <c r="N253" s="10"/>
      <c r="O253" s="33"/>
    </row>
    <row r="254" spans="1:15" ht="28.5" hidden="1" x14ac:dyDescent="0.45">
      <c r="A254" s="4">
        <v>253</v>
      </c>
      <c r="B254" s="4">
        <v>882685</v>
      </c>
      <c r="C254" s="6" t="s">
        <v>522</v>
      </c>
      <c r="D254" s="5" t="s">
        <v>87</v>
      </c>
      <c r="E254" s="5" t="s">
        <v>523</v>
      </c>
      <c r="F254" s="7" t="s">
        <v>25</v>
      </c>
      <c r="G254" s="8">
        <v>5000000</v>
      </c>
      <c r="H254" s="8">
        <v>0</v>
      </c>
      <c r="I254" s="7" t="s">
        <v>26</v>
      </c>
      <c r="J254" s="7" t="s">
        <v>18</v>
      </c>
      <c r="K254" s="7"/>
      <c r="L254" s="9"/>
      <c r="M254" s="9"/>
      <c r="N254" s="10"/>
      <c r="O254" s="33"/>
    </row>
    <row r="255" spans="1:15" ht="28.5" hidden="1" x14ac:dyDescent="0.45">
      <c r="A255" s="4">
        <v>254</v>
      </c>
      <c r="B255" s="4">
        <v>883387</v>
      </c>
      <c r="C255" s="6" t="s">
        <v>524</v>
      </c>
      <c r="D255" s="5" t="s">
        <v>30</v>
      </c>
      <c r="E255" s="5" t="s">
        <v>525</v>
      </c>
      <c r="F255" s="7" t="s">
        <v>25</v>
      </c>
      <c r="G255" s="8">
        <v>41695094318</v>
      </c>
      <c r="H255" s="8">
        <v>0</v>
      </c>
      <c r="I255" s="7" t="s">
        <v>17</v>
      </c>
      <c r="J255" s="7" t="s">
        <v>18</v>
      </c>
      <c r="K255" s="7"/>
      <c r="L255" s="9"/>
      <c r="M255" s="9"/>
      <c r="N255" s="10"/>
      <c r="O255" s="33"/>
    </row>
    <row r="256" spans="1:15" ht="28.5" hidden="1" x14ac:dyDescent="0.45">
      <c r="A256" s="4">
        <v>255</v>
      </c>
      <c r="B256" s="4">
        <v>887324</v>
      </c>
      <c r="C256" s="6" t="s">
        <v>526</v>
      </c>
      <c r="D256" s="5" t="s">
        <v>23</v>
      </c>
      <c r="E256" s="5" t="s">
        <v>527</v>
      </c>
      <c r="F256" s="7" t="s">
        <v>25</v>
      </c>
      <c r="G256" s="8">
        <v>84400000</v>
      </c>
      <c r="H256" s="8">
        <v>0</v>
      </c>
      <c r="I256" s="7" t="s">
        <v>17</v>
      </c>
      <c r="J256" s="7" t="s">
        <v>18</v>
      </c>
      <c r="K256" s="7"/>
      <c r="L256" s="9"/>
      <c r="M256" s="9"/>
      <c r="N256" s="10"/>
      <c r="O256" s="33"/>
    </row>
    <row r="257" spans="1:15" ht="28.5" hidden="1" x14ac:dyDescent="0.45">
      <c r="A257" s="4">
        <v>256</v>
      </c>
      <c r="B257" s="4">
        <v>889058</v>
      </c>
      <c r="C257" s="6" t="s">
        <v>528</v>
      </c>
      <c r="D257" s="5" t="s">
        <v>23</v>
      </c>
      <c r="E257" s="5" t="s">
        <v>529</v>
      </c>
      <c r="F257" s="7" t="s">
        <v>25</v>
      </c>
      <c r="G257" s="8">
        <v>183050000</v>
      </c>
      <c r="H257" s="8">
        <v>0</v>
      </c>
      <c r="I257" s="7" t="s">
        <v>17</v>
      </c>
      <c r="J257" s="7" t="s">
        <v>18</v>
      </c>
      <c r="K257" s="7"/>
      <c r="L257" s="9"/>
      <c r="M257" s="9"/>
      <c r="N257" s="10"/>
      <c r="O257" s="33"/>
    </row>
    <row r="258" spans="1:15" ht="28.5" hidden="1" x14ac:dyDescent="0.45">
      <c r="A258" s="4">
        <v>257</v>
      </c>
      <c r="B258" s="4">
        <v>889307</v>
      </c>
      <c r="C258" s="6" t="s">
        <v>530</v>
      </c>
      <c r="D258" s="5" t="s">
        <v>23</v>
      </c>
      <c r="E258" s="5" t="s">
        <v>531</v>
      </c>
      <c r="F258" s="7" t="s">
        <v>25</v>
      </c>
      <c r="G258" s="8">
        <v>549800000</v>
      </c>
      <c r="H258" s="8">
        <v>0</v>
      </c>
      <c r="I258" s="7" t="s">
        <v>17</v>
      </c>
      <c r="J258" s="7" t="s">
        <v>18</v>
      </c>
      <c r="K258" s="7"/>
      <c r="L258" s="9"/>
      <c r="M258" s="9"/>
      <c r="N258" s="10"/>
      <c r="O258" s="33"/>
    </row>
    <row r="259" spans="1:15" ht="28.5" hidden="1" x14ac:dyDescent="0.45">
      <c r="A259" s="4">
        <v>258</v>
      </c>
      <c r="B259" s="4">
        <v>889476</v>
      </c>
      <c r="C259" s="6" t="s">
        <v>532</v>
      </c>
      <c r="D259" s="5" t="s">
        <v>23</v>
      </c>
      <c r="E259" s="5" t="s">
        <v>533</v>
      </c>
      <c r="F259" s="7" t="s">
        <v>25</v>
      </c>
      <c r="G259" s="8">
        <v>191600000</v>
      </c>
      <c r="H259" s="8">
        <v>0</v>
      </c>
      <c r="I259" s="7" t="s">
        <v>17</v>
      </c>
      <c r="J259" s="7" t="s">
        <v>18</v>
      </c>
      <c r="K259" s="7"/>
      <c r="L259" s="9"/>
      <c r="M259" s="9"/>
      <c r="N259" s="10"/>
      <c r="O259" s="33"/>
    </row>
    <row r="260" spans="1:15" ht="28.5" hidden="1" x14ac:dyDescent="0.45">
      <c r="A260" s="4">
        <v>259</v>
      </c>
      <c r="B260" s="4">
        <v>891726</v>
      </c>
      <c r="C260" s="6" t="s">
        <v>534</v>
      </c>
      <c r="D260" s="5" t="s">
        <v>23</v>
      </c>
      <c r="E260" s="5" t="s">
        <v>535</v>
      </c>
      <c r="F260" s="7" t="s">
        <v>25</v>
      </c>
      <c r="G260" s="8">
        <v>342664472</v>
      </c>
      <c r="H260" s="8">
        <v>0</v>
      </c>
      <c r="I260" s="7" t="s">
        <v>17</v>
      </c>
      <c r="J260" s="7" t="s">
        <v>18</v>
      </c>
      <c r="K260" s="7"/>
      <c r="L260" s="9"/>
      <c r="M260" s="9"/>
      <c r="N260" s="10"/>
      <c r="O260" s="33"/>
    </row>
    <row r="261" spans="1:15" ht="28.5" hidden="1" x14ac:dyDescent="0.45">
      <c r="A261" s="4">
        <v>260</v>
      </c>
      <c r="B261" s="4">
        <v>891937</v>
      </c>
      <c r="C261" s="6" t="s">
        <v>536</v>
      </c>
      <c r="D261" s="5" t="s">
        <v>23</v>
      </c>
      <c r="E261" s="5" t="s">
        <v>537</v>
      </c>
      <c r="F261" s="7" t="s">
        <v>25</v>
      </c>
      <c r="G261" s="8">
        <v>371800000</v>
      </c>
      <c r="H261" s="8">
        <v>0</v>
      </c>
      <c r="I261" s="7" t="s">
        <v>17</v>
      </c>
      <c r="J261" s="7" t="s">
        <v>18</v>
      </c>
      <c r="K261" s="7"/>
      <c r="L261" s="9"/>
      <c r="M261" s="9"/>
      <c r="N261" s="10"/>
      <c r="O261" s="33"/>
    </row>
    <row r="262" spans="1:15" ht="28.5" hidden="1" x14ac:dyDescent="0.45">
      <c r="A262" s="4">
        <v>261</v>
      </c>
      <c r="B262" s="4">
        <v>893148</v>
      </c>
      <c r="C262" s="6" t="s">
        <v>538</v>
      </c>
      <c r="D262" s="5" t="s">
        <v>23</v>
      </c>
      <c r="E262" s="5" t="s">
        <v>539</v>
      </c>
      <c r="F262" s="7" t="s">
        <v>25</v>
      </c>
      <c r="G262" s="8">
        <v>168800000</v>
      </c>
      <c r="H262" s="8">
        <v>0</v>
      </c>
      <c r="I262" s="7" t="s">
        <v>44</v>
      </c>
      <c r="J262" s="7" t="s">
        <v>18</v>
      </c>
      <c r="K262" s="7"/>
      <c r="L262" s="9"/>
      <c r="M262" s="9"/>
      <c r="N262" s="10"/>
      <c r="O262" s="33"/>
    </row>
    <row r="263" spans="1:15" ht="28.5" hidden="1" x14ac:dyDescent="0.45">
      <c r="A263" s="4">
        <v>262</v>
      </c>
      <c r="B263" s="4">
        <v>893150</v>
      </c>
      <c r="C263" s="6" t="s">
        <v>540</v>
      </c>
      <c r="D263" s="5" t="s">
        <v>23</v>
      </c>
      <c r="E263" s="5" t="s">
        <v>541</v>
      </c>
      <c r="F263" s="7" t="s">
        <v>25</v>
      </c>
      <c r="G263" s="8">
        <v>365000000</v>
      </c>
      <c r="H263" s="8">
        <v>0</v>
      </c>
      <c r="I263" s="7" t="s">
        <v>17</v>
      </c>
      <c r="J263" s="7" t="s">
        <v>18</v>
      </c>
      <c r="K263" s="7"/>
      <c r="L263" s="9"/>
      <c r="M263" s="9"/>
      <c r="N263" s="10"/>
      <c r="O263" s="33"/>
    </row>
    <row r="264" spans="1:15" ht="28.5" hidden="1" x14ac:dyDescent="0.45">
      <c r="A264" s="4">
        <v>263</v>
      </c>
      <c r="B264" s="4">
        <v>904483</v>
      </c>
      <c r="C264" s="6" t="s">
        <v>542</v>
      </c>
      <c r="D264" s="5" t="s">
        <v>23</v>
      </c>
      <c r="E264" s="5" t="s">
        <v>543</v>
      </c>
      <c r="F264" s="7" t="s">
        <v>25</v>
      </c>
      <c r="G264" s="8">
        <v>781704045</v>
      </c>
      <c r="H264" s="8">
        <v>0</v>
      </c>
      <c r="I264" s="7" t="s">
        <v>26</v>
      </c>
      <c r="J264" s="7" t="s">
        <v>18</v>
      </c>
      <c r="K264" s="7"/>
      <c r="L264" s="9"/>
      <c r="M264" s="9"/>
      <c r="N264" s="10"/>
      <c r="O264" s="33"/>
    </row>
    <row r="265" spans="1:15" ht="28.5" hidden="1" x14ac:dyDescent="0.45">
      <c r="A265" s="4">
        <v>264</v>
      </c>
      <c r="B265" s="4">
        <v>904640</v>
      </c>
      <c r="C265" s="6" t="s">
        <v>544</v>
      </c>
      <c r="D265" s="5" t="s">
        <v>23</v>
      </c>
      <c r="E265" s="5" t="s">
        <v>545</v>
      </c>
      <c r="F265" s="7" t="s">
        <v>25</v>
      </c>
      <c r="G265" s="8">
        <v>529200000</v>
      </c>
      <c r="H265" s="8">
        <v>0</v>
      </c>
      <c r="I265" s="7" t="s">
        <v>17</v>
      </c>
      <c r="J265" s="7" t="s">
        <v>18</v>
      </c>
      <c r="K265" s="7"/>
      <c r="L265" s="9"/>
      <c r="M265" s="9"/>
      <c r="N265" s="10"/>
      <c r="O265" s="33"/>
    </row>
    <row r="266" spans="1:15" ht="28.5" hidden="1" x14ac:dyDescent="0.45">
      <c r="A266" s="4">
        <v>265</v>
      </c>
      <c r="B266" s="4">
        <v>904750</v>
      </c>
      <c r="C266" s="6" t="s">
        <v>546</v>
      </c>
      <c r="D266" s="5" t="s">
        <v>23</v>
      </c>
      <c r="E266" s="5" t="s">
        <v>547</v>
      </c>
      <c r="F266" s="7" t="s">
        <v>25</v>
      </c>
      <c r="G266" s="8">
        <v>168800000</v>
      </c>
      <c r="H266" s="8">
        <v>0</v>
      </c>
      <c r="I266" s="7" t="s">
        <v>26</v>
      </c>
      <c r="J266" s="7" t="s">
        <v>18</v>
      </c>
      <c r="K266" s="7"/>
      <c r="L266" s="9"/>
      <c r="M266" s="9"/>
      <c r="N266" s="10"/>
      <c r="O266" s="33"/>
    </row>
    <row r="267" spans="1:15" ht="28.5" hidden="1" x14ac:dyDescent="0.45">
      <c r="A267" s="4">
        <v>266</v>
      </c>
      <c r="B267" s="4">
        <v>936125</v>
      </c>
      <c r="C267" s="6" t="s">
        <v>548</v>
      </c>
      <c r="D267" s="5" t="s">
        <v>20</v>
      </c>
      <c r="E267" s="5" t="s">
        <v>549</v>
      </c>
      <c r="F267" s="7" t="s">
        <v>25</v>
      </c>
      <c r="G267" s="8">
        <v>15719574000</v>
      </c>
      <c r="H267" s="8">
        <v>0</v>
      </c>
      <c r="I267" s="7" t="s">
        <v>17</v>
      </c>
      <c r="J267" s="7" t="s">
        <v>18</v>
      </c>
      <c r="K267" s="7"/>
      <c r="L267" s="9"/>
      <c r="M267" s="9"/>
      <c r="N267" s="10"/>
      <c r="O267" s="33"/>
    </row>
    <row r="268" spans="1:15" ht="28.5" hidden="1" x14ac:dyDescent="0.45">
      <c r="A268" s="4">
        <v>267</v>
      </c>
      <c r="B268" s="4">
        <v>937563</v>
      </c>
      <c r="C268" s="6" t="s">
        <v>550</v>
      </c>
      <c r="D268" s="5" t="s">
        <v>14</v>
      </c>
      <c r="E268" s="5" t="s">
        <v>551</v>
      </c>
      <c r="F268" s="7" t="s">
        <v>25</v>
      </c>
      <c r="G268" s="8">
        <v>0</v>
      </c>
      <c r="H268" s="8">
        <v>0</v>
      </c>
      <c r="I268" s="7" t="s">
        <v>26</v>
      </c>
      <c r="J268" s="7" t="s">
        <v>18</v>
      </c>
      <c r="K268" s="7"/>
      <c r="L268" s="9"/>
      <c r="M268" s="9"/>
      <c r="N268" s="10"/>
      <c r="O268" s="33"/>
    </row>
    <row r="269" spans="1:15" hidden="1" x14ac:dyDescent="0.45">
      <c r="A269" s="4">
        <v>268</v>
      </c>
      <c r="B269" s="4">
        <v>937564</v>
      </c>
      <c r="C269" s="6" t="s">
        <v>552</v>
      </c>
      <c r="D269" s="5" t="s">
        <v>20</v>
      </c>
      <c r="E269" s="5" t="s">
        <v>553</v>
      </c>
      <c r="F269" s="7" t="s">
        <v>16</v>
      </c>
      <c r="G269" s="8">
        <v>14975605666</v>
      </c>
      <c r="H269" s="8">
        <v>0</v>
      </c>
      <c r="I269" s="7" t="s">
        <v>17</v>
      </c>
      <c r="J269" s="7" t="s">
        <v>18</v>
      </c>
      <c r="K269" s="7"/>
      <c r="L269" s="9"/>
      <c r="M269" s="9"/>
      <c r="N269" s="10"/>
      <c r="O269" s="33"/>
    </row>
    <row r="270" spans="1:15" ht="28.5" hidden="1" x14ac:dyDescent="0.45">
      <c r="A270" s="4">
        <v>269</v>
      </c>
      <c r="B270" s="4">
        <v>940018</v>
      </c>
      <c r="C270" s="6" t="s">
        <v>554</v>
      </c>
      <c r="D270" s="5" t="s">
        <v>23</v>
      </c>
      <c r="E270" s="5" t="s">
        <v>555</v>
      </c>
      <c r="F270" s="7" t="s">
        <v>25</v>
      </c>
      <c r="G270" s="8">
        <v>3121560320</v>
      </c>
      <c r="H270" s="8">
        <v>0</v>
      </c>
      <c r="I270" s="7" t="s">
        <v>26</v>
      </c>
      <c r="J270" s="7" t="s">
        <v>18</v>
      </c>
      <c r="K270" s="7"/>
      <c r="L270" s="9"/>
      <c r="M270" s="9"/>
      <c r="N270" s="10"/>
      <c r="O270" s="33"/>
    </row>
    <row r="271" spans="1:15" ht="28.5" hidden="1" x14ac:dyDescent="0.45">
      <c r="A271" s="4">
        <v>270</v>
      </c>
      <c r="B271" s="4">
        <v>940767</v>
      </c>
      <c r="C271" s="6" t="s">
        <v>556</v>
      </c>
      <c r="D271" s="5" t="s">
        <v>23</v>
      </c>
      <c r="E271" s="5" t="s">
        <v>557</v>
      </c>
      <c r="F271" s="7" t="s">
        <v>25</v>
      </c>
      <c r="G271" s="8">
        <v>95800000</v>
      </c>
      <c r="H271" s="8">
        <v>0</v>
      </c>
      <c r="I271" s="7" t="s">
        <v>17</v>
      </c>
      <c r="J271" s="7" t="s">
        <v>18</v>
      </c>
      <c r="K271" s="7"/>
      <c r="L271" s="9"/>
      <c r="M271" s="9"/>
      <c r="N271" s="10"/>
      <c r="O271" s="33"/>
    </row>
    <row r="272" spans="1:15" ht="28.5" hidden="1" x14ac:dyDescent="0.45">
      <c r="A272" s="4">
        <v>271</v>
      </c>
      <c r="B272" s="4">
        <v>941967</v>
      </c>
      <c r="C272" s="6" t="s">
        <v>558</v>
      </c>
      <c r="D272" s="5" t="s">
        <v>23</v>
      </c>
      <c r="E272" s="5" t="s">
        <v>559</v>
      </c>
      <c r="F272" s="7" t="s">
        <v>25</v>
      </c>
      <c r="G272" s="8">
        <v>185900000</v>
      </c>
      <c r="H272" s="8">
        <v>0</v>
      </c>
      <c r="I272" s="7" t="s">
        <v>17</v>
      </c>
      <c r="J272" s="7" t="s">
        <v>18</v>
      </c>
      <c r="K272" s="7"/>
      <c r="L272" s="9"/>
      <c r="M272" s="9"/>
      <c r="N272" s="10"/>
      <c r="O272" s="33"/>
    </row>
    <row r="273" spans="1:15" ht="28.5" hidden="1" x14ac:dyDescent="0.45">
      <c r="A273" s="4">
        <v>272</v>
      </c>
      <c r="B273" s="4">
        <v>943051</v>
      </c>
      <c r="C273" s="6" t="s">
        <v>560</v>
      </c>
      <c r="D273" s="5" t="s">
        <v>561</v>
      </c>
      <c r="E273" s="5" t="s">
        <v>562</v>
      </c>
      <c r="F273" s="7" t="s">
        <v>25</v>
      </c>
      <c r="G273" s="8">
        <v>2114000</v>
      </c>
      <c r="H273" s="8"/>
      <c r="I273" s="7" t="s">
        <v>8994</v>
      </c>
      <c r="J273" s="7" t="s">
        <v>18</v>
      </c>
      <c r="K273" s="7"/>
      <c r="L273" s="9"/>
      <c r="M273" s="9"/>
      <c r="N273" s="10"/>
      <c r="O273" s="33"/>
    </row>
    <row r="274" spans="1:15" ht="28.5" hidden="1" x14ac:dyDescent="0.45">
      <c r="A274" s="4">
        <v>273</v>
      </c>
      <c r="B274" s="4">
        <v>946286</v>
      </c>
      <c r="C274" s="6" t="s">
        <v>563</v>
      </c>
      <c r="D274" s="5" t="s">
        <v>87</v>
      </c>
      <c r="E274" s="5" t="s">
        <v>564</v>
      </c>
      <c r="F274" s="7" t="s">
        <v>25</v>
      </c>
      <c r="G274" s="8">
        <v>0</v>
      </c>
      <c r="H274" s="8">
        <v>0</v>
      </c>
      <c r="I274" s="7" t="s">
        <v>44</v>
      </c>
      <c r="J274" s="7" t="s">
        <v>18</v>
      </c>
      <c r="K274" s="7"/>
      <c r="L274" s="9"/>
      <c r="M274" s="9"/>
      <c r="N274" s="10"/>
      <c r="O274" s="33"/>
    </row>
    <row r="275" spans="1:15" ht="28.5" hidden="1" x14ac:dyDescent="0.45">
      <c r="A275" s="4">
        <v>274</v>
      </c>
      <c r="B275" s="4">
        <v>947063</v>
      </c>
      <c r="C275" s="6" t="s">
        <v>565</v>
      </c>
      <c r="D275" s="5" t="s">
        <v>23</v>
      </c>
      <c r="E275" s="5" t="s">
        <v>566</v>
      </c>
      <c r="F275" s="7" t="s">
        <v>25</v>
      </c>
      <c r="G275" s="8">
        <v>4553215444</v>
      </c>
      <c r="H275" s="8">
        <v>0</v>
      </c>
      <c r="I275" s="7" t="s">
        <v>17</v>
      </c>
      <c r="J275" s="7" t="s">
        <v>18</v>
      </c>
      <c r="K275" s="7"/>
      <c r="L275" s="9"/>
      <c r="M275" s="9"/>
      <c r="N275" s="10"/>
      <c r="O275" s="33"/>
    </row>
    <row r="276" spans="1:15" ht="28.5" hidden="1" x14ac:dyDescent="0.45">
      <c r="A276" s="4">
        <v>275</v>
      </c>
      <c r="B276" s="4">
        <v>951072</v>
      </c>
      <c r="C276" s="6" t="s">
        <v>567</v>
      </c>
      <c r="D276" s="5" t="s">
        <v>87</v>
      </c>
      <c r="E276" s="5" t="s">
        <v>568</v>
      </c>
      <c r="F276" s="7" t="s">
        <v>25</v>
      </c>
      <c r="G276" s="8">
        <v>0</v>
      </c>
      <c r="H276" s="8">
        <v>0</v>
      </c>
      <c r="I276" s="7" t="s">
        <v>17</v>
      </c>
      <c r="J276" s="7" t="s">
        <v>18</v>
      </c>
      <c r="K276" s="7"/>
      <c r="L276" s="9"/>
      <c r="M276" s="9"/>
      <c r="N276" s="10"/>
      <c r="O276" s="33"/>
    </row>
    <row r="277" spans="1:15" ht="28.5" hidden="1" x14ac:dyDescent="0.45">
      <c r="A277" s="4">
        <v>276</v>
      </c>
      <c r="B277" s="4">
        <v>952163</v>
      </c>
      <c r="C277" s="6" t="s">
        <v>569</v>
      </c>
      <c r="D277" s="5" t="s">
        <v>87</v>
      </c>
      <c r="E277" s="5" t="s">
        <v>570</v>
      </c>
      <c r="F277" s="7" t="s">
        <v>25</v>
      </c>
      <c r="G277" s="8">
        <v>27578200</v>
      </c>
      <c r="H277" s="8">
        <v>0</v>
      </c>
      <c r="I277" s="7" t="s">
        <v>44</v>
      </c>
      <c r="J277" s="7" t="s">
        <v>18</v>
      </c>
      <c r="K277" s="7"/>
      <c r="L277" s="9"/>
      <c r="M277" s="9"/>
      <c r="N277" s="10"/>
      <c r="O277" s="33"/>
    </row>
    <row r="278" spans="1:15" ht="28.5" hidden="1" x14ac:dyDescent="0.45">
      <c r="A278" s="4">
        <v>277</v>
      </c>
      <c r="B278" s="4">
        <v>952816</v>
      </c>
      <c r="C278" s="6" t="s">
        <v>571</v>
      </c>
      <c r="D278" s="5" t="s">
        <v>87</v>
      </c>
      <c r="E278" s="5" t="s">
        <v>572</v>
      </c>
      <c r="F278" s="7" t="s">
        <v>25</v>
      </c>
      <c r="G278" s="8">
        <v>0</v>
      </c>
      <c r="H278" s="8">
        <v>0</v>
      </c>
      <c r="I278" s="7" t="s">
        <v>17</v>
      </c>
      <c r="J278" s="7" t="s">
        <v>18</v>
      </c>
      <c r="K278" s="7"/>
      <c r="L278" s="9"/>
      <c r="M278" s="9"/>
      <c r="N278" s="10"/>
      <c r="O278" s="33"/>
    </row>
    <row r="279" spans="1:15" ht="28.5" hidden="1" x14ac:dyDescent="0.45">
      <c r="A279" s="4">
        <v>278</v>
      </c>
      <c r="B279" s="4">
        <v>953063</v>
      </c>
      <c r="C279" s="6" t="s">
        <v>573</v>
      </c>
      <c r="D279" s="5" t="s">
        <v>87</v>
      </c>
      <c r="E279" s="5" t="s">
        <v>574</v>
      </c>
      <c r="F279" s="7" t="s">
        <v>25</v>
      </c>
      <c r="G279" s="8">
        <v>0</v>
      </c>
      <c r="H279" s="8">
        <v>0</v>
      </c>
      <c r="I279" s="7" t="s">
        <v>44</v>
      </c>
      <c r="J279" s="7" t="s">
        <v>18</v>
      </c>
      <c r="K279" s="7"/>
      <c r="L279" s="9"/>
      <c r="M279" s="9"/>
      <c r="N279" s="10"/>
      <c r="O279" s="33"/>
    </row>
    <row r="280" spans="1:15" ht="28.5" hidden="1" x14ac:dyDescent="0.45">
      <c r="A280" s="4">
        <v>279</v>
      </c>
      <c r="B280" s="4">
        <v>954694</v>
      </c>
      <c r="C280" s="6" t="s">
        <v>575</v>
      </c>
      <c r="D280" s="5" t="s">
        <v>14</v>
      </c>
      <c r="E280" s="5" t="s">
        <v>576</v>
      </c>
      <c r="F280" s="7" t="s">
        <v>25</v>
      </c>
      <c r="G280" s="8">
        <v>0</v>
      </c>
      <c r="H280" s="8">
        <v>0</v>
      </c>
      <c r="I280" s="7" t="s">
        <v>44</v>
      </c>
      <c r="J280" s="7" t="s">
        <v>18</v>
      </c>
      <c r="K280" s="7"/>
      <c r="L280" s="9"/>
      <c r="M280" s="9"/>
      <c r="N280" s="10"/>
      <c r="O280" s="33"/>
    </row>
    <row r="281" spans="1:15" ht="28.5" hidden="1" x14ac:dyDescent="0.45">
      <c r="A281" s="4">
        <v>280</v>
      </c>
      <c r="B281" s="4">
        <v>959939</v>
      </c>
      <c r="C281" s="6" t="s">
        <v>577</v>
      </c>
      <c r="D281" s="5" t="s">
        <v>23</v>
      </c>
      <c r="E281" s="5" t="s">
        <v>578</v>
      </c>
      <c r="F281" s="7" t="s">
        <v>25</v>
      </c>
      <c r="G281" s="8">
        <v>247624325</v>
      </c>
      <c r="H281" s="8">
        <v>0</v>
      </c>
      <c r="I281" s="7" t="s">
        <v>26</v>
      </c>
      <c r="J281" s="7" t="s">
        <v>18</v>
      </c>
      <c r="K281" s="7"/>
      <c r="L281" s="9"/>
      <c r="M281" s="9"/>
      <c r="N281" s="10"/>
      <c r="O281" s="33"/>
    </row>
    <row r="282" spans="1:15" ht="28.5" hidden="1" x14ac:dyDescent="0.45">
      <c r="A282" s="4">
        <v>281</v>
      </c>
      <c r="B282" s="4">
        <v>961282</v>
      </c>
      <c r="C282" s="6" t="s">
        <v>579</v>
      </c>
      <c r="D282" s="5" t="s">
        <v>20</v>
      </c>
      <c r="E282" s="5" t="s">
        <v>580</v>
      </c>
      <c r="F282" s="7" t="s">
        <v>25</v>
      </c>
      <c r="G282" s="8">
        <v>1000000000</v>
      </c>
      <c r="H282" s="8">
        <v>0</v>
      </c>
      <c r="I282" s="7" t="s">
        <v>17</v>
      </c>
      <c r="J282" s="7" t="s">
        <v>18</v>
      </c>
      <c r="K282" s="7"/>
      <c r="L282" s="9"/>
      <c r="M282" s="9"/>
      <c r="N282" s="10"/>
      <c r="O282" s="33"/>
    </row>
    <row r="283" spans="1:15" ht="28.5" hidden="1" x14ac:dyDescent="0.45">
      <c r="A283" s="4">
        <v>282</v>
      </c>
      <c r="B283" s="4">
        <v>963316</v>
      </c>
      <c r="C283" s="6" t="s">
        <v>581</v>
      </c>
      <c r="D283" s="5" t="s">
        <v>87</v>
      </c>
      <c r="E283" s="5" t="s">
        <v>582</v>
      </c>
      <c r="F283" s="7" t="s">
        <v>25</v>
      </c>
      <c r="G283" s="8">
        <v>0</v>
      </c>
      <c r="H283" s="8">
        <v>0</v>
      </c>
      <c r="I283" s="7" t="s">
        <v>17</v>
      </c>
      <c r="J283" s="7" t="s">
        <v>18</v>
      </c>
      <c r="K283" s="7"/>
      <c r="L283" s="9"/>
      <c r="M283" s="9"/>
      <c r="N283" s="10"/>
      <c r="O283" s="33"/>
    </row>
    <row r="284" spans="1:15" ht="28.5" hidden="1" x14ac:dyDescent="0.45">
      <c r="A284" s="4">
        <v>283</v>
      </c>
      <c r="B284" s="4">
        <v>963536</v>
      </c>
      <c r="C284" s="6" t="s">
        <v>583</v>
      </c>
      <c r="D284" s="5" t="s">
        <v>14</v>
      </c>
      <c r="E284" s="5" t="s">
        <v>584</v>
      </c>
      <c r="F284" s="7" t="s">
        <v>25</v>
      </c>
      <c r="G284" s="8">
        <v>0</v>
      </c>
      <c r="H284" s="8">
        <v>0</v>
      </c>
      <c r="I284" s="7" t="s">
        <v>17</v>
      </c>
      <c r="J284" s="7" t="s">
        <v>18</v>
      </c>
      <c r="K284" s="7"/>
      <c r="L284" s="9"/>
      <c r="M284" s="9"/>
      <c r="N284" s="10"/>
      <c r="O284" s="33"/>
    </row>
    <row r="285" spans="1:15" ht="28.5" hidden="1" x14ac:dyDescent="0.45">
      <c r="A285" s="4">
        <v>284</v>
      </c>
      <c r="B285" s="4">
        <v>963550</v>
      </c>
      <c r="C285" s="6" t="s">
        <v>585</v>
      </c>
      <c r="D285" s="5" t="s">
        <v>87</v>
      </c>
      <c r="E285" s="5" t="s">
        <v>586</v>
      </c>
      <c r="F285" s="7" t="s">
        <v>25</v>
      </c>
      <c r="G285" s="8">
        <v>0</v>
      </c>
      <c r="H285" s="8">
        <v>0</v>
      </c>
      <c r="I285" s="7" t="s">
        <v>17</v>
      </c>
      <c r="J285" s="7" t="s">
        <v>18</v>
      </c>
      <c r="K285" s="7"/>
      <c r="L285" s="9"/>
      <c r="M285" s="9"/>
      <c r="N285" s="10"/>
      <c r="O285" s="33"/>
    </row>
    <row r="286" spans="1:15" ht="28.5" hidden="1" x14ac:dyDescent="0.45">
      <c r="A286" s="4">
        <v>285</v>
      </c>
      <c r="B286" s="4">
        <v>963846</v>
      </c>
      <c r="C286" s="6" t="s">
        <v>587</v>
      </c>
      <c r="D286" s="5" t="s">
        <v>23</v>
      </c>
      <c r="E286" s="5" t="s">
        <v>588</v>
      </c>
      <c r="F286" s="7" t="s">
        <v>25</v>
      </c>
      <c r="G286" s="8">
        <v>344727500</v>
      </c>
      <c r="H286" s="8">
        <v>0</v>
      </c>
      <c r="I286" s="7" t="s">
        <v>44</v>
      </c>
      <c r="J286" s="7" t="s">
        <v>18</v>
      </c>
      <c r="K286" s="7"/>
      <c r="L286" s="9"/>
      <c r="M286" s="9"/>
      <c r="N286" s="10"/>
      <c r="O286" s="33"/>
    </row>
    <row r="287" spans="1:15" ht="28.5" hidden="1" x14ac:dyDescent="0.45">
      <c r="A287" s="4">
        <v>286</v>
      </c>
      <c r="B287" s="4">
        <v>964180</v>
      </c>
      <c r="C287" s="6" t="s">
        <v>589</v>
      </c>
      <c r="D287" s="5" t="s">
        <v>87</v>
      </c>
      <c r="E287" s="5" t="s">
        <v>590</v>
      </c>
      <c r="F287" s="7" t="s">
        <v>25</v>
      </c>
      <c r="G287" s="8">
        <v>0</v>
      </c>
      <c r="H287" s="8">
        <v>0</v>
      </c>
      <c r="I287" s="7" t="s">
        <v>17</v>
      </c>
      <c r="J287" s="7" t="s">
        <v>18</v>
      </c>
      <c r="K287" s="7"/>
      <c r="L287" s="9"/>
      <c r="M287" s="9"/>
      <c r="N287" s="10"/>
      <c r="O287" s="33"/>
    </row>
    <row r="288" spans="1:15" hidden="1" x14ac:dyDescent="0.45">
      <c r="A288" s="4">
        <v>287</v>
      </c>
      <c r="B288" s="4">
        <v>972230</v>
      </c>
      <c r="C288" s="6" t="s">
        <v>591</v>
      </c>
      <c r="D288" s="5" t="s">
        <v>23</v>
      </c>
      <c r="E288" s="5" t="s">
        <v>592</v>
      </c>
      <c r="F288" s="7" t="s">
        <v>16</v>
      </c>
      <c r="G288" s="8">
        <v>1292931300</v>
      </c>
      <c r="H288" s="8">
        <v>0</v>
      </c>
      <c r="I288" s="7" t="s">
        <v>26</v>
      </c>
      <c r="J288" s="7" t="s">
        <v>18</v>
      </c>
      <c r="K288" s="7"/>
      <c r="L288" s="9"/>
      <c r="M288" s="9"/>
      <c r="N288" s="10"/>
      <c r="O288" s="33"/>
    </row>
    <row r="289" spans="1:15" hidden="1" x14ac:dyDescent="0.45">
      <c r="A289" s="4">
        <v>288</v>
      </c>
      <c r="B289" s="4">
        <v>974751</v>
      </c>
      <c r="C289" s="6" t="s">
        <v>593</v>
      </c>
      <c r="D289" s="5" t="s">
        <v>23</v>
      </c>
      <c r="E289" s="5" t="s">
        <v>594</v>
      </c>
      <c r="F289" s="7" t="s">
        <v>16</v>
      </c>
      <c r="G289" s="8">
        <v>733918632</v>
      </c>
      <c r="H289" s="8">
        <v>0</v>
      </c>
      <c r="I289" s="7" t="s">
        <v>26</v>
      </c>
      <c r="J289" s="7" t="s">
        <v>18</v>
      </c>
      <c r="K289" s="7"/>
      <c r="L289" s="9"/>
      <c r="M289" s="9"/>
      <c r="N289" s="10"/>
      <c r="O289" s="33"/>
    </row>
    <row r="290" spans="1:15" ht="28.5" hidden="1" x14ac:dyDescent="0.45">
      <c r="A290" s="4">
        <v>289</v>
      </c>
      <c r="B290" s="4">
        <v>976208</v>
      </c>
      <c r="C290" s="6" t="s">
        <v>595</v>
      </c>
      <c r="D290" s="5" t="s">
        <v>20</v>
      </c>
      <c r="E290" s="5" t="s">
        <v>596</v>
      </c>
      <c r="F290" s="7" t="s">
        <v>25</v>
      </c>
      <c r="G290" s="8">
        <v>6189374060</v>
      </c>
      <c r="H290" s="8">
        <v>0</v>
      </c>
      <c r="I290" s="7" t="s">
        <v>26</v>
      </c>
      <c r="J290" s="7" t="s">
        <v>18</v>
      </c>
      <c r="K290" s="7"/>
      <c r="L290" s="9"/>
      <c r="M290" s="9"/>
      <c r="N290" s="10"/>
      <c r="O290" s="33"/>
    </row>
    <row r="291" spans="1:15" hidden="1" x14ac:dyDescent="0.45">
      <c r="A291" s="4">
        <v>290</v>
      </c>
      <c r="B291" s="4">
        <v>980327</v>
      </c>
      <c r="C291" s="6" t="s">
        <v>597</v>
      </c>
      <c r="D291" s="5" t="s">
        <v>23</v>
      </c>
      <c r="E291" s="5" t="s">
        <v>598</v>
      </c>
      <c r="F291" s="7" t="s">
        <v>16</v>
      </c>
      <c r="G291" s="8">
        <v>854483730</v>
      </c>
      <c r="H291" s="8">
        <v>0</v>
      </c>
      <c r="I291" s="7" t="s">
        <v>44</v>
      </c>
      <c r="J291" s="7" t="s">
        <v>18</v>
      </c>
      <c r="K291" s="7"/>
      <c r="L291" s="9"/>
      <c r="M291" s="9"/>
      <c r="N291" s="10"/>
      <c r="O291" s="33"/>
    </row>
    <row r="292" spans="1:15" ht="28.5" hidden="1" x14ac:dyDescent="0.45">
      <c r="A292" s="4">
        <v>291</v>
      </c>
      <c r="B292" s="4">
        <v>984190</v>
      </c>
      <c r="C292" s="6" t="s">
        <v>599</v>
      </c>
      <c r="D292" s="5" t="s">
        <v>23</v>
      </c>
      <c r="E292" s="5" t="s">
        <v>600</v>
      </c>
      <c r="F292" s="7" t="s">
        <v>25</v>
      </c>
      <c r="G292" s="8">
        <v>8440000</v>
      </c>
      <c r="H292" s="8">
        <v>0</v>
      </c>
      <c r="I292" s="7" t="s">
        <v>17</v>
      </c>
      <c r="J292" s="7" t="s">
        <v>18</v>
      </c>
      <c r="K292" s="7"/>
      <c r="L292" s="9"/>
      <c r="M292" s="9"/>
      <c r="N292" s="10"/>
      <c r="O292" s="33"/>
    </row>
    <row r="293" spans="1:15" ht="28.5" hidden="1" x14ac:dyDescent="0.45">
      <c r="A293" s="4">
        <v>292</v>
      </c>
      <c r="B293" s="4">
        <v>984333</v>
      </c>
      <c r="C293" s="6" t="s">
        <v>601</v>
      </c>
      <c r="D293" s="5" t="s">
        <v>602</v>
      </c>
      <c r="E293" s="5" t="s">
        <v>603</v>
      </c>
      <c r="F293" s="7" t="s">
        <v>25</v>
      </c>
      <c r="G293" s="8">
        <v>975291431</v>
      </c>
      <c r="H293" s="8">
        <v>0</v>
      </c>
      <c r="I293" s="7" t="s">
        <v>26</v>
      </c>
      <c r="J293" s="7" t="s">
        <v>18</v>
      </c>
      <c r="K293" s="7"/>
      <c r="L293" s="9"/>
      <c r="M293" s="9"/>
      <c r="N293" s="10"/>
      <c r="O293" s="33"/>
    </row>
    <row r="294" spans="1:15" hidden="1" x14ac:dyDescent="0.45">
      <c r="A294" s="4">
        <v>293</v>
      </c>
      <c r="B294" s="4">
        <v>985775</v>
      </c>
      <c r="C294" s="6" t="s">
        <v>604</v>
      </c>
      <c r="D294" s="5" t="s">
        <v>14</v>
      </c>
      <c r="E294" s="5" t="s">
        <v>605</v>
      </c>
      <c r="F294" s="7" t="s">
        <v>16</v>
      </c>
      <c r="G294" s="8">
        <v>0</v>
      </c>
      <c r="H294" s="8">
        <v>0</v>
      </c>
      <c r="I294" s="7" t="s">
        <v>69</v>
      </c>
      <c r="J294" s="7" t="s">
        <v>18</v>
      </c>
      <c r="K294" s="7"/>
      <c r="L294" s="9"/>
      <c r="M294" s="9"/>
      <c r="N294" s="10"/>
      <c r="O294" s="33"/>
    </row>
    <row r="295" spans="1:15" hidden="1" x14ac:dyDescent="0.45">
      <c r="A295" s="4">
        <v>294</v>
      </c>
      <c r="B295" s="4">
        <v>989693</v>
      </c>
      <c r="C295" s="6" t="s">
        <v>606</v>
      </c>
      <c r="D295" s="5" t="s">
        <v>23</v>
      </c>
      <c r="E295" s="5" t="s">
        <v>607</v>
      </c>
      <c r="F295" s="7" t="s">
        <v>16</v>
      </c>
      <c r="G295" s="8">
        <v>210000000</v>
      </c>
      <c r="H295" s="8">
        <v>0</v>
      </c>
      <c r="I295" s="7" t="s">
        <v>26</v>
      </c>
      <c r="J295" s="7" t="s">
        <v>18</v>
      </c>
      <c r="K295" s="7"/>
      <c r="L295" s="9"/>
      <c r="M295" s="9"/>
      <c r="N295" s="10"/>
      <c r="O295" s="33"/>
    </row>
    <row r="296" spans="1:15" ht="28.5" hidden="1" x14ac:dyDescent="0.45">
      <c r="A296" s="4">
        <v>295</v>
      </c>
      <c r="B296" s="4">
        <v>999597</v>
      </c>
      <c r="C296" s="6" t="s">
        <v>608</v>
      </c>
      <c r="D296" s="5" t="s">
        <v>23</v>
      </c>
      <c r="E296" s="5" t="s">
        <v>609</v>
      </c>
      <c r="F296" s="7" t="s">
        <v>25</v>
      </c>
      <c r="G296" s="8">
        <v>1951157992</v>
      </c>
      <c r="H296" s="8">
        <v>0</v>
      </c>
      <c r="I296" s="7" t="s">
        <v>17</v>
      </c>
      <c r="J296" s="7" t="s">
        <v>18</v>
      </c>
      <c r="K296" s="7"/>
      <c r="L296" s="9"/>
      <c r="M296" s="9"/>
      <c r="N296" s="10"/>
      <c r="O296" s="33"/>
    </row>
    <row r="297" spans="1:15" hidden="1" x14ac:dyDescent="0.45">
      <c r="A297" s="4">
        <v>296</v>
      </c>
      <c r="B297" s="4">
        <v>1005372</v>
      </c>
      <c r="C297" s="6" t="s">
        <v>610</v>
      </c>
      <c r="D297" s="5" t="s">
        <v>23</v>
      </c>
      <c r="E297" s="5" t="s">
        <v>611</v>
      </c>
      <c r="F297" s="7" t="s">
        <v>16</v>
      </c>
      <c r="G297" s="8">
        <v>125000000</v>
      </c>
      <c r="H297" s="8">
        <v>0</v>
      </c>
      <c r="I297" s="7" t="s">
        <v>26</v>
      </c>
      <c r="J297" s="7" t="s">
        <v>18</v>
      </c>
      <c r="K297" s="7"/>
      <c r="L297" s="9"/>
      <c r="M297" s="9"/>
      <c r="N297" s="10"/>
      <c r="O297" s="33"/>
    </row>
    <row r="298" spans="1:15" ht="28.5" hidden="1" x14ac:dyDescent="0.45">
      <c r="A298" s="4">
        <v>297</v>
      </c>
      <c r="B298" s="4">
        <v>1006158</v>
      </c>
      <c r="C298" s="6" t="s">
        <v>612</v>
      </c>
      <c r="D298" s="5" t="s">
        <v>87</v>
      </c>
      <c r="E298" s="5" t="s">
        <v>613</v>
      </c>
      <c r="F298" s="7" t="s">
        <v>25</v>
      </c>
      <c r="G298" s="8">
        <v>0</v>
      </c>
      <c r="H298" s="8">
        <v>0</v>
      </c>
      <c r="I298" s="7" t="s">
        <v>44</v>
      </c>
      <c r="J298" s="7" t="s">
        <v>18</v>
      </c>
      <c r="K298" s="7"/>
      <c r="L298" s="9"/>
      <c r="M298" s="9"/>
      <c r="N298" s="10"/>
      <c r="O298" s="33"/>
    </row>
    <row r="299" spans="1:15" ht="28.5" hidden="1" x14ac:dyDescent="0.45">
      <c r="A299" s="4">
        <v>298</v>
      </c>
      <c r="B299" s="4">
        <v>1007353</v>
      </c>
      <c r="C299" s="6" t="s">
        <v>614</v>
      </c>
      <c r="D299" s="5" t="s">
        <v>14</v>
      </c>
      <c r="E299" s="5" t="s">
        <v>615</v>
      </c>
      <c r="F299" s="7" t="s">
        <v>25</v>
      </c>
      <c r="G299" s="8">
        <v>966261726600</v>
      </c>
      <c r="H299" s="8">
        <v>0</v>
      </c>
      <c r="I299" s="7" t="s">
        <v>17</v>
      </c>
      <c r="J299" s="7" t="s">
        <v>18</v>
      </c>
      <c r="K299" s="7"/>
      <c r="L299" s="9"/>
      <c r="M299" s="9"/>
      <c r="N299" s="10"/>
      <c r="O299" s="33"/>
    </row>
    <row r="300" spans="1:15" ht="28.5" hidden="1" x14ac:dyDescent="0.45">
      <c r="A300" s="4">
        <v>299</v>
      </c>
      <c r="B300" s="4">
        <v>1008860</v>
      </c>
      <c r="C300" s="6" t="s">
        <v>616</v>
      </c>
      <c r="D300" s="5" t="s">
        <v>121</v>
      </c>
      <c r="E300" s="5" t="s">
        <v>617</v>
      </c>
      <c r="F300" s="7" t="s">
        <v>25</v>
      </c>
      <c r="G300" s="8">
        <v>0</v>
      </c>
      <c r="H300" s="8">
        <v>0</v>
      </c>
      <c r="I300" s="7" t="s">
        <v>26</v>
      </c>
      <c r="J300" s="7" t="s">
        <v>18</v>
      </c>
      <c r="K300" s="7"/>
      <c r="L300" s="9"/>
      <c r="M300" s="9"/>
      <c r="N300" s="10"/>
      <c r="O300" s="33"/>
    </row>
    <row r="301" spans="1:15" hidden="1" x14ac:dyDescent="0.45">
      <c r="A301" s="4">
        <v>300</v>
      </c>
      <c r="B301" s="4">
        <v>1009765</v>
      </c>
      <c r="C301" s="6" t="s">
        <v>618</v>
      </c>
      <c r="D301" s="5" t="s">
        <v>14</v>
      </c>
      <c r="E301" s="5" t="s">
        <v>619</v>
      </c>
      <c r="F301" s="7" t="s">
        <v>16</v>
      </c>
      <c r="G301" s="8">
        <v>0</v>
      </c>
      <c r="H301" s="8">
        <v>0</v>
      </c>
      <c r="I301" s="7" t="s">
        <v>44</v>
      </c>
      <c r="J301" s="7" t="s">
        <v>18</v>
      </c>
      <c r="K301" s="7"/>
      <c r="L301" s="9"/>
      <c r="M301" s="9"/>
      <c r="N301" s="10"/>
      <c r="O301" s="33"/>
    </row>
    <row r="302" spans="1:15" ht="28.5" hidden="1" x14ac:dyDescent="0.45">
      <c r="A302" s="4">
        <v>301</v>
      </c>
      <c r="B302" s="4">
        <v>1020685</v>
      </c>
      <c r="C302" s="6" t="s">
        <v>620</v>
      </c>
      <c r="D302" s="5" t="s">
        <v>23</v>
      </c>
      <c r="E302" s="5" t="s">
        <v>621</v>
      </c>
      <c r="F302" s="7" t="s">
        <v>25</v>
      </c>
      <c r="G302" s="8">
        <v>19510695000</v>
      </c>
      <c r="H302" s="8">
        <v>0</v>
      </c>
      <c r="I302" s="7" t="s">
        <v>17</v>
      </c>
      <c r="J302" s="7" t="s">
        <v>18</v>
      </c>
      <c r="K302" s="7"/>
      <c r="L302" s="9"/>
      <c r="M302" s="9"/>
      <c r="N302" s="10"/>
      <c r="O302" s="33"/>
    </row>
    <row r="303" spans="1:15" ht="28.5" hidden="1" x14ac:dyDescent="0.45">
      <c r="A303" s="4">
        <v>302</v>
      </c>
      <c r="B303" s="4">
        <v>1023030</v>
      </c>
      <c r="C303" s="6" t="s">
        <v>622</v>
      </c>
      <c r="D303" s="5" t="s">
        <v>623</v>
      </c>
      <c r="E303" s="5" t="s">
        <v>624</v>
      </c>
      <c r="F303" s="7" t="s">
        <v>25</v>
      </c>
      <c r="G303" s="8">
        <v>0</v>
      </c>
      <c r="H303" s="8">
        <v>0</v>
      </c>
      <c r="I303" s="7" t="s">
        <v>17</v>
      </c>
      <c r="J303" s="7" t="s">
        <v>18</v>
      </c>
      <c r="K303" s="7"/>
      <c r="L303" s="9"/>
      <c r="M303" s="9"/>
      <c r="N303" s="10"/>
      <c r="O303" s="33"/>
    </row>
    <row r="304" spans="1:15" ht="28.5" hidden="1" x14ac:dyDescent="0.45">
      <c r="A304" s="4">
        <v>303</v>
      </c>
      <c r="B304" s="4">
        <v>1024821</v>
      </c>
      <c r="C304" s="6" t="s">
        <v>625</v>
      </c>
      <c r="D304" s="5" t="s">
        <v>20</v>
      </c>
      <c r="E304" s="5" t="s">
        <v>626</v>
      </c>
      <c r="F304" s="7" t="s">
        <v>25</v>
      </c>
      <c r="G304" s="8">
        <v>100000000</v>
      </c>
      <c r="H304" s="8">
        <v>152883316</v>
      </c>
      <c r="I304" s="7" t="s">
        <v>69</v>
      </c>
      <c r="J304" s="7" t="s">
        <v>18</v>
      </c>
      <c r="K304" s="7"/>
      <c r="L304" s="9"/>
      <c r="M304" s="9"/>
      <c r="N304" s="10"/>
      <c r="O304" s="33"/>
    </row>
    <row r="305" spans="1:15" ht="28.5" hidden="1" x14ac:dyDescent="0.45">
      <c r="A305" s="4">
        <v>304</v>
      </c>
      <c r="B305" s="4">
        <v>1026745</v>
      </c>
      <c r="C305" s="6" t="s">
        <v>627</v>
      </c>
      <c r="D305" s="5" t="s">
        <v>20</v>
      </c>
      <c r="E305" s="5" t="s">
        <v>628</v>
      </c>
      <c r="F305" s="7" t="s">
        <v>25</v>
      </c>
      <c r="G305" s="8">
        <v>174838929000</v>
      </c>
      <c r="H305" s="8">
        <v>318154301423</v>
      </c>
      <c r="I305" s="7" t="s">
        <v>69</v>
      </c>
      <c r="J305" s="7" t="s">
        <v>18</v>
      </c>
      <c r="K305" s="7"/>
      <c r="L305" s="9"/>
      <c r="M305" s="9"/>
      <c r="N305" s="10"/>
      <c r="O305" s="33"/>
    </row>
    <row r="306" spans="1:15" ht="28.5" hidden="1" x14ac:dyDescent="0.45">
      <c r="A306" s="4">
        <v>305</v>
      </c>
      <c r="B306" s="4">
        <v>1031053</v>
      </c>
      <c r="C306" s="6" t="s">
        <v>629</v>
      </c>
      <c r="D306" s="5" t="s">
        <v>14</v>
      </c>
      <c r="E306" s="5" t="s">
        <v>630</v>
      </c>
      <c r="F306" s="7" t="s">
        <v>25</v>
      </c>
      <c r="G306" s="8">
        <v>0</v>
      </c>
      <c r="H306" s="8">
        <v>0</v>
      </c>
      <c r="I306" s="7" t="s">
        <v>44</v>
      </c>
      <c r="J306" s="7" t="s">
        <v>18</v>
      </c>
      <c r="K306" s="7"/>
      <c r="L306" s="9"/>
      <c r="M306" s="9"/>
      <c r="N306" s="10"/>
      <c r="O306" s="33"/>
    </row>
    <row r="307" spans="1:15" ht="28.5" hidden="1" x14ac:dyDescent="0.45">
      <c r="A307" s="4">
        <v>306</v>
      </c>
      <c r="B307" s="4">
        <v>1032403</v>
      </c>
      <c r="C307" s="6" t="s">
        <v>631</v>
      </c>
      <c r="D307" s="5" t="s">
        <v>14</v>
      </c>
      <c r="E307" s="5" t="s">
        <v>632</v>
      </c>
      <c r="F307" s="7" t="s">
        <v>25</v>
      </c>
      <c r="G307" s="8">
        <v>0</v>
      </c>
      <c r="H307" s="8">
        <v>0</v>
      </c>
      <c r="I307" s="7" t="s">
        <v>17</v>
      </c>
      <c r="J307" s="7" t="s">
        <v>18</v>
      </c>
      <c r="K307" s="7"/>
      <c r="L307" s="9"/>
      <c r="M307" s="9"/>
      <c r="N307" s="10"/>
      <c r="O307" s="33"/>
    </row>
    <row r="308" spans="1:15" ht="28.5" hidden="1" x14ac:dyDescent="0.45">
      <c r="A308" s="4">
        <v>307</v>
      </c>
      <c r="B308" s="4">
        <v>1033158</v>
      </c>
      <c r="C308" s="6" t="s">
        <v>633</v>
      </c>
      <c r="D308" s="5" t="s">
        <v>14</v>
      </c>
      <c r="E308" s="5" t="s">
        <v>634</v>
      </c>
      <c r="F308" s="7" t="s">
        <v>25</v>
      </c>
      <c r="G308" s="8">
        <v>0</v>
      </c>
      <c r="H308" s="8">
        <v>0</v>
      </c>
      <c r="I308" s="7" t="s">
        <v>26</v>
      </c>
      <c r="J308" s="7" t="s">
        <v>18</v>
      </c>
      <c r="K308" s="7"/>
      <c r="L308" s="9"/>
      <c r="M308" s="9"/>
      <c r="N308" s="10"/>
      <c r="O308" s="33"/>
    </row>
    <row r="309" spans="1:15" hidden="1" x14ac:dyDescent="0.45">
      <c r="A309" s="4">
        <v>308</v>
      </c>
      <c r="B309" s="4">
        <v>1033766</v>
      </c>
      <c r="C309" s="6" t="s">
        <v>635</v>
      </c>
      <c r="D309" s="5" t="s">
        <v>23</v>
      </c>
      <c r="E309" s="5" t="s">
        <v>636</v>
      </c>
      <c r="F309" s="7" t="s">
        <v>16</v>
      </c>
      <c r="G309" s="8">
        <v>761941588</v>
      </c>
      <c r="H309" s="8">
        <v>0</v>
      </c>
      <c r="I309" s="7" t="s">
        <v>26</v>
      </c>
      <c r="J309" s="7" t="s">
        <v>18</v>
      </c>
      <c r="K309" s="7"/>
      <c r="L309" s="9"/>
      <c r="M309" s="9"/>
      <c r="N309" s="10"/>
      <c r="O309" s="33"/>
    </row>
    <row r="310" spans="1:15" ht="28.5" hidden="1" x14ac:dyDescent="0.45">
      <c r="A310" s="4">
        <v>309</v>
      </c>
      <c r="B310" s="4">
        <v>1033967</v>
      </c>
      <c r="C310" s="6" t="s">
        <v>637</v>
      </c>
      <c r="D310" s="5" t="s">
        <v>23</v>
      </c>
      <c r="E310" s="5" t="s">
        <v>638</v>
      </c>
      <c r="F310" s="7" t="s">
        <v>25</v>
      </c>
      <c r="G310" s="8">
        <v>1303128000</v>
      </c>
      <c r="H310" s="8">
        <v>0</v>
      </c>
      <c r="I310" s="7" t="s">
        <v>17</v>
      </c>
      <c r="J310" s="7" t="s">
        <v>18</v>
      </c>
      <c r="K310" s="7"/>
      <c r="L310" s="9"/>
      <c r="M310" s="9"/>
      <c r="N310" s="10"/>
      <c r="O310" s="33"/>
    </row>
    <row r="311" spans="1:15" ht="28.5" hidden="1" x14ac:dyDescent="0.45">
      <c r="A311" s="4">
        <v>310</v>
      </c>
      <c r="B311" s="4">
        <v>1039180</v>
      </c>
      <c r="C311" s="6" t="s">
        <v>639</v>
      </c>
      <c r="D311" s="5" t="s">
        <v>14</v>
      </c>
      <c r="E311" s="5" t="s">
        <v>640</v>
      </c>
      <c r="F311" s="7" t="s">
        <v>25</v>
      </c>
      <c r="G311" s="8">
        <v>0</v>
      </c>
      <c r="H311" s="8">
        <v>0</v>
      </c>
      <c r="I311" s="7" t="s">
        <v>17</v>
      </c>
      <c r="J311" s="7" t="s">
        <v>18</v>
      </c>
      <c r="K311" s="7"/>
      <c r="L311" s="9"/>
      <c r="M311" s="9"/>
      <c r="N311" s="10"/>
      <c r="O311" s="33"/>
    </row>
    <row r="312" spans="1:15" hidden="1" x14ac:dyDescent="0.45">
      <c r="A312" s="4">
        <v>311</v>
      </c>
      <c r="B312" s="4">
        <v>1039518</v>
      </c>
      <c r="C312" s="6" t="s">
        <v>641</v>
      </c>
      <c r="D312" s="5" t="s">
        <v>23</v>
      </c>
      <c r="E312" s="5" t="s">
        <v>642</v>
      </c>
      <c r="F312" s="7" t="s">
        <v>16</v>
      </c>
      <c r="G312" s="8">
        <v>4288364386</v>
      </c>
      <c r="H312" s="8">
        <v>0</v>
      </c>
      <c r="I312" s="7" t="s">
        <v>44</v>
      </c>
      <c r="J312" s="7" t="s">
        <v>18</v>
      </c>
      <c r="K312" s="7"/>
      <c r="L312" s="9"/>
      <c r="M312" s="9"/>
      <c r="N312" s="10"/>
      <c r="O312" s="33"/>
    </row>
    <row r="313" spans="1:15" ht="28.5" hidden="1" x14ac:dyDescent="0.45">
      <c r="A313" s="4">
        <v>312</v>
      </c>
      <c r="B313" s="4">
        <v>1039547</v>
      </c>
      <c r="C313" s="6" t="s">
        <v>643</v>
      </c>
      <c r="D313" s="5" t="s">
        <v>23</v>
      </c>
      <c r="E313" s="5" t="s">
        <v>644</v>
      </c>
      <c r="F313" s="7" t="s">
        <v>25</v>
      </c>
      <c r="G313" s="8">
        <v>37172570904</v>
      </c>
      <c r="H313" s="8">
        <v>0</v>
      </c>
      <c r="I313" s="7" t="s">
        <v>26</v>
      </c>
      <c r="J313" s="7" t="s">
        <v>18</v>
      </c>
      <c r="K313" s="7"/>
      <c r="L313" s="9"/>
      <c r="M313" s="9"/>
      <c r="N313" s="10"/>
      <c r="O313" s="33"/>
    </row>
    <row r="314" spans="1:15" ht="28.5" hidden="1" x14ac:dyDescent="0.45">
      <c r="A314" s="4">
        <v>313</v>
      </c>
      <c r="B314" s="4">
        <v>1043653</v>
      </c>
      <c r="C314" s="6" t="s">
        <v>645</v>
      </c>
      <c r="D314" s="5" t="s">
        <v>20</v>
      </c>
      <c r="E314" s="5" t="s">
        <v>646</v>
      </c>
      <c r="F314" s="7" t="s">
        <v>25</v>
      </c>
      <c r="G314" s="8">
        <v>378006190800</v>
      </c>
      <c r="H314" s="8">
        <v>880507019171</v>
      </c>
      <c r="I314" s="7" t="s">
        <v>69</v>
      </c>
      <c r="J314" s="7" t="s">
        <v>18</v>
      </c>
      <c r="K314" s="7"/>
      <c r="L314" s="9"/>
      <c r="M314" s="9"/>
      <c r="N314" s="10"/>
      <c r="O314" s="33"/>
    </row>
    <row r="315" spans="1:15" hidden="1" x14ac:dyDescent="0.45">
      <c r="A315" s="4">
        <v>314</v>
      </c>
      <c r="B315" s="4">
        <v>1044058</v>
      </c>
      <c r="C315" s="6" t="s">
        <v>647</v>
      </c>
      <c r="D315" s="5" t="s">
        <v>14</v>
      </c>
      <c r="E315" s="5" t="s">
        <v>648</v>
      </c>
      <c r="F315" s="7" t="s">
        <v>16</v>
      </c>
      <c r="G315" s="8">
        <v>0</v>
      </c>
      <c r="H315" s="8">
        <v>0</v>
      </c>
      <c r="I315" s="7" t="s">
        <v>44</v>
      </c>
      <c r="J315" s="7" t="s">
        <v>18</v>
      </c>
      <c r="K315" s="7"/>
      <c r="L315" s="9"/>
      <c r="M315" s="9"/>
      <c r="N315" s="10"/>
      <c r="O315" s="33"/>
    </row>
    <row r="316" spans="1:15" ht="28.5" hidden="1" x14ac:dyDescent="0.45">
      <c r="A316" s="4">
        <v>315</v>
      </c>
      <c r="B316" s="4">
        <v>1046231</v>
      </c>
      <c r="C316" s="6" t="s">
        <v>649</v>
      </c>
      <c r="D316" s="5" t="s">
        <v>121</v>
      </c>
      <c r="E316" s="5" t="s">
        <v>650</v>
      </c>
      <c r="F316" s="7" t="s">
        <v>25</v>
      </c>
      <c r="G316" s="8">
        <v>0</v>
      </c>
      <c r="H316" s="8">
        <v>0</v>
      </c>
      <c r="I316" s="7" t="s">
        <v>17</v>
      </c>
      <c r="J316" s="7" t="s">
        <v>18</v>
      </c>
      <c r="K316" s="7"/>
      <c r="L316" s="9"/>
      <c r="M316" s="9"/>
      <c r="N316" s="10"/>
      <c r="O316" s="33"/>
    </row>
    <row r="317" spans="1:15" hidden="1" x14ac:dyDescent="0.45">
      <c r="A317" s="4">
        <v>316</v>
      </c>
      <c r="B317" s="4">
        <v>1046350</v>
      </c>
      <c r="C317" s="6" t="s">
        <v>651</v>
      </c>
      <c r="D317" s="5" t="s">
        <v>14</v>
      </c>
      <c r="E317" s="5" t="s">
        <v>652</v>
      </c>
      <c r="F317" s="7" t="s">
        <v>16</v>
      </c>
      <c r="G317" s="8">
        <v>0</v>
      </c>
      <c r="H317" s="8">
        <v>0</v>
      </c>
      <c r="I317" s="7" t="s">
        <v>26</v>
      </c>
      <c r="J317" s="7" t="s">
        <v>18</v>
      </c>
      <c r="K317" s="7"/>
      <c r="L317" s="9"/>
      <c r="M317" s="9"/>
      <c r="N317" s="10"/>
      <c r="O317" s="33"/>
    </row>
    <row r="318" spans="1:15" hidden="1" x14ac:dyDescent="0.45">
      <c r="A318" s="4">
        <v>317</v>
      </c>
      <c r="B318" s="4">
        <v>1048836</v>
      </c>
      <c r="C318" s="6" t="s">
        <v>653</v>
      </c>
      <c r="D318" s="5" t="s">
        <v>23</v>
      </c>
      <c r="E318" s="5" t="s">
        <v>654</v>
      </c>
      <c r="F318" s="7" t="s">
        <v>16</v>
      </c>
      <c r="G318" s="8">
        <v>432458500</v>
      </c>
      <c r="H318" s="8">
        <v>0</v>
      </c>
      <c r="I318" s="7" t="s">
        <v>26</v>
      </c>
      <c r="J318" s="7" t="s">
        <v>18</v>
      </c>
      <c r="K318" s="7"/>
      <c r="L318" s="9"/>
      <c r="M318" s="9"/>
      <c r="N318" s="10"/>
      <c r="O318" s="33"/>
    </row>
    <row r="319" spans="1:15" ht="28.5" hidden="1" x14ac:dyDescent="0.45">
      <c r="A319" s="4">
        <v>318</v>
      </c>
      <c r="B319" s="4">
        <v>1053238</v>
      </c>
      <c r="C319" s="6" t="s">
        <v>655</v>
      </c>
      <c r="D319" s="5" t="s">
        <v>23</v>
      </c>
      <c r="E319" s="5" t="s">
        <v>656</v>
      </c>
      <c r="F319" s="7" t="s">
        <v>25</v>
      </c>
      <c r="G319" s="8">
        <v>5115624891</v>
      </c>
      <c r="H319" s="8">
        <v>0</v>
      </c>
      <c r="I319" s="7" t="s">
        <v>17</v>
      </c>
      <c r="J319" s="7" t="s">
        <v>18</v>
      </c>
      <c r="K319" s="7"/>
      <c r="L319" s="9"/>
      <c r="M319" s="9"/>
      <c r="N319" s="10"/>
      <c r="O319" s="33"/>
    </row>
    <row r="320" spans="1:15" ht="28.5" hidden="1" x14ac:dyDescent="0.45">
      <c r="A320" s="4">
        <v>319</v>
      </c>
      <c r="B320" s="4">
        <v>1053364</v>
      </c>
      <c r="C320" s="6" t="s">
        <v>657</v>
      </c>
      <c r="D320" s="5" t="s">
        <v>23</v>
      </c>
      <c r="E320" s="5" t="s">
        <v>658</v>
      </c>
      <c r="F320" s="7" t="s">
        <v>25</v>
      </c>
      <c r="G320" s="8">
        <v>565452990</v>
      </c>
      <c r="H320" s="8">
        <v>0</v>
      </c>
      <c r="I320" s="7" t="s">
        <v>26</v>
      </c>
      <c r="J320" s="7" t="s">
        <v>18</v>
      </c>
      <c r="K320" s="7"/>
      <c r="L320" s="9"/>
      <c r="M320" s="9"/>
      <c r="N320" s="10"/>
      <c r="O320" s="33"/>
    </row>
    <row r="321" spans="1:15" ht="28.5" hidden="1" x14ac:dyDescent="0.45">
      <c r="A321" s="4">
        <v>320</v>
      </c>
      <c r="B321" s="4">
        <v>1054680</v>
      </c>
      <c r="C321" s="6" t="s">
        <v>659</v>
      </c>
      <c r="D321" s="5" t="s">
        <v>20</v>
      </c>
      <c r="E321" s="5" t="s">
        <v>660</v>
      </c>
      <c r="F321" s="7" t="s">
        <v>25</v>
      </c>
      <c r="G321" s="8">
        <v>0</v>
      </c>
      <c r="H321" s="8">
        <v>65995975518</v>
      </c>
      <c r="I321" s="7" t="s">
        <v>69</v>
      </c>
      <c r="J321" s="7" t="s">
        <v>18</v>
      </c>
      <c r="K321" s="7"/>
      <c r="L321" s="9"/>
      <c r="M321" s="9"/>
      <c r="N321" s="10"/>
      <c r="O321" s="33"/>
    </row>
    <row r="322" spans="1:15" hidden="1" x14ac:dyDescent="0.45">
      <c r="A322" s="4">
        <v>321</v>
      </c>
      <c r="B322" s="4">
        <v>1054713</v>
      </c>
      <c r="C322" s="6" t="s">
        <v>661</v>
      </c>
      <c r="D322" s="5" t="s">
        <v>20</v>
      </c>
      <c r="E322" s="5" t="s">
        <v>662</v>
      </c>
      <c r="F322" s="7" t="s">
        <v>16</v>
      </c>
      <c r="G322" s="8">
        <v>2545123650</v>
      </c>
      <c r="H322" s="8">
        <v>4780180778</v>
      </c>
      <c r="I322" s="7" t="s">
        <v>69</v>
      </c>
      <c r="J322" s="7" t="s">
        <v>18</v>
      </c>
      <c r="K322" s="7"/>
      <c r="L322" s="9"/>
      <c r="M322" s="9"/>
      <c r="N322" s="10"/>
      <c r="O322" s="33"/>
    </row>
    <row r="323" spans="1:15" ht="28.5" hidden="1" x14ac:dyDescent="0.45">
      <c r="A323" s="4">
        <v>322</v>
      </c>
      <c r="B323" s="4">
        <v>1054840</v>
      </c>
      <c r="C323" s="6" t="s">
        <v>663</v>
      </c>
      <c r="D323" s="5" t="s">
        <v>30</v>
      </c>
      <c r="E323" s="5" t="s">
        <v>664</v>
      </c>
      <c r="F323" s="7" t="s">
        <v>25</v>
      </c>
      <c r="G323" s="8">
        <v>19540742806</v>
      </c>
      <c r="H323" s="8">
        <v>0</v>
      </c>
      <c r="I323" s="7" t="s">
        <v>17</v>
      </c>
      <c r="J323" s="7" t="s">
        <v>18</v>
      </c>
      <c r="K323" s="7"/>
      <c r="L323" s="9"/>
      <c r="M323" s="9"/>
      <c r="N323" s="10"/>
      <c r="O323" s="33"/>
    </row>
    <row r="324" spans="1:15" ht="28.5" hidden="1" x14ac:dyDescent="0.45">
      <c r="A324" s="4">
        <v>323</v>
      </c>
      <c r="B324" s="4">
        <v>1055520</v>
      </c>
      <c r="C324" s="6" t="s">
        <v>665</v>
      </c>
      <c r="D324" s="5" t="s">
        <v>249</v>
      </c>
      <c r="E324" s="5" t="s">
        <v>666</v>
      </c>
      <c r="F324" s="7" t="s">
        <v>25</v>
      </c>
      <c r="G324" s="8">
        <v>16933917550</v>
      </c>
      <c r="H324" s="8">
        <v>26027789461</v>
      </c>
      <c r="I324" s="7" t="s">
        <v>69</v>
      </c>
      <c r="J324" s="7" t="s">
        <v>18</v>
      </c>
      <c r="K324" s="7"/>
      <c r="L324" s="9"/>
      <c r="M324" s="9"/>
      <c r="N324" s="10"/>
      <c r="O324" s="33"/>
    </row>
    <row r="325" spans="1:15" ht="28.5" hidden="1" x14ac:dyDescent="0.45">
      <c r="A325" s="4">
        <v>324</v>
      </c>
      <c r="B325" s="4">
        <v>1055583</v>
      </c>
      <c r="C325" s="6" t="s">
        <v>667</v>
      </c>
      <c r="D325" s="5" t="s">
        <v>20</v>
      </c>
      <c r="E325" s="5" t="s">
        <v>668</v>
      </c>
      <c r="F325" s="7" t="s">
        <v>25</v>
      </c>
      <c r="G325" s="8">
        <v>209220229785</v>
      </c>
      <c r="H325" s="8">
        <v>0</v>
      </c>
      <c r="I325" s="7" t="s">
        <v>17</v>
      </c>
      <c r="J325" s="7" t="s">
        <v>18</v>
      </c>
      <c r="K325" s="7"/>
      <c r="L325" s="9"/>
      <c r="M325" s="9"/>
      <c r="N325" s="10"/>
      <c r="O325" s="33"/>
    </row>
    <row r="326" spans="1:15" hidden="1" x14ac:dyDescent="0.45">
      <c r="A326" s="4">
        <v>325</v>
      </c>
      <c r="B326" s="4">
        <v>1063195</v>
      </c>
      <c r="C326" s="6" t="s">
        <v>669</v>
      </c>
      <c r="D326" s="5" t="s">
        <v>20</v>
      </c>
      <c r="E326" s="5" t="s">
        <v>670</v>
      </c>
      <c r="F326" s="7" t="s">
        <v>16</v>
      </c>
      <c r="G326" s="8">
        <v>29494258341</v>
      </c>
      <c r="H326" s="8">
        <v>0</v>
      </c>
      <c r="I326" s="7" t="s">
        <v>26</v>
      </c>
      <c r="J326" s="7" t="s">
        <v>18</v>
      </c>
      <c r="K326" s="7"/>
      <c r="L326" s="9"/>
      <c r="M326" s="9"/>
      <c r="N326" s="10"/>
      <c r="O326" s="33"/>
    </row>
    <row r="327" spans="1:15" ht="28.5" hidden="1" x14ac:dyDescent="0.45">
      <c r="A327" s="4">
        <v>326</v>
      </c>
      <c r="B327" s="4">
        <v>1064174</v>
      </c>
      <c r="C327" s="6" t="s">
        <v>671</v>
      </c>
      <c r="D327" s="5" t="s">
        <v>14</v>
      </c>
      <c r="E327" s="5" t="s">
        <v>83</v>
      </c>
      <c r="F327" s="7" t="s">
        <v>25</v>
      </c>
      <c r="G327" s="8">
        <v>0</v>
      </c>
      <c r="H327" s="8">
        <v>0</v>
      </c>
      <c r="I327" s="7" t="s">
        <v>26</v>
      </c>
      <c r="J327" s="7" t="s">
        <v>18</v>
      </c>
      <c r="K327" s="7"/>
      <c r="L327" s="9"/>
      <c r="M327" s="9"/>
      <c r="N327" s="10"/>
      <c r="O327" s="33"/>
    </row>
    <row r="328" spans="1:15" ht="28.5" hidden="1" x14ac:dyDescent="0.45">
      <c r="A328" s="4">
        <v>327</v>
      </c>
      <c r="B328" s="4">
        <v>1064353</v>
      </c>
      <c r="C328" s="6" t="s">
        <v>672</v>
      </c>
      <c r="D328" s="5" t="s">
        <v>14</v>
      </c>
      <c r="E328" s="5" t="s">
        <v>673</v>
      </c>
      <c r="F328" s="7" t="s">
        <v>25</v>
      </c>
      <c r="G328" s="8">
        <v>1</v>
      </c>
      <c r="H328" s="8">
        <v>0</v>
      </c>
      <c r="I328" s="7" t="s">
        <v>26</v>
      </c>
      <c r="J328" s="7" t="s">
        <v>18</v>
      </c>
      <c r="K328" s="7"/>
      <c r="L328" s="9"/>
      <c r="M328" s="9"/>
      <c r="N328" s="10"/>
      <c r="O328" s="33"/>
    </row>
    <row r="329" spans="1:15" ht="28.5" hidden="1" x14ac:dyDescent="0.45">
      <c r="A329" s="4">
        <v>328</v>
      </c>
      <c r="B329" s="4">
        <v>1065497</v>
      </c>
      <c r="C329" s="6" t="s">
        <v>674</v>
      </c>
      <c r="D329" s="5" t="s">
        <v>23</v>
      </c>
      <c r="E329" s="5" t="s">
        <v>675</v>
      </c>
      <c r="F329" s="7" t="s">
        <v>25</v>
      </c>
      <c r="G329" s="8">
        <v>4245074430</v>
      </c>
      <c r="H329" s="8">
        <v>0</v>
      </c>
      <c r="I329" s="7" t="s">
        <v>44</v>
      </c>
      <c r="J329" s="7" t="s">
        <v>18</v>
      </c>
      <c r="K329" s="7"/>
      <c r="L329" s="9"/>
      <c r="M329" s="9"/>
      <c r="N329" s="10"/>
      <c r="O329" s="33"/>
    </row>
    <row r="330" spans="1:15" ht="28.5" hidden="1" x14ac:dyDescent="0.45">
      <c r="A330" s="4">
        <v>329</v>
      </c>
      <c r="B330" s="4">
        <v>1066549</v>
      </c>
      <c r="C330" s="6" t="s">
        <v>676</v>
      </c>
      <c r="D330" s="5" t="s">
        <v>20</v>
      </c>
      <c r="E330" s="5" t="s">
        <v>677</v>
      </c>
      <c r="F330" s="7" t="s">
        <v>25</v>
      </c>
      <c r="G330" s="8">
        <v>756543537840</v>
      </c>
      <c r="H330" s="8">
        <v>0</v>
      </c>
      <c r="I330" s="7" t="s">
        <v>17</v>
      </c>
      <c r="J330" s="7" t="s">
        <v>18</v>
      </c>
      <c r="K330" s="7"/>
      <c r="L330" s="9"/>
      <c r="M330" s="9"/>
      <c r="N330" s="10"/>
      <c r="O330" s="33"/>
    </row>
    <row r="331" spans="1:15" ht="28.5" hidden="1" x14ac:dyDescent="0.45">
      <c r="A331" s="4">
        <v>330</v>
      </c>
      <c r="B331" s="4">
        <v>1078004</v>
      </c>
      <c r="C331" s="6" t="s">
        <v>678</v>
      </c>
      <c r="D331" s="5" t="s">
        <v>23</v>
      </c>
      <c r="E331" s="5" t="s">
        <v>679</v>
      </c>
      <c r="F331" s="7" t="s">
        <v>25</v>
      </c>
      <c r="G331" s="8">
        <v>373955700</v>
      </c>
      <c r="H331" s="8">
        <v>0</v>
      </c>
      <c r="I331" s="7" t="s">
        <v>17</v>
      </c>
      <c r="J331" s="7" t="s">
        <v>18</v>
      </c>
      <c r="K331" s="7"/>
      <c r="L331" s="9"/>
      <c r="M331" s="9"/>
      <c r="N331" s="10"/>
      <c r="O331" s="33"/>
    </row>
    <row r="332" spans="1:15" ht="28.5" hidden="1" x14ac:dyDescent="0.45">
      <c r="A332" s="4">
        <v>331</v>
      </c>
      <c r="B332" s="4">
        <v>1078569</v>
      </c>
      <c r="C332" s="6" t="s">
        <v>680</v>
      </c>
      <c r="D332" s="5" t="s">
        <v>23</v>
      </c>
      <c r="E332" s="5" t="s">
        <v>681</v>
      </c>
      <c r="F332" s="7" t="s">
        <v>25</v>
      </c>
      <c r="G332" s="8">
        <v>10600315100</v>
      </c>
      <c r="H332" s="8">
        <v>0</v>
      </c>
      <c r="I332" s="7" t="s">
        <v>26</v>
      </c>
      <c r="J332" s="7" t="s">
        <v>18</v>
      </c>
      <c r="K332" s="7"/>
      <c r="L332" s="9"/>
      <c r="M332" s="9"/>
      <c r="N332" s="10"/>
      <c r="O332" s="33"/>
    </row>
    <row r="333" spans="1:15" ht="28.5" hidden="1" x14ac:dyDescent="0.45">
      <c r="A333" s="4">
        <v>332</v>
      </c>
      <c r="B333" s="4">
        <v>1078813</v>
      </c>
      <c r="C333" s="6" t="s">
        <v>682</v>
      </c>
      <c r="D333" s="5" t="s">
        <v>30</v>
      </c>
      <c r="E333" s="5" t="s">
        <v>683</v>
      </c>
      <c r="F333" s="7" t="s">
        <v>25</v>
      </c>
      <c r="G333" s="8">
        <v>0</v>
      </c>
      <c r="H333" s="8">
        <v>0</v>
      </c>
      <c r="I333" s="7" t="s">
        <v>44</v>
      </c>
      <c r="J333" s="7" t="s">
        <v>18</v>
      </c>
      <c r="K333" s="7"/>
      <c r="L333" s="9"/>
      <c r="M333" s="9"/>
      <c r="N333" s="10"/>
      <c r="O333" s="33"/>
    </row>
    <row r="334" spans="1:15" hidden="1" x14ac:dyDescent="0.45">
      <c r="A334" s="4">
        <v>333</v>
      </c>
      <c r="B334" s="4">
        <v>1081799</v>
      </c>
      <c r="C334" s="6" t="s">
        <v>684</v>
      </c>
      <c r="D334" s="5" t="s">
        <v>14</v>
      </c>
      <c r="E334" s="5" t="s">
        <v>685</v>
      </c>
      <c r="F334" s="7" t="s">
        <v>16</v>
      </c>
      <c r="G334" s="8">
        <v>0</v>
      </c>
      <c r="H334" s="8">
        <v>0</v>
      </c>
      <c r="I334" s="7" t="s">
        <v>69</v>
      </c>
      <c r="J334" s="7" t="s">
        <v>18</v>
      </c>
      <c r="K334" s="7"/>
      <c r="L334" s="9"/>
      <c r="M334" s="9"/>
      <c r="N334" s="10"/>
      <c r="O334" s="33"/>
    </row>
    <row r="335" spans="1:15" hidden="1" x14ac:dyDescent="0.45">
      <c r="A335" s="4">
        <v>334</v>
      </c>
      <c r="B335" s="4">
        <v>1082452</v>
      </c>
      <c r="C335" s="6" t="s">
        <v>686</v>
      </c>
      <c r="D335" s="5" t="s">
        <v>14</v>
      </c>
      <c r="E335" s="5" t="s">
        <v>687</v>
      </c>
      <c r="F335" s="7" t="s">
        <v>16</v>
      </c>
      <c r="G335" s="8">
        <v>0</v>
      </c>
      <c r="H335" s="8">
        <v>0</v>
      </c>
      <c r="I335" s="7" t="s">
        <v>44</v>
      </c>
      <c r="J335" s="7" t="s">
        <v>18</v>
      </c>
      <c r="K335" s="7"/>
      <c r="L335" s="9"/>
      <c r="M335" s="9"/>
      <c r="N335" s="10"/>
      <c r="O335" s="33"/>
    </row>
    <row r="336" spans="1:15" ht="28.5" hidden="1" x14ac:dyDescent="0.45">
      <c r="A336" s="4">
        <v>335</v>
      </c>
      <c r="B336" s="4">
        <v>1082491</v>
      </c>
      <c r="C336" s="6" t="s">
        <v>688</v>
      </c>
      <c r="D336" s="5" t="s">
        <v>23</v>
      </c>
      <c r="E336" s="5" t="s">
        <v>689</v>
      </c>
      <c r="F336" s="7" t="s">
        <v>25</v>
      </c>
      <c r="G336" s="8">
        <v>517096091</v>
      </c>
      <c r="H336" s="8">
        <v>0</v>
      </c>
      <c r="I336" s="7" t="s">
        <v>17</v>
      </c>
      <c r="J336" s="7" t="s">
        <v>18</v>
      </c>
      <c r="K336" s="7"/>
      <c r="L336" s="9"/>
      <c r="M336" s="9"/>
      <c r="N336" s="10"/>
      <c r="O336" s="33"/>
    </row>
    <row r="337" spans="1:15" hidden="1" x14ac:dyDescent="0.45">
      <c r="A337" s="4">
        <v>336</v>
      </c>
      <c r="B337" s="4">
        <v>1086431</v>
      </c>
      <c r="C337" s="6" t="s">
        <v>690</v>
      </c>
      <c r="D337" s="5" t="s">
        <v>602</v>
      </c>
      <c r="E337" s="5" t="s">
        <v>691</v>
      </c>
      <c r="F337" s="7" t="s">
        <v>16</v>
      </c>
      <c r="G337" s="8">
        <v>2290135</v>
      </c>
      <c r="H337" s="8">
        <v>0</v>
      </c>
      <c r="I337" s="7" t="s">
        <v>26</v>
      </c>
      <c r="J337" s="7" t="s">
        <v>18</v>
      </c>
      <c r="K337" s="7"/>
      <c r="L337" s="9"/>
      <c r="M337" s="9"/>
      <c r="N337" s="10"/>
      <c r="O337" s="33"/>
    </row>
    <row r="338" spans="1:15" ht="28.5" hidden="1" x14ac:dyDescent="0.45">
      <c r="A338" s="4">
        <v>337</v>
      </c>
      <c r="B338" s="4">
        <v>1086781</v>
      </c>
      <c r="C338" s="6" t="s">
        <v>692</v>
      </c>
      <c r="D338" s="5" t="s">
        <v>14</v>
      </c>
      <c r="E338" s="5" t="s">
        <v>693</v>
      </c>
      <c r="F338" s="7" t="s">
        <v>25</v>
      </c>
      <c r="G338" s="8">
        <v>0</v>
      </c>
      <c r="H338" s="8">
        <v>0</v>
      </c>
      <c r="I338" s="7" t="s">
        <v>17</v>
      </c>
      <c r="J338" s="7" t="s">
        <v>18</v>
      </c>
      <c r="K338" s="7"/>
      <c r="L338" s="9"/>
      <c r="M338" s="9"/>
      <c r="N338" s="10"/>
      <c r="O338" s="33"/>
    </row>
    <row r="339" spans="1:15" ht="28.5" hidden="1" x14ac:dyDescent="0.45">
      <c r="A339" s="4">
        <v>338</v>
      </c>
      <c r="B339" s="4">
        <v>1087034</v>
      </c>
      <c r="C339" s="6" t="s">
        <v>694</v>
      </c>
      <c r="D339" s="5" t="s">
        <v>23</v>
      </c>
      <c r="E339" s="5" t="s">
        <v>695</v>
      </c>
      <c r="F339" s="7" t="s">
        <v>25</v>
      </c>
      <c r="G339" s="8">
        <v>118034720</v>
      </c>
      <c r="H339" s="8">
        <v>0</v>
      </c>
      <c r="I339" s="7" t="s">
        <v>26</v>
      </c>
      <c r="J339" s="7" t="s">
        <v>18</v>
      </c>
      <c r="K339" s="7"/>
      <c r="L339" s="9"/>
      <c r="M339" s="9"/>
      <c r="N339" s="10"/>
      <c r="O339" s="33"/>
    </row>
    <row r="340" spans="1:15" ht="28.5" hidden="1" x14ac:dyDescent="0.45">
      <c r="A340" s="4">
        <v>339</v>
      </c>
      <c r="B340" s="4">
        <v>1089554</v>
      </c>
      <c r="C340" s="6" t="s">
        <v>696</v>
      </c>
      <c r="D340" s="5" t="s">
        <v>30</v>
      </c>
      <c r="E340" s="5" t="s">
        <v>697</v>
      </c>
      <c r="F340" s="7" t="s">
        <v>25</v>
      </c>
      <c r="G340" s="8">
        <v>0</v>
      </c>
      <c r="H340" s="8">
        <v>0</v>
      </c>
      <c r="I340" s="7" t="s">
        <v>17</v>
      </c>
      <c r="J340" s="7" t="s">
        <v>18</v>
      </c>
      <c r="K340" s="7"/>
      <c r="L340" s="9"/>
      <c r="M340" s="9"/>
      <c r="N340" s="10"/>
      <c r="O340" s="33"/>
    </row>
    <row r="341" spans="1:15" ht="28.5" hidden="1" x14ac:dyDescent="0.45">
      <c r="A341" s="4">
        <v>340</v>
      </c>
      <c r="B341" s="4">
        <v>1095585</v>
      </c>
      <c r="C341" s="6" t="s">
        <v>698</v>
      </c>
      <c r="D341" s="5" t="s">
        <v>30</v>
      </c>
      <c r="E341" s="5" t="s">
        <v>699</v>
      </c>
      <c r="F341" s="7" t="s">
        <v>16</v>
      </c>
      <c r="G341" s="8">
        <v>398858500</v>
      </c>
      <c r="H341" s="8">
        <v>0</v>
      </c>
      <c r="I341" s="7" t="s">
        <v>44</v>
      </c>
      <c r="J341" s="7" t="s">
        <v>18</v>
      </c>
      <c r="K341" s="7"/>
      <c r="L341" s="9"/>
      <c r="M341" s="9"/>
      <c r="N341" s="10"/>
      <c r="O341" s="33"/>
    </row>
    <row r="342" spans="1:15" ht="28.5" hidden="1" x14ac:dyDescent="0.45">
      <c r="A342" s="4">
        <v>341</v>
      </c>
      <c r="B342" s="4">
        <v>1096165</v>
      </c>
      <c r="C342" s="6" t="s">
        <v>700</v>
      </c>
      <c r="D342" s="5" t="s">
        <v>14</v>
      </c>
      <c r="E342" s="5" t="s">
        <v>701</v>
      </c>
      <c r="F342" s="7" t="s">
        <v>25</v>
      </c>
      <c r="G342" s="8">
        <v>0</v>
      </c>
      <c r="H342" s="8">
        <v>0</v>
      </c>
      <c r="I342" s="7" t="s">
        <v>26</v>
      </c>
      <c r="J342" s="7" t="s">
        <v>18</v>
      </c>
      <c r="K342" s="7"/>
      <c r="L342" s="9"/>
      <c r="M342" s="9"/>
      <c r="N342" s="10"/>
      <c r="O342" s="33"/>
    </row>
    <row r="343" spans="1:15" hidden="1" x14ac:dyDescent="0.45">
      <c r="A343" s="4">
        <v>342</v>
      </c>
      <c r="B343" s="4">
        <v>1096895</v>
      </c>
      <c r="C343" s="6" t="s">
        <v>702</v>
      </c>
      <c r="D343" s="5" t="s">
        <v>20</v>
      </c>
      <c r="E343" s="5" t="s">
        <v>703</v>
      </c>
      <c r="F343" s="7" t="s">
        <v>16</v>
      </c>
      <c r="G343" s="8">
        <v>65362676277</v>
      </c>
      <c r="H343" s="8">
        <v>0</v>
      </c>
      <c r="I343" s="7" t="s">
        <v>26</v>
      </c>
      <c r="J343" s="7" t="s">
        <v>18</v>
      </c>
      <c r="K343" s="7"/>
      <c r="L343" s="9"/>
      <c r="M343" s="9"/>
      <c r="N343" s="10"/>
      <c r="O343" s="33"/>
    </row>
    <row r="344" spans="1:15" ht="28.5" hidden="1" x14ac:dyDescent="0.45">
      <c r="A344" s="4">
        <v>343</v>
      </c>
      <c r="B344" s="4">
        <v>1100063</v>
      </c>
      <c r="C344" s="6" t="s">
        <v>704</v>
      </c>
      <c r="D344" s="5" t="s">
        <v>121</v>
      </c>
      <c r="E344" s="5" t="s">
        <v>705</v>
      </c>
      <c r="F344" s="7" t="s">
        <v>25</v>
      </c>
      <c r="G344" s="8">
        <v>0</v>
      </c>
      <c r="H344" s="8">
        <v>0</v>
      </c>
      <c r="I344" s="7" t="s">
        <v>17</v>
      </c>
      <c r="J344" s="7" t="s">
        <v>18</v>
      </c>
      <c r="K344" s="7"/>
      <c r="L344" s="9"/>
      <c r="M344" s="9"/>
      <c r="N344" s="10"/>
      <c r="O344" s="33"/>
    </row>
    <row r="345" spans="1:15" ht="28.5" hidden="1" x14ac:dyDescent="0.45">
      <c r="A345" s="4">
        <v>344</v>
      </c>
      <c r="B345" s="4">
        <v>1102624</v>
      </c>
      <c r="C345" s="6" t="s">
        <v>706</v>
      </c>
      <c r="D345" s="5" t="s">
        <v>14</v>
      </c>
      <c r="E345" s="5" t="s">
        <v>707</v>
      </c>
      <c r="F345" s="7" t="s">
        <v>25</v>
      </c>
      <c r="G345" s="8">
        <v>0</v>
      </c>
      <c r="H345" s="8">
        <v>0</v>
      </c>
      <c r="I345" s="7" t="s">
        <v>26</v>
      </c>
      <c r="J345" s="7" t="s">
        <v>18</v>
      </c>
      <c r="K345" s="7"/>
      <c r="L345" s="9"/>
      <c r="M345" s="9"/>
      <c r="N345" s="10"/>
      <c r="O345" s="33"/>
    </row>
    <row r="346" spans="1:15" hidden="1" x14ac:dyDescent="0.45">
      <c r="A346" s="4">
        <v>345</v>
      </c>
      <c r="B346" s="4">
        <v>1104563</v>
      </c>
      <c r="C346" s="6" t="s">
        <v>708</v>
      </c>
      <c r="D346" s="5" t="s">
        <v>20</v>
      </c>
      <c r="E346" s="5" t="s">
        <v>709</v>
      </c>
      <c r="F346" s="7" t="s">
        <v>16</v>
      </c>
      <c r="G346" s="8">
        <v>1813000000000</v>
      </c>
      <c r="H346" s="8">
        <v>0</v>
      </c>
      <c r="I346" s="7" t="s">
        <v>17</v>
      </c>
      <c r="J346" s="7" t="s">
        <v>18</v>
      </c>
      <c r="K346" s="7"/>
      <c r="L346" s="9"/>
      <c r="M346" s="9"/>
      <c r="N346" s="10"/>
      <c r="O346" s="33"/>
    </row>
    <row r="347" spans="1:15" hidden="1" x14ac:dyDescent="0.45">
      <c r="A347" s="4">
        <v>346</v>
      </c>
      <c r="B347" s="4">
        <v>1111603</v>
      </c>
      <c r="C347" s="6" t="s">
        <v>710</v>
      </c>
      <c r="D347" s="5" t="s">
        <v>23</v>
      </c>
      <c r="E347" s="5" t="s">
        <v>711</v>
      </c>
      <c r="F347" s="7" t="s">
        <v>16</v>
      </c>
      <c r="G347" s="8">
        <v>8789105800</v>
      </c>
      <c r="H347" s="8">
        <v>0</v>
      </c>
      <c r="I347" s="7" t="s">
        <v>26</v>
      </c>
      <c r="J347" s="7" t="s">
        <v>18</v>
      </c>
      <c r="K347" s="7"/>
      <c r="L347" s="9"/>
      <c r="M347" s="9"/>
      <c r="N347" s="10"/>
      <c r="O347" s="33"/>
    </row>
    <row r="348" spans="1:15" hidden="1" x14ac:dyDescent="0.45">
      <c r="A348" s="4">
        <v>347</v>
      </c>
      <c r="B348" s="4">
        <v>1115699</v>
      </c>
      <c r="C348" s="6" t="s">
        <v>712</v>
      </c>
      <c r="D348" s="5" t="s">
        <v>23</v>
      </c>
      <c r="E348" s="5" t="s">
        <v>713</v>
      </c>
      <c r="F348" s="7" t="s">
        <v>16</v>
      </c>
      <c r="G348" s="8">
        <v>751844280</v>
      </c>
      <c r="H348" s="8">
        <v>0</v>
      </c>
      <c r="I348" s="7" t="s">
        <v>44</v>
      </c>
      <c r="J348" s="7" t="s">
        <v>18</v>
      </c>
      <c r="K348" s="7"/>
      <c r="L348" s="9"/>
      <c r="M348" s="9"/>
      <c r="N348" s="10"/>
      <c r="O348" s="33"/>
    </row>
    <row r="349" spans="1:15" ht="28.5" hidden="1" x14ac:dyDescent="0.45">
      <c r="A349" s="4">
        <v>348</v>
      </c>
      <c r="B349" s="4">
        <v>1116669</v>
      </c>
      <c r="C349" s="6" t="s">
        <v>714</v>
      </c>
      <c r="D349" s="5" t="s">
        <v>23</v>
      </c>
      <c r="E349" s="5" t="s">
        <v>715</v>
      </c>
      <c r="F349" s="7" t="s">
        <v>25</v>
      </c>
      <c r="G349" s="8">
        <v>892165431</v>
      </c>
      <c r="H349" s="8">
        <v>0</v>
      </c>
      <c r="I349" s="7" t="s">
        <v>17</v>
      </c>
      <c r="J349" s="7" t="s">
        <v>18</v>
      </c>
      <c r="K349" s="7"/>
      <c r="L349" s="9"/>
      <c r="M349" s="9"/>
      <c r="N349" s="10"/>
      <c r="O349" s="33"/>
    </row>
    <row r="350" spans="1:15" ht="28.5" hidden="1" x14ac:dyDescent="0.45">
      <c r="A350" s="4">
        <v>349</v>
      </c>
      <c r="B350" s="4">
        <v>1117046</v>
      </c>
      <c r="C350" s="6" t="s">
        <v>716</v>
      </c>
      <c r="D350" s="5" t="s">
        <v>23</v>
      </c>
      <c r="E350" s="5" t="s">
        <v>717</v>
      </c>
      <c r="F350" s="7" t="s">
        <v>25</v>
      </c>
      <c r="G350" s="8">
        <v>561646084</v>
      </c>
      <c r="H350" s="8">
        <v>0</v>
      </c>
      <c r="I350" s="7" t="s">
        <v>17</v>
      </c>
      <c r="J350" s="7" t="s">
        <v>18</v>
      </c>
      <c r="K350" s="7"/>
      <c r="L350" s="9"/>
      <c r="M350" s="9"/>
      <c r="N350" s="10"/>
      <c r="O350" s="33"/>
    </row>
    <row r="351" spans="1:15" ht="28.5" hidden="1" x14ac:dyDescent="0.45">
      <c r="A351" s="4">
        <v>350</v>
      </c>
      <c r="B351" s="4">
        <v>1118174</v>
      </c>
      <c r="C351" s="6" t="s">
        <v>718</v>
      </c>
      <c r="D351" s="5" t="s">
        <v>20</v>
      </c>
      <c r="E351" s="5" t="s">
        <v>719</v>
      </c>
      <c r="F351" s="7" t="s">
        <v>25</v>
      </c>
      <c r="G351" s="8">
        <v>1549205700</v>
      </c>
      <c r="H351" s="8">
        <v>0</v>
      </c>
      <c r="I351" s="7" t="s">
        <v>17</v>
      </c>
      <c r="J351" s="7" t="s">
        <v>18</v>
      </c>
      <c r="K351" s="7"/>
      <c r="L351" s="9"/>
      <c r="M351" s="9"/>
      <c r="N351" s="10"/>
      <c r="O351" s="33"/>
    </row>
    <row r="352" spans="1:15" ht="28.5" hidden="1" x14ac:dyDescent="0.45">
      <c r="A352" s="4">
        <v>351</v>
      </c>
      <c r="B352" s="4">
        <v>1118238</v>
      </c>
      <c r="C352" s="6" t="s">
        <v>720</v>
      </c>
      <c r="D352" s="5" t="s">
        <v>14</v>
      </c>
      <c r="E352" s="5" t="s">
        <v>721</v>
      </c>
      <c r="F352" s="7" t="s">
        <v>25</v>
      </c>
      <c r="G352" s="8">
        <v>0</v>
      </c>
      <c r="H352" s="8">
        <v>0</v>
      </c>
      <c r="I352" s="7" t="s">
        <v>17</v>
      </c>
      <c r="J352" s="7" t="s">
        <v>18</v>
      </c>
      <c r="K352" s="7"/>
      <c r="L352" s="9"/>
      <c r="M352" s="9"/>
      <c r="N352" s="10"/>
      <c r="O352" s="33"/>
    </row>
    <row r="353" spans="1:15" ht="28.5" hidden="1" x14ac:dyDescent="0.45">
      <c r="A353" s="4">
        <v>352</v>
      </c>
      <c r="B353" s="4">
        <v>1120520</v>
      </c>
      <c r="C353" s="6" t="s">
        <v>722</v>
      </c>
      <c r="D353" s="5" t="s">
        <v>14</v>
      </c>
      <c r="E353" s="5" t="s">
        <v>723</v>
      </c>
      <c r="F353" s="7" t="s">
        <v>25</v>
      </c>
      <c r="G353" s="8">
        <v>0</v>
      </c>
      <c r="H353" s="8">
        <v>0</v>
      </c>
      <c r="I353" s="7" t="s">
        <v>69</v>
      </c>
      <c r="J353" s="7" t="s">
        <v>18</v>
      </c>
      <c r="K353" s="7"/>
      <c r="L353" s="9"/>
      <c r="M353" s="9"/>
      <c r="N353" s="10"/>
      <c r="O353" s="33"/>
    </row>
    <row r="354" spans="1:15" ht="28.5" hidden="1" x14ac:dyDescent="0.45">
      <c r="A354" s="4">
        <v>353</v>
      </c>
      <c r="B354" s="4">
        <v>1121790</v>
      </c>
      <c r="C354" s="6" t="s">
        <v>724</v>
      </c>
      <c r="D354" s="5" t="s">
        <v>23</v>
      </c>
      <c r="E354" s="5" t="s">
        <v>725</v>
      </c>
      <c r="F354" s="7" t="s">
        <v>25</v>
      </c>
      <c r="G354" s="8">
        <v>389740000</v>
      </c>
      <c r="H354" s="8">
        <v>0</v>
      </c>
      <c r="I354" s="7" t="s">
        <v>17</v>
      </c>
      <c r="J354" s="7" t="s">
        <v>18</v>
      </c>
      <c r="K354" s="7"/>
      <c r="L354" s="9"/>
      <c r="M354" s="9"/>
      <c r="N354" s="10"/>
      <c r="O354" s="33"/>
    </row>
    <row r="355" spans="1:15" ht="28.5" hidden="1" x14ac:dyDescent="0.45">
      <c r="A355" s="4">
        <v>354</v>
      </c>
      <c r="B355" s="4">
        <v>1122213</v>
      </c>
      <c r="C355" s="6" t="s">
        <v>726</v>
      </c>
      <c r="D355" s="5" t="s">
        <v>23</v>
      </c>
      <c r="E355" s="5" t="s">
        <v>727</v>
      </c>
      <c r="F355" s="7" t="s">
        <v>25</v>
      </c>
      <c r="G355" s="8">
        <v>1168384057</v>
      </c>
      <c r="H355" s="8">
        <v>0</v>
      </c>
      <c r="I355" s="7" t="s">
        <v>17</v>
      </c>
      <c r="J355" s="7" t="s">
        <v>18</v>
      </c>
      <c r="K355" s="7"/>
      <c r="L355" s="9"/>
      <c r="M355" s="9"/>
      <c r="N355" s="10"/>
      <c r="O355" s="33"/>
    </row>
    <row r="356" spans="1:15" ht="28.5" hidden="1" x14ac:dyDescent="0.45">
      <c r="A356" s="4">
        <v>355</v>
      </c>
      <c r="B356" s="4">
        <v>1122954</v>
      </c>
      <c r="C356" s="6" t="s">
        <v>728</v>
      </c>
      <c r="D356" s="5" t="s">
        <v>23</v>
      </c>
      <c r="E356" s="5" t="s">
        <v>729</v>
      </c>
      <c r="F356" s="7" t="s">
        <v>25</v>
      </c>
      <c r="G356" s="8">
        <v>451807400</v>
      </c>
      <c r="H356" s="8">
        <v>0</v>
      </c>
      <c r="I356" s="7" t="s">
        <v>26</v>
      </c>
      <c r="J356" s="7" t="s">
        <v>18</v>
      </c>
      <c r="K356" s="7"/>
      <c r="L356" s="9"/>
      <c r="M356" s="9"/>
      <c r="N356" s="10"/>
      <c r="O356" s="33"/>
    </row>
    <row r="357" spans="1:15" hidden="1" x14ac:dyDescent="0.45">
      <c r="A357" s="4">
        <v>356</v>
      </c>
      <c r="B357" s="4">
        <v>1124925</v>
      </c>
      <c r="C357" s="6" t="s">
        <v>730</v>
      </c>
      <c r="D357" s="5" t="s">
        <v>23</v>
      </c>
      <c r="E357" s="5" t="s">
        <v>731</v>
      </c>
      <c r="F357" s="7" t="s">
        <v>16</v>
      </c>
      <c r="G357" s="8">
        <v>3574947072</v>
      </c>
      <c r="H357" s="8">
        <v>0</v>
      </c>
      <c r="I357" s="7" t="s">
        <v>26</v>
      </c>
      <c r="J357" s="7" t="s">
        <v>18</v>
      </c>
      <c r="K357" s="7"/>
      <c r="L357" s="9"/>
      <c r="M357" s="9"/>
      <c r="N357" s="10"/>
      <c r="O357" s="33"/>
    </row>
    <row r="358" spans="1:15" ht="28.5" hidden="1" x14ac:dyDescent="0.45">
      <c r="A358" s="4">
        <v>357</v>
      </c>
      <c r="B358" s="4">
        <v>1128845</v>
      </c>
      <c r="C358" s="6" t="s">
        <v>732</v>
      </c>
      <c r="D358" s="5" t="s">
        <v>23</v>
      </c>
      <c r="E358" s="5" t="s">
        <v>733</v>
      </c>
      <c r="F358" s="7" t="s">
        <v>25</v>
      </c>
      <c r="G358" s="8">
        <v>7281318415</v>
      </c>
      <c r="H358" s="8">
        <v>0</v>
      </c>
      <c r="I358" s="7" t="s">
        <v>17</v>
      </c>
      <c r="J358" s="7" t="s">
        <v>18</v>
      </c>
      <c r="K358" s="7"/>
      <c r="L358" s="9"/>
      <c r="M358" s="9"/>
      <c r="N358" s="10"/>
      <c r="O358" s="33"/>
    </row>
    <row r="359" spans="1:15" ht="28.5" hidden="1" x14ac:dyDescent="0.45">
      <c r="A359" s="4">
        <v>358</v>
      </c>
      <c r="B359" s="4">
        <v>1129011</v>
      </c>
      <c r="C359" s="6" t="s">
        <v>734</v>
      </c>
      <c r="D359" s="5" t="s">
        <v>23</v>
      </c>
      <c r="E359" s="5" t="s">
        <v>735</v>
      </c>
      <c r="F359" s="7" t="s">
        <v>25</v>
      </c>
      <c r="G359" s="8">
        <v>1922229348</v>
      </c>
      <c r="H359" s="8">
        <v>0</v>
      </c>
      <c r="I359" s="7" t="s">
        <v>44</v>
      </c>
      <c r="J359" s="7" t="s">
        <v>18</v>
      </c>
      <c r="K359" s="7"/>
      <c r="L359" s="9"/>
      <c r="M359" s="9"/>
      <c r="N359" s="10"/>
      <c r="O359" s="33"/>
    </row>
    <row r="360" spans="1:15" ht="28.5" hidden="1" x14ac:dyDescent="0.45">
      <c r="A360" s="4">
        <v>359</v>
      </c>
      <c r="B360" s="4">
        <v>1129491</v>
      </c>
      <c r="C360" s="6" t="s">
        <v>736</v>
      </c>
      <c r="D360" s="5" t="s">
        <v>14</v>
      </c>
      <c r="E360" s="5" t="s">
        <v>737</v>
      </c>
      <c r="F360" s="7" t="s">
        <v>25</v>
      </c>
      <c r="G360" s="8">
        <v>0</v>
      </c>
      <c r="H360" s="8">
        <v>0</v>
      </c>
      <c r="I360" s="7" t="s">
        <v>17</v>
      </c>
      <c r="J360" s="7" t="s">
        <v>18</v>
      </c>
      <c r="K360" s="7"/>
      <c r="L360" s="9"/>
      <c r="M360" s="9"/>
      <c r="N360" s="10"/>
      <c r="O360" s="33"/>
    </row>
    <row r="361" spans="1:15" ht="28.5" hidden="1" x14ac:dyDescent="0.45">
      <c r="A361" s="4">
        <v>360</v>
      </c>
      <c r="B361" s="4">
        <v>1129693</v>
      </c>
      <c r="C361" s="6" t="s">
        <v>738</v>
      </c>
      <c r="D361" s="5" t="s">
        <v>121</v>
      </c>
      <c r="E361" s="5" t="s">
        <v>739</v>
      </c>
      <c r="F361" s="7" t="s">
        <v>25</v>
      </c>
      <c r="G361" s="8">
        <v>0</v>
      </c>
      <c r="H361" s="8">
        <v>0</v>
      </c>
      <c r="I361" s="7" t="s">
        <v>44</v>
      </c>
      <c r="J361" s="7" t="s">
        <v>18</v>
      </c>
      <c r="K361" s="7"/>
      <c r="L361" s="9"/>
      <c r="M361" s="9"/>
      <c r="N361" s="10"/>
      <c r="O361" s="33"/>
    </row>
    <row r="362" spans="1:15" ht="28.5" hidden="1" x14ac:dyDescent="0.45">
      <c r="A362" s="4">
        <v>361</v>
      </c>
      <c r="B362" s="4">
        <v>1130099</v>
      </c>
      <c r="C362" s="6" t="s">
        <v>740</v>
      </c>
      <c r="D362" s="5" t="s">
        <v>23</v>
      </c>
      <c r="E362" s="5" t="s">
        <v>741</v>
      </c>
      <c r="F362" s="7" t="s">
        <v>25</v>
      </c>
      <c r="G362" s="8">
        <v>3277034816</v>
      </c>
      <c r="H362" s="8">
        <v>0</v>
      </c>
      <c r="I362" s="7" t="s">
        <v>17</v>
      </c>
      <c r="J362" s="7" t="s">
        <v>18</v>
      </c>
      <c r="K362" s="7"/>
      <c r="L362" s="9"/>
      <c r="M362" s="9"/>
      <c r="N362" s="10"/>
      <c r="O362" s="33"/>
    </row>
    <row r="363" spans="1:15" ht="28.5" hidden="1" x14ac:dyDescent="0.45">
      <c r="A363" s="4">
        <v>362</v>
      </c>
      <c r="B363" s="4">
        <v>1130406</v>
      </c>
      <c r="C363" s="6" t="s">
        <v>742</v>
      </c>
      <c r="D363" s="5" t="s">
        <v>23</v>
      </c>
      <c r="E363" s="5" t="s">
        <v>743</v>
      </c>
      <c r="F363" s="7" t="s">
        <v>25</v>
      </c>
      <c r="G363" s="8">
        <v>4008662694</v>
      </c>
      <c r="H363" s="8">
        <v>0</v>
      </c>
      <c r="I363" s="7" t="s">
        <v>17</v>
      </c>
      <c r="J363" s="7" t="s">
        <v>18</v>
      </c>
      <c r="K363" s="7"/>
      <c r="L363" s="9"/>
      <c r="M363" s="9"/>
      <c r="N363" s="10"/>
      <c r="O363" s="33"/>
    </row>
    <row r="364" spans="1:15" ht="28.5" hidden="1" x14ac:dyDescent="0.45">
      <c r="A364" s="4">
        <v>363</v>
      </c>
      <c r="B364" s="4">
        <v>1131283</v>
      </c>
      <c r="C364" s="6" t="s">
        <v>744</v>
      </c>
      <c r="D364" s="5" t="s">
        <v>249</v>
      </c>
      <c r="E364" s="5" t="s">
        <v>745</v>
      </c>
      <c r="F364" s="7" t="s">
        <v>25</v>
      </c>
      <c r="G364" s="8">
        <v>2163205610</v>
      </c>
      <c r="H364" s="8">
        <v>0</v>
      </c>
      <c r="I364" s="7" t="s">
        <v>17</v>
      </c>
      <c r="J364" s="7" t="s">
        <v>18</v>
      </c>
      <c r="K364" s="7"/>
      <c r="L364" s="9"/>
      <c r="M364" s="9"/>
      <c r="N364" s="10"/>
      <c r="O364" s="33"/>
    </row>
    <row r="365" spans="1:15" hidden="1" x14ac:dyDescent="0.45">
      <c r="A365" s="4">
        <v>364</v>
      </c>
      <c r="B365" s="4">
        <v>1131813</v>
      </c>
      <c r="C365" s="6" t="s">
        <v>746</v>
      </c>
      <c r="D365" s="5" t="s">
        <v>23</v>
      </c>
      <c r="E365" s="5" t="s">
        <v>747</v>
      </c>
      <c r="F365" s="7" t="s">
        <v>16</v>
      </c>
      <c r="G365" s="8">
        <v>148598334</v>
      </c>
      <c r="H365" s="8">
        <v>0</v>
      </c>
      <c r="I365" s="7" t="s">
        <v>44</v>
      </c>
      <c r="J365" s="7" t="s">
        <v>18</v>
      </c>
      <c r="K365" s="7"/>
      <c r="L365" s="9"/>
      <c r="M365" s="9"/>
      <c r="N365" s="10"/>
      <c r="O365" s="33"/>
    </row>
    <row r="366" spans="1:15" ht="28.5" hidden="1" x14ac:dyDescent="0.45">
      <c r="A366" s="4">
        <v>365</v>
      </c>
      <c r="B366" s="4">
        <v>1133330</v>
      </c>
      <c r="C366" s="6" t="s">
        <v>748</v>
      </c>
      <c r="D366" s="5" t="s">
        <v>23</v>
      </c>
      <c r="E366" s="5" t="s">
        <v>749</v>
      </c>
      <c r="F366" s="7" t="s">
        <v>25</v>
      </c>
      <c r="G366" s="8">
        <v>6554069632</v>
      </c>
      <c r="H366" s="8">
        <v>0</v>
      </c>
      <c r="I366" s="7" t="s">
        <v>17</v>
      </c>
      <c r="J366" s="7" t="s">
        <v>18</v>
      </c>
      <c r="K366" s="7"/>
      <c r="L366" s="9"/>
      <c r="M366" s="9"/>
      <c r="N366" s="10"/>
      <c r="O366" s="33"/>
    </row>
    <row r="367" spans="1:15" ht="28.5" hidden="1" x14ac:dyDescent="0.45">
      <c r="A367" s="4">
        <v>366</v>
      </c>
      <c r="B367" s="4">
        <v>1148084</v>
      </c>
      <c r="C367" s="6" t="s">
        <v>750</v>
      </c>
      <c r="D367" s="5" t="s">
        <v>23</v>
      </c>
      <c r="E367" s="5" t="s">
        <v>751</v>
      </c>
      <c r="F367" s="7" t="s">
        <v>25</v>
      </c>
      <c r="G367" s="8">
        <v>890813752</v>
      </c>
      <c r="H367" s="8">
        <v>0</v>
      </c>
      <c r="I367" s="7" t="s">
        <v>26</v>
      </c>
      <c r="J367" s="7" t="s">
        <v>18</v>
      </c>
      <c r="K367" s="7"/>
      <c r="L367" s="9"/>
      <c r="M367" s="9"/>
      <c r="N367" s="10"/>
      <c r="O367" s="33"/>
    </row>
    <row r="368" spans="1:15" hidden="1" x14ac:dyDescent="0.45">
      <c r="A368" s="4">
        <v>367</v>
      </c>
      <c r="B368" s="4">
        <v>1151020</v>
      </c>
      <c r="C368" s="6" t="s">
        <v>752</v>
      </c>
      <c r="D368" s="5" t="s">
        <v>23</v>
      </c>
      <c r="E368" s="5" t="s">
        <v>753</v>
      </c>
      <c r="F368" s="7" t="s">
        <v>16</v>
      </c>
      <c r="G368" s="8">
        <v>1239364560</v>
      </c>
      <c r="H368" s="8">
        <v>0</v>
      </c>
      <c r="I368" s="7" t="s">
        <v>26</v>
      </c>
      <c r="J368" s="7" t="s">
        <v>18</v>
      </c>
      <c r="K368" s="7"/>
      <c r="L368" s="9"/>
      <c r="M368" s="9"/>
      <c r="N368" s="10"/>
      <c r="O368" s="33"/>
    </row>
    <row r="369" spans="1:15" ht="28.5" hidden="1" x14ac:dyDescent="0.45">
      <c r="A369" s="4">
        <v>368</v>
      </c>
      <c r="B369" s="4">
        <v>1152847</v>
      </c>
      <c r="C369" s="6" t="s">
        <v>754</v>
      </c>
      <c r="D369" s="5" t="s">
        <v>14</v>
      </c>
      <c r="E369" s="5" t="s">
        <v>755</v>
      </c>
      <c r="F369" s="7" t="s">
        <v>25</v>
      </c>
      <c r="G369" s="8">
        <v>0</v>
      </c>
      <c r="H369" s="8">
        <v>0</v>
      </c>
      <c r="I369" s="7" t="s">
        <v>17</v>
      </c>
      <c r="J369" s="7" t="s">
        <v>18</v>
      </c>
      <c r="K369" s="7"/>
      <c r="L369" s="9"/>
      <c r="M369" s="9"/>
      <c r="N369" s="10"/>
      <c r="O369" s="33"/>
    </row>
    <row r="370" spans="1:15" ht="28.5" hidden="1" x14ac:dyDescent="0.45">
      <c r="A370" s="4">
        <v>369</v>
      </c>
      <c r="B370" s="4">
        <v>1155486</v>
      </c>
      <c r="C370" s="6" t="s">
        <v>756</v>
      </c>
      <c r="D370" s="5" t="s">
        <v>14</v>
      </c>
      <c r="E370" s="5" t="s">
        <v>757</v>
      </c>
      <c r="F370" s="7" t="s">
        <v>25</v>
      </c>
      <c r="G370" s="8">
        <v>0</v>
      </c>
      <c r="H370" s="8">
        <v>0</v>
      </c>
      <c r="I370" s="7" t="s">
        <v>17</v>
      </c>
      <c r="J370" s="7" t="s">
        <v>18</v>
      </c>
      <c r="K370" s="7"/>
      <c r="L370" s="9"/>
      <c r="M370" s="9"/>
      <c r="N370" s="10"/>
      <c r="O370" s="33"/>
    </row>
    <row r="371" spans="1:15" hidden="1" x14ac:dyDescent="0.45">
      <c r="A371" s="4">
        <v>370</v>
      </c>
      <c r="B371" s="4">
        <v>1160634</v>
      </c>
      <c r="C371" s="6" t="s">
        <v>758</v>
      </c>
      <c r="D371" s="5" t="s">
        <v>23</v>
      </c>
      <c r="E371" s="5" t="s">
        <v>759</v>
      </c>
      <c r="F371" s="7" t="s">
        <v>16</v>
      </c>
      <c r="G371" s="8">
        <v>1376579437</v>
      </c>
      <c r="H371" s="8">
        <v>0</v>
      </c>
      <c r="I371" s="7" t="s">
        <v>44</v>
      </c>
      <c r="J371" s="7" t="s">
        <v>18</v>
      </c>
      <c r="K371" s="7"/>
      <c r="L371" s="9"/>
      <c r="M371" s="9"/>
      <c r="N371" s="10"/>
      <c r="O371" s="33"/>
    </row>
    <row r="372" spans="1:15" ht="28.5" hidden="1" x14ac:dyDescent="0.45">
      <c r="A372" s="4">
        <v>371</v>
      </c>
      <c r="B372" s="4">
        <v>1161533</v>
      </c>
      <c r="C372" s="6" t="s">
        <v>760</v>
      </c>
      <c r="D372" s="5" t="s">
        <v>14</v>
      </c>
      <c r="E372" s="5" t="s">
        <v>737</v>
      </c>
      <c r="F372" s="7" t="s">
        <v>25</v>
      </c>
      <c r="G372" s="8">
        <v>0</v>
      </c>
      <c r="H372" s="8">
        <v>0</v>
      </c>
      <c r="I372" s="7" t="s">
        <v>17</v>
      </c>
      <c r="J372" s="7" t="s">
        <v>18</v>
      </c>
      <c r="K372" s="7"/>
      <c r="L372" s="9"/>
      <c r="M372" s="9"/>
      <c r="N372" s="10"/>
      <c r="O372" s="33"/>
    </row>
    <row r="373" spans="1:15" ht="28.5" hidden="1" x14ac:dyDescent="0.45">
      <c r="A373" s="4">
        <v>372</v>
      </c>
      <c r="B373" s="4">
        <v>1162344</v>
      </c>
      <c r="C373" s="6" t="s">
        <v>761</v>
      </c>
      <c r="D373" s="5" t="s">
        <v>14</v>
      </c>
      <c r="E373" s="5" t="s">
        <v>762</v>
      </c>
      <c r="F373" s="7" t="s">
        <v>25</v>
      </c>
      <c r="G373" s="8">
        <v>0</v>
      </c>
      <c r="H373" s="8">
        <v>0</v>
      </c>
      <c r="I373" s="7" t="s">
        <v>17</v>
      </c>
      <c r="J373" s="7" t="s">
        <v>18</v>
      </c>
      <c r="K373" s="7"/>
      <c r="L373" s="9"/>
      <c r="M373" s="9"/>
      <c r="N373" s="10"/>
      <c r="O373" s="33"/>
    </row>
    <row r="374" spans="1:15" ht="28.5" hidden="1" x14ac:dyDescent="0.45">
      <c r="A374" s="4">
        <v>373</v>
      </c>
      <c r="B374" s="4">
        <v>1169928</v>
      </c>
      <c r="C374" s="6" t="s">
        <v>763</v>
      </c>
      <c r="D374" s="5" t="s">
        <v>121</v>
      </c>
      <c r="E374" s="5" t="s">
        <v>764</v>
      </c>
      <c r="F374" s="7" t="s">
        <v>25</v>
      </c>
      <c r="G374" s="8">
        <v>0</v>
      </c>
      <c r="H374" s="8">
        <v>0</v>
      </c>
      <c r="I374" s="7" t="s">
        <v>17</v>
      </c>
      <c r="J374" s="7" t="s">
        <v>18</v>
      </c>
      <c r="K374" s="7"/>
      <c r="L374" s="9"/>
      <c r="M374" s="9"/>
      <c r="N374" s="10"/>
      <c r="O374" s="33"/>
    </row>
    <row r="375" spans="1:15" ht="28.5" hidden="1" x14ac:dyDescent="0.45">
      <c r="A375" s="4">
        <v>374</v>
      </c>
      <c r="B375" s="4">
        <v>1181156</v>
      </c>
      <c r="C375" s="6" t="s">
        <v>765</v>
      </c>
      <c r="D375" s="5" t="s">
        <v>23</v>
      </c>
      <c r="E375" s="5" t="s">
        <v>766</v>
      </c>
      <c r="F375" s="7" t="s">
        <v>16</v>
      </c>
      <c r="G375" s="8">
        <v>3000000000</v>
      </c>
      <c r="H375" s="8">
        <v>0</v>
      </c>
      <c r="I375" s="7" t="s">
        <v>26</v>
      </c>
      <c r="J375" s="7" t="s">
        <v>18</v>
      </c>
      <c r="K375" s="7"/>
      <c r="L375" s="9"/>
      <c r="M375" s="9"/>
      <c r="N375" s="10"/>
      <c r="O375" s="33"/>
    </row>
    <row r="376" spans="1:15" ht="28.5" hidden="1" x14ac:dyDescent="0.45">
      <c r="A376" s="4">
        <v>375</v>
      </c>
      <c r="B376" s="4">
        <v>1184876</v>
      </c>
      <c r="C376" s="6" t="s">
        <v>767</v>
      </c>
      <c r="D376" s="5" t="s">
        <v>23</v>
      </c>
      <c r="E376" s="5" t="s">
        <v>768</v>
      </c>
      <c r="F376" s="7" t="s">
        <v>25</v>
      </c>
      <c r="G376" s="8">
        <v>20109077288</v>
      </c>
      <c r="H376" s="8">
        <v>0</v>
      </c>
      <c r="I376" s="7" t="s">
        <v>17</v>
      </c>
      <c r="J376" s="7" t="s">
        <v>18</v>
      </c>
      <c r="K376" s="7"/>
      <c r="L376" s="9"/>
      <c r="M376" s="9"/>
      <c r="N376" s="10"/>
      <c r="O376" s="33"/>
    </row>
    <row r="377" spans="1:15" hidden="1" x14ac:dyDescent="0.45">
      <c r="A377" s="4">
        <v>376</v>
      </c>
      <c r="B377" s="4">
        <v>1185696</v>
      </c>
      <c r="C377" s="6" t="s">
        <v>769</v>
      </c>
      <c r="D377" s="5" t="s">
        <v>23</v>
      </c>
      <c r="E377" s="5" t="s">
        <v>770</v>
      </c>
      <c r="F377" s="7" t="s">
        <v>16</v>
      </c>
      <c r="G377" s="8">
        <v>2085385693</v>
      </c>
      <c r="H377" s="8">
        <v>0</v>
      </c>
      <c r="I377" s="7" t="s">
        <v>17</v>
      </c>
      <c r="J377" s="7" t="s">
        <v>18</v>
      </c>
      <c r="K377" s="7"/>
      <c r="L377" s="9"/>
      <c r="M377" s="9"/>
      <c r="N377" s="10"/>
      <c r="O377" s="33"/>
    </row>
    <row r="378" spans="1:15" ht="28.5" hidden="1" x14ac:dyDescent="0.45">
      <c r="A378" s="4">
        <v>377</v>
      </c>
      <c r="B378" s="4">
        <v>1187984</v>
      </c>
      <c r="C378" s="6" t="s">
        <v>771</v>
      </c>
      <c r="D378" s="5" t="s">
        <v>30</v>
      </c>
      <c r="E378" s="5" t="s">
        <v>772</v>
      </c>
      <c r="F378" s="7" t="s">
        <v>25</v>
      </c>
      <c r="G378" s="8">
        <v>3548537297.3000002</v>
      </c>
      <c r="H378" s="8">
        <v>0</v>
      </c>
      <c r="I378" s="7" t="s">
        <v>17</v>
      </c>
      <c r="J378" s="7" t="s">
        <v>18</v>
      </c>
      <c r="K378" s="7"/>
      <c r="L378" s="9"/>
      <c r="M378" s="9"/>
      <c r="N378" s="10"/>
      <c r="O378" s="33"/>
    </row>
    <row r="379" spans="1:15" ht="28.5" hidden="1" x14ac:dyDescent="0.45">
      <c r="A379" s="4">
        <v>378</v>
      </c>
      <c r="B379" s="4">
        <v>1194121</v>
      </c>
      <c r="C379" s="6" t="s">
        <v>773</v>
      </c>
      <c r="D379" s="5" t="s">
        <v>121</v>
      </c>
      <c r="E379" s="5" t="s">
        <v>774</v>
      </c>
      <c r="F379" s="7" t="s">
        <v>25</v>
      </c>
      <c r="G379" s="8">
        <v>0</v>
      </c>
      <c r="H379" s="8">
        <v>0</v>
      </c>
      <c r="I379" s="7" t="s">
        <v>17</v>
      </c>
      <c r="J379" s="7" t="s">
        <v>18</v>
      </c>
      <c r="K379" s="7"/>
      <c r="L379" s="9"/>
      <c r="M379" s="9"/>
      <c r="N379" s="10"/>
      <c r="O379" s="33"/>
    </row>
    <row r="380" spans="1:15" ht="28.5" hidden="1" x14ac:dyDescent="0.45">
      <c r="A380" s="4">
        <v>379</v>
      </c>
      <c r="B380" s="4">
        <v>1198407</v>
      </c>
      <c r="C380" s="6" t="s">
        <v>775</v>
      </c>
      <c r="D380" s="5" t="s">
        <v>121</v>
      </c>
      <c r="E380" s="5" t="s">
        <v>776</v>
      </c>
      <c r="F380" s="7" t="s">
        <v>25</v>
      </c>
      <c r="G380" s="8">
        <v>0</v>
      </c>
      <c r="H380" s="8">
        <v>0</v>
      </c>
      <c r="I380" s="7" t="s">
        <v>17</v>
      </c>
      <c r="J380" s="7" t="s">
        <v>18</v>
      </c>
      <c r="K380" s="7"/>
      <c r="L380" s="9"/>
      <c r="M380" s="9"/>
      <c r="N380" s="10"/>
      <c r="O380" s="33"/>
    </row>
    <row r="381" spans="1:15" ht="28.5" hidden="1" x14ac:dyDescent="0.45">
      <c r="A381" s="4">
        <v>380</v>
      </c>
      <c r="B381" s="4">
        <v>1199039</v>
      </c>
      <c r="C381" s="6" t="s">
        <v>777</v>
      </c>
      <c r="D381" s="5" t="s">
        <v>23</v>
      </c>
      <c r="E381" s="5" t="s">
        <v>778</v>
      </c>
      <c r="F381" s="7" t="s">
        <v>25</v>
      </c>
      <c r="G381" s="8">
        <v>5902602424</v>
      </c>
      <c r="H381" s="8">
        <v>0</v>
      </c>
      <c r="I381" s="7" t="s">
        <v>17</v>
      </c>
      <c r="J381" s="7" t="s">
        <v>18</v>
      </c>
      <c r="K381" s="7"/>
      <c r="L381" s="9"/>
      <c r="M381" s="9"/>
      <c r="N381" s="10"/>
      <c r="O381" s="33"/>
    </row>
    <row r="382" spans="1:15" ht="28.5" hidden="1" x14ac:dyDescent="0.45">
      <c r="A382" s="4">
        <v>381</v>
      </c>
      <c r="B382" s="4">
        <v>1199072</v>
      </c>
      <c r="C382" s="6" t="s">
        <v>779</v>
      </c>
      <c r="D382" s="5" t="s">
        <v>23</v>
      </c>
      <c r="E382" s="5" t="s">
        <v>780</v>
      </c>
      <c r="F382" s="7" t="s">
        <v>25</v>
      </c>
      <c r="G382" s="8">
        <v>1145405052</v>
      </c>
      <c r="H382" s="8">
        <v>0</v>
      </c>
      <c r="I382" s="7" t="s">
        <v>17</v>
      </c>
      <c r="J382" s="7" t="s">
        <v>18</v>
      </c>
      <c r="K382" s="7"/>
      <c r="L382" s="9"/>
      <c r="M382" s="9"/>
      <c r="N382" s="10"/>
      <c r="O382" s="33"/>
    </row>
    <row r="383" spans="1:15" ht="28.5" hidden="1" x14ac:dyDescent="0.45">
      <c r="A383" s="4">
        <v>382</v>
      </c>
      <c r="B383" s="4">
        <v>1199338</v>
      </c>
      <c r="C383" s="6" t="s">
        <v>781</v>
      </c>
      <c r="D383" s="5" t="s">
        <v>23</v>
      </c>
      <c r="E383" s="5" t="s">
        <v>782</v>
      </c>
      <c r="F383" s="7" t="s">
        <v>25</v>
      </c>
      <c r="G383" s="8">
        <v>1051689355</v>
      </c>
      <c r="H383" s="8">
        <v>0</v>
      </c>
      <c r="I383" s="7" t="s">
        <v>44</v>
      </c>
      <c r="J383" s="7" t="s">
        <v>18</v>
      </c>
      <c r="K383" s="7"/>
      <c r="L383" s="9"/>
      <c r="M383" s="9"/>
      <c r="N383" s="10"/>
      <c r="O383" s="33"/>
    </row>
    <row r="384" spans="1:15" ht="28.5" hidden="1" x14ac:dyDescent="0.45">
      <c r="A384" s="4">
        <v>383</v>
      </c>
      <c r="B384" s="4">
        <v>1199744</v>
      </c>
      <c r="C384" s="6" t="s">
        <v>783</v>
      </c>
      <c r="D384" s="5" t="s">
        <v>30</v>
      </c>
      <c r="E384" s="5" t="s">
        <v>784</v>
      </c>
      <c r="F384" s="7" t="s">
        <v>25</v>
      </c>
      <c r="G384" s="8">
        <v>2718129417</v>
      </c>
      <c r="H384" s="8">
        <v>0</v>
      </c>
      <c r="I384" s="7" t="s">
        <v>17</v>
      </c>
      <c r="J384" s="7" t="s">
        <v>18</v>
      </c>
      <c r="K384" s="7"/>
      <c r="L384" s="9"/>
      <c r="M384" s="9"/>
      <c r="N384" s="10"/>
      <c r="O384" s="33"/>
    </row>
    <row r="385" spans="1:15" ht="28.5" hidden="1" x14ac:dyDescent="0.45">
      <c r="A385" s="4">
        <v>384</v>
      </c>
      <c r="B385" s="4">
        <v>1201632</v>
      </c>
      <c r="C385" s="6" t="s">
        <v>785</v>
      </c>
      <c r="D385" s="5" t="s">
        <v>30</v>
      </c>
      <c r="E385" s="5" t="s">
        <v>786</v>
      </c>
      <c r="F385" s="7" t="s">
        <v>16</v>
      </c>
      <c r="G385" s="8">
        <v>27303205</v>
      </c>
      <c r="H385" s="8">
        <v>0</v>
      </c>
      <c r="I385" s="7" t="s">
        <v>26</v>
      </c>
      <c r="J385" s="7" t="s">
        <v>18</v>
      </c>
      <c r="K385" s="7"/>
      <c r="L385" s="9"/>
      <c r="M385" s="9"/>
      <c r="N385" s="10"/>
      <c r="O385" s="33"/>
    </row>
    <row r="386" spans="1:15" ht="28.5" hidden="1" x14ac:dyDescent="0.45">
      <c r="A386" s="4">
        <v>385</v>
      </c>
      <c r="B386" s="4">
        <v>1206639</v>
      </c>
      <c r="C386" s="6" t="s">
        <v>787</v>
      </c>
      <c r="D386" s="5" t="s">
        <v>30</v>
      </c>
      <c r="E386" s="5" t="s">
        <v>788</v>
      </c>
      <c r="F386" s="7" t="s">
        <v>25</v>
      </c>
      <c r="G386" s="8">
        <v>926771789</v>
      </c>
      <c r="H386" s="8">
        <v>0</v>
      </c>
      <c r="I386" s="7" t="s">
        <v>44</v>
      </c>
      <c r="J386" s="7" t="s">
        <v>18</v>
      </c>
      <c r="K386" s="7"/>
      <c r="L386" s="9"/>
      <c r="M386" s="9"/>
      <c r="N386" s="10"/>
      <c r="O386" s="33"/>
    </row>
    <row r="387" spans="1:15" ht="28.5" hidden="1" x14ac:dyDescent="0.45">
      <c r="A387" s="4">
        <v>386</v>
      </c>
      <c r="B387" s="4">
        <v>1206815</v>
      </c>
      <c r="C387" s="6" t="s">
        <v>789</v>
      </c>
      <c r="D387" s="5" t="s">
        <v>23</v>
      </c>
      <c r="E387" s="5" t="s">
        <v>790</v>
      </c>
      <c r="F387" s="7" t="s">
        <v>25</v>
      </c>
      <c r="G387" s="8">
        <v>3895000000</v>
      </c>
      <c r="H387" s="8">
        <v>0</v>
      </c>
      <c r="I387" s="7" t="s">
        <v>26</v>
      </c>
      <c r="J387" s="7" t="s">
        <v>18</v>
      </c>
      <c r="K387" s="7"/>
      <c r="L387" s="9"/>
      <c r="M387" s="9"/>
      <c r="N387" s="10"/>
      <c r="O387" s="33"/>
    </row>
    <row r="388" spans="1:15" ht="28.5" hidden="1" x14ac:dyDescent="0.45">
      <c r="A388" s="4">
        <v>387</v>
      </c>
      <c r="B388" s="4">
        <v>1208841</v>
      </c>
      <c r="C388" s="6" t="s">
        <v>791</v>
      </c>
      <c r="D388" s="5" t="s">
        <v>23</v>
      </c>
      <c r="E388" s="5" t="s">
        <v>792</v>
      </c>
      <c r="F388" s="7" t="s">
        <v>25</v>
      </c>
      <c r="G388" s="8">
        <v>150449524</v>
      </c>
      <c r="H388" s="8">
        <v>0</v>
      </c>
      <c r="I388" s="7" t="s">
        <v>26</v>
      </c>
      <c r="J388" s="7" t="s">
        <v>18</v>
      </c>
      <c r="K388" s="7"/>
      <c r="L388" s="9"/>
      <c r="M388" s="9"/>
      <c r="N388" s="10"/>
      <c r="O388" s="33"/>
    </row>
    <row r="389" spans="1:15" ht="28.5" hidden="1" x14ac:dyDescent="0.45">
      <c r="A389" s="4">
        <v>388</v>
      </c>
      <c r="B389" s="4">
        <v>1209382</v>
      </c>
      <c r="C389" s="6" t="s">
        <v>793</v>
      </c>
      <c r="D389" s="5" t="s">
        <v>14</v>
      </c>
      <c r="E389" s="5" t="s">
        <v>794</v>
      </c>
      <c r="F389" s="7" t="s">
        <v>25</v>
      </c>
      <c r="G389" s="8">
        <v>0</v>
      </c>
      <c r="H389" s="8">
        <v>0</v>
      </c>
      <c r="I389" s="7" t="s">
        <v>26</v>
      </c>
      <c r="J389" s="7" t="s">
        <v>18</v>
      </c>
      <c r="K389" s="7"/>
      <c r="L389" s="9"/>
      <c r="M389" s="9"/>
      <c r="N389" s="10"/>
      <c r="O389" s="33"/>
    </row>
    <row r="390" spans="1:15" hidden="1" x14ac:dyDescent="0.45">
      <c r="A390" s="4">
        <v>389</v>
      </c>
      <c r="B390" s="4">
        <v>1209906</v>
      </c>
      <c r="C390" s="6" t="s">
        <v>795</v>
      </c>
      <c r="D390" s="5" t="s">
        <v>20</v>
      </c>
      <c r="E390" s="5" t="s">
        <v>796</v>
      </c>
      <c r="F390" s="7" t="s">
        <v>16</v>
      </c>
      <c r="G390" s="8">
        <v>516262711295</v>
      </c>
      <c r="H390" s="8">
        <v>0</v>
      </c>
      <c r="I390" s="7" t="s">
        <v>17</v>
      </c>
      <c r="J390" s="7" t="s">
        <v>18</v>
      </c>
      <c r="K390" s="7"/>
      <c r="L390" s="9"/>
      <c r="M390" s="9"/>
      <c r="N390" s="10"/>
      <c r="O390" s="33"/>
    </row>
    <row r="391" spans="1:15" ht="28.5" hidden="1" x14ac:dyDescent="0.45">
      <c r="A391" s="4">
        <v>390</v>
      </c>
      <c r="B391" s="4">
        <v>1211668</v>
      </c>
      <c r="C391" s="6" t="s">
        <v>797</v>
      </c>
      <c r="D391" s="5" t="s">
        <v>20</v>
      </c>
      <c r="E391" s="5" t="s">
        <v>798</v>
      </c>
      <c r="F391" s="7" t="s">
        <v>25</v>
      </c>
      <c r="G391" s="8">
        <v>738958275000</v>
      </c>
      <c r="H391" s="8">
        <v>0</v>
      </c>
      <c r="I391" s="7" t="s">
        <v>26</v>
      </c>
      <c r="J391" s="7" t="s">
        <v>18</v>
      </c>
      <c r="K391" s="7"/>
      <c r="L391" s="9"/>
      <c r="M391" s="9"/>
      <c r="N391" s="10"/>
      <c r="O391" s="33"/>
    </row>
    <row r="392" spans="1:15" ht="28.5" hidden="1" x14ac:dyDescent="0.45">
      <c r="A392" s="4">
        <v>391</v>
      </c>
      <c r="B392" s="4">
        <v>1216852</v>
      </c>
      <c r="C392" s="6" t="s">
        <v>799</v>
      </c>
      <c r="D392" s="5" t="s">
        <v>23</v>
      </c>
      <c r="E392" s="5" t="s">
        <v>800</v>
      </c>
      <c r="F392" s="7" t="s">
        <v>25</v>
      </c>
      <c r="G392" s="8">
        <v>985979588</v>
      </c>
      <c r="H392" s="8">
        <v>0</v>
      </c>
      <c r="I392" s="7" t="s">
        <v>17</v>
      </c>
      <c r="J392" s="7" t="s">
        <v>18</v>
      </c>
      <c r="K392" s="7"/>
      <c r="L392" s="9"/>
      <c r="M392" s="9"/>
      <c r="N392" s="10"/>
      <c r="O392" s="33"/>
    </row>
    <row r="393" spans="1:15" ht="28.5" hidden="1" x14ac:dyDescent="0.45">
      <c r="A393" s="4">
        <v>392</v>
      </c>
      <c r="B393" s="4">
        <v>1217755</v>
      </c>
      <c r="C393" s="6" t="s">
        <v>801</v>
      </c>
      <c r="D393" s="5" t="s">
        <v>602</v>
      </c>
      <c r="E393" s="5" t="s">
        <v>802</v>
      </c>
      <c r="F393" s="7" t="s">
        <v>25</v>
      </c>
      <c r="G393" s="8">
        <v>15624840</v>
      </c>
      <c r="H393" s="8">
        <v>0</v>
      </c>
      <c r="I393" s="7" t="s">
        <v>26</v>
      </c>
      <c r="J393" s="7" t="s">
        <v>18</v>
      </c>
      <c r="K393" s="7"/>
      <c r="L393" s="9"/>
      <c r="M393" s="9"/>
      <c r="N393" s="10"/>
      <c r="O393" s="33"/>
    </row>
    <row r="394" spans="1:15" ht="28.5" hidden="1" x14ac:dyDescent="0.45">
      <c r="A394" s="4">
        <v>393</v>
      </c>
      <c r="B394" s="4">
        <v>1220426</v>
      </c>
      <c r="C394" s="6" t="s">
        <v>803</v>
      </c>
      <c r="D394" s="5" t="s">
        <v>23</v>
      </c>
      <c r="E394" s="5" t="s">
        <v>804</v>
      </c>
      <c r="F394" s="7" t="s">
        <v>25</v>
      </c>
      <c r="G394" s="8">
        <v>1142465280</v>
      </c>
      <c r="H394" s="8">
        <v>0</v>
      </c>
      <c r="I394" s="7" t="s">
        <v>17</v>
      </c>
      <c r="J394" s="7" t="s">
        <v>18</v>
      </c>
      <c r="K394" s="7"/>
      <c r="L394" s="9"/>
      <c r="M394" s="9"/>
      <c r="N394" s="10"/>
      <c r="O394" s="33"/>
    </row>
    <row r="395" spans="1:15" ht="28.5" hidden="1" x14ac:dyDescent="0.45">
      <c r="A395" s="4">
        <v>394</v>
      </c>
      <c r="B395" s="4">
        <v>1224685</v>
      </c>
      <c r="C395" s="6" t="s">
        <v>805</v>
      </c>
      <c r="D395" s="5" t="s">
        <v>23</v>
      </c>
      <c r="E395" s="5" t="s">
        <v>806</v>
      </c>
      <c r="F395" s="7" t="s">
        <v>25</v>
      </c>
      <c r="G395" s="8">
        <v>3196769833</v>
      </c>
      <c r="H395" s="8">
        <v>0</v>
      </c>
      <c r="I395" s="7" t="s">
        <v>26</v>
      </c>
      <c r="J395" s="7" t="s">
        <v>18</v>
      </c>
      <c r="K395" s="7"/>
      <c r="L395" s="9"/>
      <c r="M395" s="9"/>
      <c r="N395" s="10"/>
      <c r="O395" s="33"/>
    </row>
    <row r="396" spans="1:15" ht="28.5" hidden="1" x14ac:dyDescent="0.45">
      <c r="A396" s="4">
        <v>395</v>
      </c>
      <c r="B396" s="4">
        <v>1233597</v>
      </c>
      <c r="C396" s="6" t="s">
        <v>807</v>
      </c>
      <c r="D396" s="5" t="s">
        <v>30</v>
      </c>
      <c r="E396" s="5" t="s">
        <v>808</v>
      </c>
      <c r="F396" s="7" t="s">
        <v>25</v>
      </c>
      <c r="G396" s="8">
        <v>61016587</v>
      </c>
      <c r="H396" s="8">
        <v>0</v>
      </c>
      <c r="I396" s="7" t="s">
        <v>44</v>
      </c>
      <c r="J396" s="7" t="s">
        <v>18</v>
      </c>
      <c r="K396" s="7"/>
      <c r="L396" s="9"/>
      <c r="M396" s="9"/>
      <c r="N396" s="10"/>
      <c r="O396" s="33"/>
    </row>
    <row r="397" spans="1:15" ht="28.5" hidden="1" x14ac:dyDescent="0.45">
      <c r="A397" s="4">
        <v>396</v>
      </c>
      <c r="B397" s="4">
        <v>1234108</v>
      </c>
      <c r="C397" s="6" t="s">
        <v>809</v>
      </c>
      <c r="D397" s="5" t="s">
        <v>23</v>
      </c>
      <c r="E397" s="5" t="s">
        <v>810</v>
      </c>
      <c r="F397" s="7" t="s">
        <v>25</v>
      </c>
      <c r="G397" s="8">
        <v>999989760</v>
      </c>
      <c r="H397" s="8">
        <v>0</v>
      </c>
      <c r="I397" s="7" t="s">
        <v>17</v>
      </c>
      <c r="J397" s="7" t="s">
        <v>18</v>
      </c>
      <c r="K397" s="7"/>
      <c r="L397" s="9"/>
      <c r="M397" s="9"/>
      <c r="N397" s="10"/>
      <c r="O397" s="33"/>
    </row>
    <row r="398" spans="1:15" hidden="1" x14ac:dyDescent="0.45">
      <c r="A398" s="4">
        <v>397</v>
      </c>
      <c r="B398" s="4">
        <v>1235304</v>
      </c>
      <c r="C398" s="6" t="s">
        <v>811</v>
      </c>
      <c r="D398" s="5" t="s">
        <v>23</v>
      </c>
      <c r="E398" s="5" t="s">
        <v>812</v>
      </c>
      <c r="F398" s="7" t="s">
        <v>16</v>
      </c>
      <c r="G398" s="8">
        <v>3225392240</v>
      </c>
      <c r="H398" s="8">
        <v>0</v>
      </c>
      <c r="I398" s="7" t="s">
        <v>44</v>
      </c>
      <c r="J398" s="7" t="s">
        <v>18</v>
      </c>
      <c r="K398" s="7"/>
      <c r="L398" s="9"/>
      <c r="M398" s="9"/>
      <c r="N398" s="10"/>
      <c r="O398" s="33"/>
    </row>
    <row r="399" spans="1:15" ht="28.5" hidden="1" x14ac:dyDescent="0.45">
      <c r="A399" s="4">
        <v>398</v>
      </c>
      <c r="B399" s="4">
        <v>1238695</v>
      </c>
      <c r="C399" s="6" t="s">
        <v>813</v>
      </c>
      <c r="D399" s="5" t="s">
        <v>14</v>
      </c>
      <c r="E399" s="5" t="s">
        <v>814</v>
      </c>
      <c r="F399" s="7" t="s">
        <v>25</v>
      </c>
      <c r="G399" s="8">
        <v>0</v>
      </c>
      <c r="H399" s="8">
        <v>0</v>
      </c>
      <c r="I399" s="7" t="s">
        <v>69</v>
      </c>
      <c r="J399" s="7" t="s">
        <v>18</v>
      </c>
      <c r="K399" s="7"/>
      <c r="L399" s="9"/>
      <c r="M399" s="9"/>
      <c r="N399" s="10"/>
      <c r="O399" s="33"/>
    </row>
    <row r="400" spans="1:15" ht="28.5" hidden="1" x14ac:dyDescent="0.45">
      <c r="A400" s="4">
        <v>399</v>
      </c>
      <c r="B400" s="4">
        <v>1239231</v>
      </c>
      <c r="C400" s="6" t="s">
        <v>815</v>
      </c>
      <c r="D400" s="5" t="s">
        <v>23</v>
      </c>
      <c r="E400" s="5" t="s">
        <v>816</v>
      </c>
      <c r="F400" s="7" t="s">
        <v>25</v>
      </c>
      <c r="G400" s="8">
        <v>1777325550</v>
      </c>
      <c r="H400" s="8">
        <v>0</v>
      </c>
      <c r="I400" s="7" t="s">
        <v>17</v>
      </c>
      <c r="J400" s="7" t="s">
        <v>18</v>
      </c>
      <c r="K400" s="7"/>
      <c r="L400" s="9"/>
      <c r="M400" s="9"/>
      <c r="N400" s="10"/>
      <c r="O400" s="33"/>
    </row>
    <row r="401" spans="1:15" ht="28.5" hidden="1" x14ac:dyDescent="0.45">
      <c r="A401" s="4">
        <v>400</v>
      </c>
      <c r="B401" s="4">
        <v>1242867</v>
      </c>
      <c r="C401" s="6" t="s">
        <v>817</v>
      </c>
      <c r="D401" s="5" t="s">
        <v>23</v>
      </c>
      <c r="E401" s="5" t="s">
        <v>818</v>
      </c>
      <c r="F401" s="7" t="s">
        <v>25</v>
      </c>
      <c r="G401" s="8">
        <v>431245584</v>
      </c>
      <c r="H401" s="8">
        <v>0</v>
      </c>
      <c r="I401" s="7" t="s">
        <v>26</v>
      </c>
      <c r="J401" s="7" t="s">
        <v>18</v>
      </c>
      <c r="K401" s="7"/>
      <c r="L401" s="9"/>
      <c r="M401" s="9"/>
      <c r="N401" s="10"/>
      <c r="O401" s="33"/>
    </row>
    <row r="402" spans="1:15" ht="28.5" hidden="1" x14ac:dyDescent="0.45">
      <c r="A402" s="4">
        <v>401</v>
      </c>
      <c r="B402" s="4">
        <v>1251023</v>
      </c>
      <c r="C402" s="6" t="s">
        <v>819</v>
      </c>
      <c r="D402" s="5" t="s">
        <v>23</v>
      </c>
      <c r="E402" s="5" t="s">
        <v>820</v>
      </c>
      <c r="F402" s="7" t="s">
        <v>25</v>
      </c>
      <c r="G402" s="8">
        <v>3194774130</v>
      </c>
      <c r="H402" s="8">
        <v>0</v>
      </c>
      <c r="I402" s="7" t="s">
        <v>44</v>
      </c>
      <c r="J402" s="7" t="s">
        <v>18</v>
      </c>
      <c r="K402" s="7"/>
      <c r="L402" s="9"/>
      <c r="M402" s="9"/>
      <c r="N402" s="10"/>
      <c r="O402" s="33"/>
    </row>
    <row r="403" spans="1:15" ht="28.5" hidden="1" x14ac:dyDescent="0.45">
      <c r="A403" s="4">
        <v>402</v>
      </c>
      <c r="B403" s="4">
        <v>1257571</v>
      </c>
      <c r="C403" s="6" t="s">
        <v>821</v>
      </c>
      <c r="D403" s="5" t="s">
        <v>23</v>
      </c>
      <c r="E403" s="5" t="s">
        <v>822</v>
      </c>
      <c r="F403" s="7" t="s">
        <v>25</v>
      </c>
      <c r="G403" s="8">
        <v>5994606683</v>
      </c>
      <c r="H403" s="8">
        <v>0</v>
      </c>
      <c r="I403" s="7" t="s">
        <v>26</v>
      </c>
      <c r="J403" s="7" t="s">
        <v>18</v>
      </c>
      <c r="K403" s="7"/>
      <c r="L403" s="9"/>
      <c r="M403" s="9"/>
      <c r="N403" s="10"/>
      <c r="O403" s="33"/>
    </row>
    <row r="404" spans="1:15" hidden="1" x14ac:dyDescent="0.45">
      <c r="A404" s="4">
        <v>403</v>
      </c>
      <c r="B404" s="4">
        <v>1258151</v>
      </c>
      <c r="C404" s="6" t="s">
        <v>823</v>
      </c>
      <c r="D404" s="5" t="s">
        <v>23</v>
      </c>
      <c r="E404" s="5" t="s">
        <v>824</v>
      </c>
      <c r="F404" s="7" t="s">
        <v>16</v>
      </c>
      <c r="G404" s="8">
        <v>2021320340</v>
      </c>
      <c r="H404" s="8">
        <v>0</v>
      </c>
      <c r="I404" s="7" t="s">
        <v>17</v>
      </c>
      <c r="J404" s="7" t="s">
        <v>18</v>
      </c>
      <c r="K404" s="7"/>
      <c r="L404" s="9"/>
      <c r="M404" s="9"/>
      <c r="N404" s="10"/>
      <c r="O404" s="33"/>
    </row>
    <row r="405" spans="1:15" ht="28.5" hidden="1" x14ac:dyDescent="0.45">
      <c r="A405" s="4">
        <v>404</v>
      </c>
      <c r="B405" s="4">
        <v>1260259</v>
      </c>
      <c r="C405" s="6" t="s">
        <v>825</v>
      </c>
      <c r="D405" s="5" t="s">
        <v>23</v>
      </c>
      <c r="E405" s="5" t="s">
        <v>826</v>
      </c>
      <c r="F405" s="7" t="s">
        <v>25</v>
      </c>
      <c r="G405" s="8">
        <v>368858500</v>
      </c>
      <c r="H405" s="8">
        <v>0</v>
      </c>
      <c r="I405" s="7" t="s">
        <v>26</v>
      </c>
      <c r="J405" s="7" t="s">
        <v>18</v>
      </c>
      <c r="K405" s="7"/>
      <c r="L405" s="9"/>
      <c r="M405" s="9"/>
      <c r="N405" s="10"/>
      <c r="O405" s="33"/>
    </row>
    <row r="406" spans="1:15" hidden="1" x14ac:dyDescent="0.45">
      <c r="A406" s="4">
        <v>405</v>
      </c>
      <c r="B406" s="4">
        <v>1271306</v>
      </c>
      <c r="C406" s="6" t="s">
        <v>827</v>
      </c>
      <c r="D406" s="5" t="s">
        <v>14</v>
      </c>
      <c r="E406" s="5" t="s">
        <v>828</v>
      </c>
      <c r="F406" s="7" t="s">
        <v>16</v>
      </c>
      <c r="G406" s="8">
        <v>0</v>
      </c>
      <c r="H406" s="8">
        <v>0</v>
      </c>
      <c r="I406" s="7" t="s">
        <v>44</v>
      </c>
      <c r="J406" s="7" t="s">
        <v>18</v>
      </c>
      <c r="K406" s="7"/>
      <c r="L406" s="9"/>
      <c r="M406" s="9"/>
      <c r="N406" s="10"/>
      <c r="O406" s="33"/>
    </row>
    <row r="407" spans="1:15" ht="28.5" hidden="1" x14ac:dyDescent="0.45">
      <c r="A407" s="4">
        <v>406</v>
      </c>
      <c r="B407" s="4">
        <v>1279704</v>
      </c>
      <c r="C407" s="6" t="s">
        <v>829</v>
      </c>
      <c r="D407" s="5" t="s">
        <v>23</v>
      </c>
      <c r="E407" s="5" t="s">
        <v>830</v>
      </c>
      <c r="F407" s="7" t="s">
        <v>25</v>
      </c>
      <c r="G407" s="8">
        <v>367186300</v>
      </c>
      <c r="H407" s="8">
        <v>0</v>
      </c>
      <c r="I407" s="7" t="s">
        <v>17</v>
      </c>
      <c r="J407" s="7" t="s">
        <v>18</v>
      </c>
      <c r="K407" s="7"/>
      <c r="L407" s="9"/>
      <c r="M407" s="9"/>
      <c r="N407" s="10"/>
      <c r="O407" s="33"/>
    </row>
    <row r="408" spans="1:15" ht="28.5" hidden="1" x14ac:dyDescent="0.45">
      <c r="A408" s="4">
        <v>407</v>
      </c>
      <c r="B408" s="4">
        <v>1281653</v>
      </c>
      <c r="C408" s="6" t="s">
        <v>831</v>
      </c>
      <c r="D408" s="5" t="s">
        <v>14</v>
      </c>
      <c r="E408" s="5" t="s">
        <v>832</v>
      </c>
      <c r="F408" s="7" t="s">
        <v>25</v>
      </c>
      <c r="G408" s="8">
        <v>0</v>
      </c>
      <c r="H408" s="8">
        <v>0</v>
      </c>
      <c r="I408" s="7" t="s">
        <v>17</v>
      </c>
      <c r="J408" s="7" t="s">
        <v>18</v>
      </c>
      <c r="K408" s="7"/>
      <c r="L408" s="9"/>
      <c r="M408" s="9"/>
      <c r="N408" s="10"/>
      <c r="O408" s="33"/>
    </row>
    <row r="409" spans="1:15" ht="28.5" hidden="1" x14ac:dyDescent="0.45">
      <c r="A409" s="4">
        <v>408</v>
      </c>
      <c r="B409" s="4">
        <v>1283291</v>
      </c>
      <c r="C409" s="6" t="s">
        <v>833</v>
      </c>
      <c r="D409" s="5" t="s">
        <v>23</v>
      </c>
      <c r="E409" s="5" t="s">
        <v>834</v>
      </c>
      <c r="F409" s="7" t="s">
        <v>25</v>
      </c>
      <c r="G409" s="8">
        <v>314859069</v>
      </c>
      <c r="H409" s="8">
        <v>0</v>
      </c>
      <c r="I409" s="7" t="s">
        <v>26</v>
      </c>
      <c r="J409" s="7" t="s">
        <v>18</v>
      </c>
      <c r="K409" s="7"/>
      <c r="L409" s="9"/>
      <c r="M409" s="9"/>
      <c r="N409" s="10"/>
      <c r="O409" s="33"/>
    </row>
    <row r="410" spans="1:15" ht="28.5" hidden="1" x14ac:dyDescent="0.45">
      <c r="A410" s="4">
        <v>409</v>
      </c>
      <c r="B410" s="4">
        <v>1286560</v>
      </c>
      <c r="C410" s="6" t="s">
        <v>835</v>
      </c>
      <c r="D410" s="5" t="s">
        <v>14</v>
      </c>
      <c r="E410" s="5" t="s">
        <v>836</v>
      </c>
      <c r="F410" s="7" t="s">
        <v>25</v>
      </c>
      <c r="G410" s="8">
        <v>0</v>
      </c>
      <c r="H410" s="8">
        <v>0</v>
      </c>
      <c r="I410" s="7" t="s">
        <v>26</v>
      </c>
      <c r="J410" s="7" t="s">
        <v>18</v>
      </c>
      <c r="K410" s="7"/>
      <c r="L410" s="9"/>
      <c r="M410" s="9"/>
      <c r="N410" s="10"/>
      <c r="O410" s="33"/>
    </row>
    <row r="411" spans="1:15" ht="28.5" hidden="1" x14ac:dyDescent="0.45">
      <c r="A411" s="4">
        <v>410</v>
      </c>
      <c r="B411" s="4">
        <v>1286853</v>
      </c>
      <c r="C411" s="6" t="s">
        <v>837</v>
      </c>
      <c r="D411" s="5" t="s">
        <v>14</v>
      </c>
      <c r="E411" s="5" t="s">
        <v>838</v>
      </c>
      <c r="F411" s="7" t="s">
        <v>25</v>
      </c>
      <c r="G411" s="8">
        <v>0</v>
      </c>
      <c r="H411" s="8">
        <v>0</v>
      </c>
      <c r="I411" s="7" t="s">
        <v>26</v>
      </c>
      <c r="J411" s="7" t="s">
        <v>18</v>
      </c>
      <c r="K411" s="7"/>
      <c r="L411" s="9"/>
      <c r="M411" s="9"/>
      <c r="N411" s="10"/>
      <c r="O411" s="33"/>
    </row>
    <row r="412" spans="1:15" ht="28.5" hidden="1" x14ac:dyDescent="0.45">
      <c r="A412" s="4">
        <v>411</v>
      </c>
      <c r="B412" s="4">
        <v>1294838</v>
      </c>
      <c r="C412" s="6" t="s">
        <v>839</v>
      </c>
      <c r="D412" s="5" t="s">
        <v>14</v>
      </c>
      <c r="E412" s="5" t="s">
        <v>840</v>
      </c>
      <c r="F412" s="7" t="s">
        <v>25</v>
      </c>
      <c r="G412" s="8">
        <v>0</v>
      </c>
      <c r="H412" s="8">
        <v>0</v>
      </c>
      <c r="I412" s="7" t="s">
        <v>44</v>
      </c>
      <c r="J412" s="7" t="s">
        <v>18</v>
      </c>
      <c r="K412" s="7"/>
      <c r="L412" s="9"/>
      <c r="M412" s="9"/>
      <c r="N412" s="10"/>
      <c r="O412" s="33"/>
    </row>
    <row r="413" spans="1:15" ht="28.5" hidden="1" x14ac:dyDescent="0.45">
      <c r="A413" s="4">
        <v>412</v>
      </c>
      <c r="B413" s="4">
        <v>1302405</v>
      </c>
      <c r="C413" s="6" t="s">
        <v>841</v>
      </c>
      <c r="D413" s="5" t="s">
        <v>121</v>
      </c>
      <c r="E413" s="5" t="s">
        <v>842</v>
      </c>
      <c r="F413" s="7" t="s">
        <v>25</v>
      </c>
      <c r="G413" s="8">
        <v>0</v>
      </c>
      <c r="H413" s="8">
        <v>0</v>
      </c>
      <c r="I413" s="7" t="s">
        <v>17</v>
      </c>
      <c r="J413" s="7" t="s">
        <v>18</v>
      </c>
      <c r="K413" s="7"/>
      <c r="L413" s="9"/>
      <c r="M413" s="9"/>
      <c r="N413" s="10"/>
      <c r="O413" s="33"/>
    </row>
    <row r="414" spans="1:15" ht="28.5" hidden="1" x14ac:dyDescent="0.45">
      <c r="A414" s="4">
        <v>413</v>
      </c>
      <c r="B414" s="4">
        <v>1303798</v>
      </c>
      <c r="C414" s="6" t="s">
        <v>843</v>
      </c>
      <c r="D414" s="5" t="s">
        <v>23</v>
      </c>
      <c r="E414" s="5" t="s">
        <v>844</v>
      </c>
      <c r="F414" s="7" t="s">
        <v>25</v>
      </c>
      <c r="G414" s="8">
        <v>2375113833</v>
      </c>
      <c r="H414" s="8">
        <v>0</v>
      </c>
      <c r="I414" s="7" t="s">
        <v>26</v>
      </c>
      <c r="J414" s="7" t="s">
        <v>18</v>
      </c>
      <c r="K414" s="7"/>
      <c r="L414" s="9"/>
      <c r="M414" s="9"/>
      <c r="N414" s="10"/>
      <c r="O414" s="33"/>
    </row>
    <row r="415" spans="1:15" ht="28.5" hidden="1" x14ac:dyDescent="0.45">
      <c r="A415" s="4">
        <v>414</v>
      </c>
      <c r="B415" s="4">
        <v>1304245</v>
      </c>
      <c r="C415" s="6" t="s">
        <v>845</v>
      </c>
      <c r="D415" s="5" t="s">
        <v>23</v>
      </c>
      <c r="E415" s="5" t="s">
        <v>846</v>
      </c>
      <c r="F415" s="7" t="s">
        <v>25</v>
      </c>
      <c r="G415" s="8">
        <v>196248400</v>
      </c>
      <c r="H415" s="8">
        <v>0</v>
      </c>
      <c r="I415" s="7" t="s">
        <v>17</v>
      </c>
      <c r="J415" s="7" t="s">
        <v>18</v>
      </c>
      <c r="K415" s="7"/>
      <c r="L415" s="9"/>
      <c r="M415" s="9"/>
      <c r="N415" s="10"/>
      <c r="O415" s="33"/>
    </row>
    <row r="416" spans="1:15" ht="28.5" hidden="1" x14ac:dyDescent="0.45">
      <c r="A416" s="4">
        <v>415</v>
      </c>
      <c r="B416" s="4">
        <v>1304290</v>
      </c>
      <c r="C416" s="6" t="s">
        <v>847</v>
      </c>
      <c r="D416" s="5" t="s">
        <v>23</v>
      </c>
      <c r="E416" s="5" t="s">
        <v>848</v>
      </c>
      <c r="F416" s="7" t="s">
        <v>25</v>
      </c>
      <c r="G416" s="8">
        <v>168248400</v>
      </c>
      <c r="H416" s="8">
        <v>0</v>
      </c>
      <c r="I416" s="7" t="s">
        <v>26</v>
      </c>
      <c r="J416" s="7" t="s">
        <v>18</v>
      </c>
      <c r="K416" s="7"/>
      <c r="L416" s="9"/>
      <c r="M416" s="9"/>
      <c r="N416" s="10"/>
      <c r="O416" s="33"/>
    </row>
    <row r="417" spans="1:15" ht="28.5" hidden="1" x14ac:dyDescent="0.45">
      <c r="A417" s="4">
        <v>416</v>
      </c>
      <c r="B417" s="4">
        <v>1306562</v>
      </c>
      <c r="C417" s="6" t="s">
        <v>849</v>
      </c>
      <c r="D417" s="5" t="s">
        <v>14</v>
      </c>
      <c r="E417" s="5" t="s">
        <v>850</v>
      </c>
      <c r="F417" s="7" t="s">
        <v>25</v>
      </c>
      <c r="G417" s="8">
        <v>0</v>
      </c>
      <c r="H417" s="8">
        <v>0</v>
      </c>
      <c r="I417" s="7" t="s">
        <v>17</v>
      </c>
      <c r="J417" s="7" t="s">
        <v>18</v>
      </c>
      <c r="K417" s="7"/>
      <c r="L417" s="9"/>
      <c r="M417" s="9"/>
      <c r="N417" s="10"/>
      <c r="O417" s="33"/>
    </row>
    <row r="418" spans="1:15" ht="28.5" hidden="1" x14ac:dyDescent="0.45">
      <c r="A418" s="4">
        <v>417</v>
      </c>
      <c r="B418" s="4">
        <v>1320139</v>
      </c>
      <c r="C418" s="6" t="s">
        <v>851</v>
      </c>
      <c r="D418" s="5" t="s">
        <v>14</v>
      </c>
      <c r="E418" s="5" t="s">
        <v>852</v>
      </c>
      <c r="F418" s="7" t="s">
        <v>25</v>
      </c>
      <c r="G418" s="8">
        <v>0</v>
      </c>
      <c r="H418" s="8">
        <v>0</v>
      </c>
      <c r="I418" s="7" t="s">
        <v>17</v>
      </c>
      <c r="J418" s="7" t="s">
        <v>18</v>
      </c>
      <c r="K418" s="7"/>
      <c r="L418" s="9"/>
      <c r="M418" s="9"/>
      <c r="N418" s="10"/>
      <c r="O418" s="33"/>
    </row>
    <row r="419" spans="1:15" ht="28.5" hidden="1" x14ac:dyDescent="0.45">
      <c r="A419" s="4">
        <v>418</v>
      </c>
      <c r="B419" s="4">
        <v>1324122</v>
      </c>
      <c r="C419" s="6" t="s">
        <v>853</v>
      </c>
      <c r="D419" s="5" t="s">
        <v>14</v>
      </c>
      <c r="E419" s="5" t="s">
        <v>854</v>
      </c>
      <c r="F419" s="7" t="s">
        <v>25</v>
      </c>
      <c r="G419" s="8">
        <v>0</v>
      </c>
      <c r="H419" s="8">
        <v>0</v>
      </c>
      <c r="I419" s="7" t="s">
        <v>17</v>
      </c>
      <c r="J419" s="7" t="s">
        <v>18</v>
      </c>
      <c r="K419" s="7"/>
      <c r="L419" s="9"/>
      <c r="M419" s="9"/>
      <c r="N419" s="10"/>
      <c r="O419" s="33"/>
    </row>
    <row r="420" spans="1:15" ht="28.5" hidden="1" x14ac:dyDescent="0.45">
      <c r="A420" s="4">
        <v>419</v>
      </c>
      <c r="B420" s="4">
        <v>1324929</v>
      </c>
      <c r="C420" s="6" t="s">
        <v>855</v>
      </c>
      <c r="D420" s="5" t="s">
        <v>121</v>
      </c>
      <c r="E420" s="5" t="s">
        <v>856</v>
      </c>
      <c r="F420" s="7" t="s">
        <v>25</v>
      </c>
      <c r="G420" s="8">
        <v>0</v>
      </c>
      <c r="H420" s="8">
        <v>0</v>
      </c>
      <c r="I420" s="7" t="s">
        <v>69</v>
      </c>
      <c r="J420" s="7" t="s">
        <v>18</v>
      </c>
      <c r="K420" s="7"/>
      <c r="L420" s="9"/>
      <c r="M420" s="9"/>
      <c r="N420" s="10"/>
      <c r="O420" s="33"/>
    </row>
    <row r="421" spans="1:15" hidden="1" x14ac:dyDescent="0.45">
      <c r="A421" s="4">
        <v>420</v>
      </c>
      <c r="B421" s="4">
        <v>1326363</v>
      </c>
      <c r="C421" s="6" t="s">
        <v>857</v>
      </c>
      <c r="D421" s="5" t="s">
        <v>14</v>
      </c>
      <c r="E421" s="5" t="s">
        <v>858</v>
      </c>
      <c r="F421" s="7" t="s">
        <v>16</v>
      </c>
      <c r="G421" s="8">
        <v>0</v>
      </c>
      <c r="H421" s="8">
        <v>0</v>
      </c>
      <c r="I421" s="7" t="s">
        <v>17</v>
      </c>
      <c r="J421" s="7" t="s">
        <v>18</v>
      </c>
      <c r="K421" s="7"/>
      <c r="L421" s="9"/>
      <c r="M421" s="9"/>
      <c r="N421" s="10"/>
      <c r="O421" s="33"/>
    </row>
    <row r="422" spans="1:15" ht="28.5" hidden="1" x14ac:dyDescent="0.45">
      <c r="A422" s="4">
        <v>421</v>
      </c>
      <c r="B422" s="4">
        <v>1327945</v>
      </c>
      <c r="C422" s="6" t="s">
        <v>859</v>
      </c>
      <c r="D422" s="5" t="s">
        <v>30</v>
      </c>
      <c r="E422" s="5" t="s">
        <v>860</v>
      </c>
      <c r="F422" s="7" t="s">
        <v>16</v>
      </c>
      <c r="G422" s="8">
        <v>10078578</v>
      </c>
      <c r="H422" s="8">
        <v>0</v>
      </c>
      <c r="I422" s="7" t="s">
        <v>44</v>
      </c>
      <c r="J422" s="7" t="s">
        <v>18</v>
      </c>
      <c r="K422" s="7"/>
      <c r="L422" s="9"/>
      <c r="M422" s="9"/>
      <c r="N422" s="10"/>
      <c r="O422" s="33"/>
    </row>
    <row r="423" spans="1:15" hidden="1" x14ac:dyDescent="0.45">
      <c r="A423" s="4">
        <v>422</v>
      </c>
      <c r="B423" s="4">
        <v>1336423</v>
      </c>
      <c r="C423" s="6" t="s">
        <v>861</v>
      </c>
      <c r="D423" s="5" t="s">
        <v>20</v>
      </c>
      <c r="E423" s="5" t="s">
        <v>862</v>
      </c>
      <c r="F423" s="7" t="s">
        <v>16</v>
      </c>
      <c r="G423" s="8">
        <v>781242000</v>
      </c>
      <c r="H423" s="8">
        <v>0</v>
      </c>
      <c r="I423" s="7" t="s">
        <v>26</v>
      </c>
      <c r="J423" s="7" t="s">
        <v>18</v>
      </c>
      <c r="K423" s="7"/>
      <c r="L423" s="9"/>
      <c r="M423" s="9"/>
      <c r="N423" s="10"/>
      <c r="O423" s="33"/>
    </row>
    <row r="424" spans="1:15" ht="28.5" hidden="1" x14ac:dyDescent="0.45">
      <c r="A424" s="4">
        <v>423</v>
      </c>
      <c r="B424" s="4">
        <v>1336551</v>
      </c>
      <c r="C424" s="6" t="s">
        <v>863</v>
      </c>
      <c r="D424" s="5" t="s">
        <v>87</v>
      </c>
      <c r="E424" s="5" t="s">
        <v>864</v>
      </c>
      <c r="F424" s="7" t="s">
        <v>25</v>
      </c>
      <c r="G424" s="8">
        <v>28009792827</v>
      </c>
      <c r="H424" s="8">
        <v>0</v>
      </c>
      <c r="I424" s="7" t="s">
        <v>17</v>
      </c>
      <c r="J424" s="7" t="s">
        <v>18</v>
      </c>
      <c r="K424" s="7"/>
      <c r="L424" s="9"/>
      <c r="M424" s="9"/>
      <c r="N424" s="10"/>
      <c r="O424" s="33"/>
    </row>
    <row r="425" spans="1:15" ht="28.5" hidden="1" x14ac:dyDescent="0.45">
      <c r="A425" s="4">
        <v>424</v>
      </c>
      <c r="B425" s="4">
        <v>1336619</v>
      </c>
      <c r="C425" s="6" t="s">
        <v>865</v>
      </c>
      <c r="D425" s="5" t="s">
        <v>30</v>
      </c>
      <c r="E425" s="5" t="s">
        <v>866</v>
      </c>
      <c r="F425" s="7" t="s">
        <v>25</v>
      </c>
      <c r="G425" s="8">
        <v>2240000000</v>
      </c>
      <c r="H425" s="8">
        <v>0</v>
      </c>
      <c r="I425" s="7" t="s">
        <v>17</v>
      </c>
      <c r="J425" s="7" t="s">
        <v>18</v>
      </c>
      <c r="K425" s="7"/>
      <c r="L425" s="9"/>
      <c r="M425" s="9"/>
      <c r="N425" s="10"/>
      <c r="O425" s="33"/>
    </row>
    <row r="426" spans="1:15" ht="28.5" hidden="1" x14ac:dyDescent="0.45">
      <c r="A426" s="4">
        <v>425</v>
      </c>
      <c r="B426" s="4">
        <v>1336680</v>
      </c>
      <c r="C426" s="6" t="s">
        <v>867</v>
      </c>
      <c r="D426" s="5" t="s">
        <v>87</v>
      </c>
      <c r="E426" s="5" t="s">
        <v>868</v>
      </c>
      <c r="F426" s="7" t="s">
        <v>25</v>
      </c>
      <c r="G426" s="8">
        <v>6546000000</v>
      </c>
      <c r="H426" s="8">
        <v>0</v>
      </c>
      <c r="I426" s="7" t="s">
        <v>26</v>
      </c>
      <c r="J426" s="7" t="s">
        <v>18</v>
      </c>
      <c r="K426" s="7"/>
      <c r="L426" s="9"/>
      <c r="M426" s="9"/>
      <c r="N426" s="10"/>
      <c r="O426" s="33"/>
    </row>
    <row r="427" spans="1:15" ht="28.5" hidden="1" x14ac:dyDescent="0.45">
      <c r="A427" s="4">
        <v>426</v>
      </c>
      <c r="B427" s="4">
        <v>1336719</v>
      </c>
      <c r="C427" s="6" t="s">
        <v>869</v>
      </c>
      <c r="D427" s="5" t="s">
        <v>87</v>
      </c>
      <c r="E427" s="5" t="s">
        <v>870</v>
      </c>
      <c r="F427" s="7" t="s">
        <v>25</v>
      </c>
      <c r="G427" s="8">
        <v>2967469957</v>
      </c>
      <c r="H427" s="8">
        <v>0</v>
      </c>
      <c r="I427" s="7" t="s">
        <v>26</v>
      </c>
      <c r="J427" s="7" t="s">
        <v>18</v>
      </c>
      <c r="K427" s="7"/>
      <c r="L427" s="9"/>
      <c r="M427" s="9"/>
      <c r="N427" s="10"/>
      <c r="O427" s="33"/>
    </row>
    <row r="428" spans="1:15" ht="28.5" hidden="1" x14ac:dyDescent="0.45">
      <c r="A428" s="4">
        <v>427</v>
      </c>
      <c r="B428" s="4">
        <v>1336778</v>
      </c>
      <c r="C428" s="6" t="s">
        <v>871</v>
      </c>
      <c r="D428" s="5" t="s">
        <v>87</v>
      </c>
      <c r="E428" s="5" t="s">
        <v>872</v>
      </c>
      <c r="F428" s="7" t="s">
        <v>25</v>
      </c>
      <c r="G428" s="8">
        <v>2759555305</v>
      </c>
      <c r="H428" s="8">
        <v>0</v>
      </c>
      <c r="I428" s="7" t="s">
        <v>26</v>
      </c>
      <c r="J428" s="7" t="s">
        <v>18</v>
      </c>
      <c r="K428" s="7"/>
      <c r="L428" s="9"/>
      <c r="M428" s="9"/>
      <c r="N428" s="10"/>
      <c r="O428" s="33"/>
    </row>
    <row r="429" spans="1:15" ht="28.5" hidden="1" x14ac:dyDescent="0.45">
      <c r="A429" s="4">
        <v>428</v>
      </c>
      <c r="B429" s="4">
        <v>1339325</v>
      </c>
      <c r="C429" s="6" t="s">
        <v>873</v>
      </c>
      <c r="D429" s="5" t="s">
        <v>14</v>
      </c>
      <c r="E429" s="5" t="s">
        <v>874</v>
      </c>
      <c r="F429" s="7" t="s">
        <v>25</v>
      </c>
      <c r="G429" s="8">
        <v>0</v>
      </c>
      <c r="H429" s="8">
        <v>0</v>
      </c>
      <c r="I429" s="7" t="s">
        <v>17</v>
      </c>
      <c r="J429" s="7" t="s">
        <v>18</v>
      </c>
      <c r="K429" s="7"/>
      <c r="L429" s="9"/>
      <c r="M429" s="9"/>
      <c r="N429" s="10"/>
      <c r="O429" s="33"/>
    </row>
    <row r="430" spans="1:15" ht="28.5" hidden="1" x14ac:dyDescent="0.45">
      <c r="A430" s="4">
        <v>429</v>
      </c>
      <c r="B430" s="4">
        <v>1339696</v>
      </c>
      <c r="C430" s="6" t="s">
        <v>875</v>
      </c>
      <c r="D430" s="5" t="s">
        <v>20</v>
      </c>
      <c r="E430" s="5" t="s">
        <v>876</v>
      </c>
      <c r="F430" s="7" t="s">
        <v>25</v>
      </c>
      <c r="G430" s="8">
        <v>206223292550</v>
      </c>
      <c r="H430" s="8">
        <v>0</v>
      </c>
      <c r="I430" s="7" t="s">
        <v>26</v>
      </c>
      <c r="J430" s="7" t="s">
        <v>18</v>
      </c>
      <c r="K430" s="7"/>
      <c r="L430" s="9"/>
      <c r="M430" s="9"/>
      <c r="N430" s="10"/>
      <c r="O430" s="33"/>
    </row>
    <row r="431" spans="1:15" hidden="1" x14ac:dyDescent="0.45">
      <c r="A431" s="4">
        <v>430</v>
      </c>
      <c r="B431" s="4">
        <v>1347096</v>
      </c>
      <c r="C431" s="6" t="s">
        <v>877</v>
      </c>
      <c r="D431" s="5" t="s">
        <v>23</v>
      </c>
      <c r="E431" s="5" t="s">
        <v>878</v>
      </c>
      <c r="F431" s="7" t="s">
        <v>16</v>
      </c>
      <c r="G431" s="8">
        <v>8437413600</v>
      </c>
      <c r="H431" s="8">
        <v>0</v>
      </c>
      <c r="I431" s="7" t="s">
        <v>26</v>
      </c>
      <c r="J431" s="7" t="s">
        <v>18</v>
      </c>
      <c r="K431" s="7"/>
      <c r="L431" s="9"/>
      <c r="M431" s="9"/>
      <c r="N431" s="10"/>
      <c r="O431" s="33"/>
    </row>
    <row r="432" spans="1:15" ht="28.5" hidden="1" x14ac:dyDescent="0.45">
      <c r="A432" s="4">
        <v>431</v>
      </c>
      <c r="B432" s="4">
        <v>1347195</v>
      </c>
      <c r="C432" s="6" t="s">
        <v>879</v>
      </c>
      <c r="D432" s="5" t="s">
        <v>20</v>
      </c>
      <c r="E432" s="5" t="s">
        <v>880</v>
      </c>
      <c r="F432" s="7" t="s">
        <v>25</v>
      </c>
      <c r="G432" s="8">
        <v>78124200</v>
      </c>
      <c r="H432" s="8">
        <v>0</v>
      </c>
      <c r="I432" s="7" t="s">
        <v>26</v>
      </c>
      <c r="J432" s="7" t="s">
        <v>18</v>
      </c>
      <c r="K432" s="7"/>
      <c r="L432" s="9"/>
      <c r="M432" s="9"/>
      <c r="N432" s="10"/>
      <c r="O432" s="33"/>
    </row>
    <row r="433" spans="1:15" ht="28.5" hidden="1" x14ac:dyDescent="0.45">
      <c r="A433" s="4">
        <v>432</v>
      </c>
      <c r="B433" s="4">
        <v>1348073</v>
      </c>
      <c r="C433" s="6" t="s">
        <v>881</v>
      </c>
      <c r="D433" s="5" t="s">
        <v>23</v>
      </c>
      <c r="E433" s="5" t="s">
        <v>882</v>
      </c>
      <c r="F433" s="7" t="s">
        <v>25</v>
      </c>
      <c r="G433" s="8">
        <v>132801950000</v>
      </c>
      <c r="H433" s="8">
        <v>0</v>
      </c>
      <c r="I433" s="7" t="s">
        <v>17</v>
      </c>
      <c r="J433" s="7" t="s">
        <v>18</v>
      </c>
      <c r="K433" s="7"/>
      <c r="L433" s="9"/>
      <c r="M433" s="9"/>
      <c r="N433" s="10"/>
      <c r="O433" s="33"/>
    </row>
    <row r="434" spans="1:15" hidden="1" x14ac:dyDescent="0.45">
      <c r="A434" s="4">
        <v>433</v>
      </c>
      <c r="B434" s="4">
        <v>1352687</v>
      </c>
      <c r="C434" s="6" t="s">
        <v>883</v>
      </c>
      <c r="D434" s="5" t="s">
        <v>14</v>
      </c>
      <c r="E434" s="5" t="s">
        <v>884</v>
      </c>
      <c r="F434" s="7" t="s">
        <v>16</v>
      </c>
      <c r="G434" s="8">
        <v>0</v>
      </c>
      <c r="H434" s="8">
        <v>0</v>
      </c>
      <c r="I434" s="7" t="s">
        <v>17</v>
      </c>
      <c r="J434" s="7" t="s">
        <v>18</v>
      </c>
      <c r="K434" s="7"/>
      <c r="L434" s="9"/>
      <c r="M434" s="9"/>
      <c r="N434" s="10"/>
      <c r="O434" s="33"/>
    </row>
    <row r="435" spans="1:15" ht="28.5" hidden="1" x14ac:dyDescent="0.45">
      <c r="A435" s="4">
        <v>434</v>
      </c>
      <c r="B435" s="4">
        <v>1352873</v>
      </c>
      <c r="C435" s="6" t="s">
        <v>885</v>
      </c>
      <c r="D435" s="5" t="s">
        <v>121</v>
      </c>
      <c r="E435" s="5" t="s">
        <v>886</v>
      </c>
      <c r="F435" s="7" t="s">
        <v>25</v>
      </c>
      <c r="G435" s="8">
        <v>0</v>
      </c>
      <c r="H435" s="8">
        <v>0</v>
      </c>
      <c r="I435" s="7" t="s">
        <v>17</v>
      </c>
      <c r="J435" s="7" t="s">
        <v>18</v>
      </c>
      <c r="K435" s="7"/>
      <c r="L435" s="9"/>
      <c r="M435" s="9"/>
      <c r="N435" s="10"/>
      <c r="O435" s="33"/>
    </row>
    <row r="436" spans="1:15" ht="28.5" hidden="1" x14ac:dyDescent="0.45">
      <c r="A436" s="4">
        <v>435</v>
      </c>
      <c r="B436" s="4">
        <v>1355743</v>
      </c>
      <c r="C436" s="6" t="s">
        <v>887</v>
      </c>
      <c r="D436" s="5" t="s">
        <v>23</v>
      </c>
      <c r="E436" s="5" t="s">
        <v>888</v>
      </c>
      <c r="F436" s="7" t="s">
        <v>25</v>
      </c>
      <c r="G436" s="8">
        <v>539838222</v>
      </c>
      <c r="H436" s="8">
        <v>0</v>
      </c>
      <c r="I436" s="7" t="s">
        <v>26</v>
      </c>
      <c r="J436" s="7" t="s">
        <v>18</v>
      </c>
      <c r="K436" s="7"/>
      <c r="L436" s="9"/>
      <c r="M436" s="9"/>
      <c r="N436" s="10"/>
      <c r="O436" s="33"/>
    </row>
    <row r="437" spans="1:15" ht="28.5" hidden="1" x14ac:dyDescent="0.45">
      <c r="A437" s="4">
        <v>436</v>
      </c>
      <c r="B437" s="4">
        <v>1366504</v>
      </c>
      <c r="C437" s="6" t="s">
        <v>889</v>
      </c>
      <c r="D437" s="5" t="s">
        <v>14</v>
      </c>
      <c r="E437" s="5" t="s">
        <v>890</v>
      </c>
      <c r="F437" s="7" t="s">
        <v>25</v>
      </c>
      <c r="G437" s="8">
        <v>0</v>
      </c>
      <c r="H437" s="8">
        <v>0</v>
      </c>
      <c r="I437" s="7" t="s">
        <v>26</v>
      </c>
      <c r="J437" s="7" t="s">
        <v>18</v>
      </c>
      <c r="K437" s="7"/>
      <c r="L437" s="9"/>
      <c r="M437" s="9"/>
      <c r="N437" s="10"/>
      <c r="O437" s="33"/>
    </row>
    <row r="438" spans="1:15" ht="28.5" hidden="1" x14ac:dyDescent="0.45">
      <c r="A438" s="4">
        <v>437</v>
      </c>
      <c r="B438" s="4">
        <v>1370220</v>
      </c>
      <c r="C438" s="6" t="s">
        <v>891</v>
      </c>
      <c r="D438" s="5" t="s">
        <v>23</v>
      </c>
      <c r="E438" s="5" t="s">
        <v>892</v>
      </c>
      <c r="F438" s="7" t="s">
        <v>25</v>
      </c>
      <c r="G438" s="8">
        <v>6932155800</v>
      </c>
      <c r="H438" s="8">
        <v>0</v>
      </c>
      <c r="I438" s="7" t="s">
        <v>17</v>
      </c>
      <c r="J438" s="7" t="s">
        <v>18</v>
      </c>
      <c r="K438" s="7"/>
      <c r="L438" s="9"/>
      <c r="M438" s="9"/>
      <c r="N438" s="10"/>
      <c r="O438" s="33"/>
    </row>
    <row r="439" spans="1:15" ht="28.5" hidden="1" x14ac:dyDescent="0.45">
      <c r="A439" s="4">
        <v>438</v>
      </c>
      <c r="B439" s="4">
        <v>1377939</v>
      </c>
      <c r="C439" s="6" t="s">
        <v>893</v>
      </c>
      <c r="D439" s="5" t="s">
        <v>14</v>
      </c>
      <c r="E439" s="5" t="s">
        <v>894</v>
      </c>
      <c r="F439" s="7" t="s">
        <v>25</v>
      </c>
      <c r="G439" s="8">
        <v>0</v>
      </c>
      <c r="H439" s="8">
        <v>0</v>
      </c>
      <c r="I439" s="7" t="s">
        <v>17</v>
      </c>
      <c r="J439" s="7" t="s">
        <v>18</v>
      </c>
      <c r="K439" s="7"/>
      <c r="L439" s="9"/>
      <c r="M439" s="9"/>
      <c r="N439" s="10"/>
      <c r="O439" s="33"/>
    </row>
    <row r="440" spans="1:15" ht="28.5" hidden="1" x14ac:dyDescent="0.45">
      <c r="A440" s="4">
        <v>439</v>
      </c>
      <c r="B440" s="4">
        <v>1378949</v>
      </c>
      <c r="C440" s="6" t="s">
        <v>895</v>
      </c>
      <c r="D440" s="5" t="s">
        <v>23</v>
      </c>
      <c r="E440" s="5" t="s">
        <v>896</v>
      </c>
      <c r="F440" s="7" t="s">
        <v>25</v>
      </c>
      <c r="G440" s="8">
        <v>14713055000</v>
      </c>
      <c r="H440" s="8">
        <v>0</v>
      </c>
      <c r="I440" s="7" t="s">
        <v>17</v>
      </c>
      <c r="J440" s="7" t="s">
        <v>18</v>
      </c>
      <c r="K440" s="7"/>
      <c r="L440" s="9"/>
      <c r="M440" s="9"/>
      <c r="N440" s="10"/>
      <c r="O440" s="33"/>
    </row>
    <row r="441" spans="1:15" ht="28.5" hidden="1" x14ac:dyDescent="0.45">
      <c r="A441" s="4">
        <v>440</v>
      </c>
      <c r="B441" s="4">
        <v>1384945</v>
      </c>
      <c r="C441" s="6" t="s">
        <v>897</v>
      </c>
      <c r="D441" s="5" t="s">
        <v>23</v>
      </c>
      <c r="E441" s="5" t="s">
        <v>898</v>
      </c>
      <c r="F441" s="7" t="s">
        <v>25</v>
      </c>
      <c r="G441" s="8">
        <v>27252959258</v>
      </c>
      <c r="H441" s="8">
        <v>0</v>
      </c>
      <c r="I441" s="7" t="s">
        <v>17</v>
      </c>
      <c r="J441" s="7" t="s">
        <v>18</v>
      </c>
      <c r="K441" s="7"/>
      <c r="L441" s="9"/>
      <c r="M441" s="9"/>
      <c r="N441" s="10"/>
      <c r="O441" s="33"/>
    </row>
    <row r="442" spans="1:15" ht="28.5" hidden="1" x14ac:dyDescent="0.45">
      <c r="A442" s="4">
        <v>441</v>
      </c>
      <c r="B442" s="4">
        <v>1387548</v>
      </c>
      <c r="C442" s="6" t="s">
        <v>899</v>
      </c>
      <c r="D442" s="5" t="s">
        <v>121</v>
      </c>
      <c r="E442" s="5" t="s">
        <v>900</v>
      </c>
      <c r="F442" s="7" t="s">
        <v>25</v>
      </c>
      <c r="G442" s="8">
        <v>0</v>
      </c>
      <c r="H442" s="8">
        <v>0</v>
      </c>
      <c r="I442" s="7" t="s">
        <v>17</v>
      </c>
      <c r="J442" s="7" t="s">
        <v>18</v>
      </c>
      <c r="K442" s="7"/>
      <c r="L442" s="9"/>
      <c r="M442" s="9"/>
      <c r="N442" s="10"/>
      <c r="O442" s="33"/>
    </row>
    <row r="443" spans="1:15" ht="28.5" hidden="1" x14ac:dyDescent="0.45">
      <c r="A443" s="4">
        <v>442</v>
      </c>
      <c r="B443" s="4">
        <v>1388512</v>
      </c>
      <c r="C443" s="6" t="s">
        <v>901</v>
      </c>
      <c r="D443" s="5" t="s">
        <v>20</v>
      </c>
      <c r="E443" s="5" t="s">
        <v>902</v>
      </c>
      <c r="F443" s="7" t="s">
        <v>25</v>
      </c>
      <c r="G443" s="8">
        <v>1223679025000</v>
      </c>
      <c r="H443" s="8">
        <v>0</v>
      </c>
      <c r="I443" s="7" t="s">
        <v>17</v>
      </c>
      <c r="J443" s="7" t="s">
        <v>18</v>
      </c>
      <c r="K443" s="7"/>
      <c r="L443" s="9"/>
      <c r="M443" s="9"/>
      <c r="N443" s="10"/>
      <c r="O443" s="33"/>
    </row>
    <row r="444" spans="1:15" ht="28.5" hidden="1" x14ac:dyDescent="0.45">
      <c r="A444" s="4">
        <v>443</v>
      </c>
      <c r="B444" s="4">
        <v>1388666</v>
      </c>
      <c r="C444" s="6" t="s">
        <v>903</v>
      </c>
      <c r="D444" s="5" t="s">
        <v>23</v>
      </c>
      <c r="E444" s="5" t="s">
        <v>904</v>
      </c>
      <c r="F444" s="7" t="s">
        <v>25</v>
      </c>
      <c r="G444" s="8">
        <v>4232000000</v>
      </c>
      <c r="H444" s="8">
        <v>0</v>
      </c>
      <c r="I444" s="7" t="s">
        <v>26</v>
      </c>
      <c r="J444" s="7" t="s">
        <v>18</v>
      </c>
      <c r="K444" s="7"/>
      <c r="L444" s="9"/>
      <c r="M444" s="9"/>
      <c r="N444" s="10"/>
      <c r="O444" s="33"/>
    </row>
    <row r="445" spans="1:15" ht="28.5" hidden="1" x14ac:dyDescent="0.45">
      <c r="A445" s="4">
        <v>444</v>
      </c>
      <c r="B445" s="4">
        <v>1388952</v>
      </c>
      <c r="C445" s="6" t="s">
        <v>905</v>
      </c>
      <c r="D445" s="5" t="s">
        <v>14</v>
      </c>
      <c r="E445" s="5" t="s">
        <v>906</v>
      </c>
      <c r="F445" s="7" t="s">
        <v>25</v>
      </c>
      <c r="G445" s="8">
        <v>0</v>
      </c>
      <c r="H445" s="8">
        <v>0</v>
      </c>
      <c r="I445" s="7" t="s">
        <v>26</v>
      </c>
      <c r="J445" s="7" t="s">
        <v>18</v>
      </c>
      <c r="K445" s="7"/>
      <c r="L445" s="9"/>
      <c r="M445" s="9"/>
      <c r="N445" s="10"/>
      <c r="O445" s="33"/>
    </row>
    <row r="446" spans="1:15" hidden="1" x14ac:dyDescent="0.45">
      <c r="A446" s="4">
        <v>445</v>
      </c>
      <c r="B446" s="4">
        <v>1390591</v>
      </c>
      <c r="C446" s="6" t="s">
        <v>907</v>
      </c>
      <c r="D446" s="5" t="s">
        <v>23</v>
      </c>
      <c r="E446" s="5" t="s">
        <v>908</v>
      </c>
      <c r="F446" s="7" t="s">
        <v>16</v>
      </c>
      <c r="G446" s="8">
        <v>4436692000</v>
      </c>
      <c r="H446" s="8">
        <v>0</v>
      </c>
      <c r="I446" s="7" t="s">
        <v>17</v>
      </c>
      <c r="J446" s="7" t="s">
        <v>18</v>
      </c>
      <c r="K446" s="7"/>
      <c r="L446" s="9"/>
      <c r="M446" s="9"/>
      <c r="N446" s="10"/>
      <c r="O446" s="33"/>
    </row>
    <row r="447" spans="1:15" ht="28.5" hidden="1" x14ac:dyDescent="0.45">
      <c r="A447" s="4">
        <v>446</v>
      </c>
      <c r="B447" s="4">
        <v>1395182</v>
      </c>
      <c r="C447" s="6" t="s">
        <v>909</v>
      </c>
      <c r="D447" s="5" t="s">
        <v>121</v>
      </c>
      <c r="E447" s="5" t="s">
        <v>910</v>
      </c>
      <c r="F447" s="7" t="s">
        <v>25</v>
      </c>
      <c r="G447" s="8">
        <v>0</v>
      </c>
      <c r="H447" s="8">
        <v>0</v>
      </c>
      <c r="I447" s="7" t="s">
        <v>17</v>
      </c>
      <c r="J447" s="7" t="s">
        <v>18</v>
      </c>
      <c r="K447" s="7"/>
      <c r="L447" s="9"/>
      <c r="M447" s="9"/>
      <c r="N447" s="10"/>
      <c r="O447" s="33"/>
    </row>
    <row r="448" spans="1:15" hidden="1" x14ac:dyDescent="0.45">
      <c r="A448" s="4">
        <v>447</v>
      </c>
      <c r="B448" s="4">
        <v>2002973</v>
      </c>
      <c r="C448" s="6" t="s">
        <v>911</v>
      </c>
      <c r="D448" s="5" t="s">
        <v>14</v>
      </c>
      <c r="E448" s="5" t="s">
        <v>912</v>
      </c>
      <c r="F448" s="7" t="s">
        <v>16</v>
      </c>
      <c r="G448" s="8">
        <v>0</v>
      </c>
      <c r="H448" s="8">
        <v>0</v>
      </c>
      <c r="I448" s="7" t="s">
        <v>69</v>
      </c>
      <c r="J448" s="7" t="s">
        <v>18</v>
      </c>
      <c r="K448" s="7"/>
      <c r="L448" s="9"/>
      <c r="M448" s="9"/>
      <c r="N448" s="10"/>
      <c r="O448" s="33"/>
    </row>
    <row r="449" spans="1:15" hidden="1" x14ac:dyDescent="0.45">
      <c r="A449" s="4">
        <v>448</v>
      </c>
      <c r="B449" s="4">
        <v>2004155</v>
      </c>
      <c r="C449" s="6" t="s">
        <v>913</v>
      </c>
      <c r="D449" s="5" t="s">
        <v>14</v>
      </c>
      <c r="E449" s="5" t="s">
        <v>914</v>
      </c>
      <c r="F449" s="7" t="s">
        <v>16</v>
      </c>
      <c r="G449" s="8">
        <v>0</v>
      </c>
      <c r="H449" s="8">
        <v>0</v>
      </c>
      <c r="I449" s="7" t="s">
        <v>26</v>
      </c>
      <c r="J449" s="7" t="s">
        <v>18</v>
      </c>
      <c r="K449" s="7"/>
      <c r="L449" s="9"/>
      <c r="M449" s="9"/>
      <c r="N449" s="10"/>
      <c r="O449" s="33"/>
    </row>
    <row r="450" spans="1:15" ht="28.5" hidden="1" x14ac:dyDescent="0.45">
      <c r="A450" s="4">
        <v>449</v>
      </c>
      <c r="B450" s="4">
        <v>2004338</v>
      </c>
      <c r="C450" s="6" t="s">
        <v>915</v>
      </c>
      <c r="D450" s="5" t="s">
        <v>14</v>
      </c>
      <c r="E450" s="5" t="s">
        <v>916</v>
      </c>
      <c r="F450" s="7" t="s">
        <v>25</v>
      </c>
      <c r="G450" s="8">
        <v>0</v>
      </c>
      <c r="H450" s="8">
        <v>0</v>
      </c>
      <c r="I450" s="7" t="s">
        <v>44</v>
      </c>
      <c r="J450" s="7" t="s">
        <v>18</v>
      </c>
      <c r="K450" s="7"/>
      <c r="L450" s="9"/>
      <c r="M450" s="9"/>
      <c r="N450" s="10"/>
      <c r="O450" s="33"/>
    </row>
    <row r="451" spans="1:15" ht="28.5" hidden="1" x14ac:dyDescent="0.45">
      <c r="A451" s="4">
        <v>450</v>
      </c>
      <c r="B451" s="4">
        <v>2006294</v>
      </c>
      <c r="C451" s="6" t="s">
        <v>917</v>
      </c>
      <c r="D451" s="5" t="s">
        <v>20</v>
      </c>
      <c r="E451" s="5" t="s">
        <v>918</v>
      </c>
      <c r="F451" s="7" t="s">
        <v>25</v>
      </c>
      <c r="G451" s="8">
        <v>852842924664</v>
      </c>
      <c r="H451" s="8">
        <v>0</v>
      </c>
      <c r="I451" s="7" t="s">
        <v>17</v>
      </c>
      <c r="J451" s="7" t="s">
        <v>18</v>
      </c>
      <c r="K451" s="7"/>
      <c r="L451" s="9"/>
      <c r="M451" s="9"/>
      <c r="N451" s="10"/>
      <c r="O451" s="33"/>
    </row>
    <row r="452" spans="1:15" ht="28.5" hidden="1" x14ac:dyDescent="0.45">
      <c r="A452" s="4">
        <v>451</v>
      </c>
      <c r="B452" s="4">
        <v>2007535</v>
      </c>
      <c r="C452" s="6" t="s">
        <v>919</v>
      </c>
      <c r="D452" s="5" t="s">
        <v>121</v>
      </c>
      <c r="E452" s="5" t="s">
        <v>920</v>
      </c>
      <c r="F452" s="7" t="s">
        <v>25</v>
      </c>
      <c r="G452" s="8">
        <v>0</v>
      </c>
      <c r="H452" s="8">
        <v>0</v>
      </c>
      <c r="I452" s="7" t="s">
        <v>26</v>
      </c>
      <c r="J452" s="7" t="s">
        <v>18</v>
      </c>
      <c r="K452" s="7"/>
      <c r="L452" s="9"/>
      <c r="M452" s="9"/>
      <c r="N452" s="10"/>
      <c r="O452" s="33"/>
    </row>
    <row r="453" spans="1:15" ht="28.5" hidden="1" x14ac:dyDescent="0.45">
      <c r="A453" s="4">
        <v>452</v>
      </c>
      <c r="B453" s="4">
        <v>2010425</v>
      </c>
      <c r="C453" s="6" t="s">
        <v>921</v>
      </c>
      <c r="D453" s="5" t="s">
        <v>14</v>
      </c>
      <c r="E453" s="5" t="s">
        <v>922</v>
      </c>
      <c r="F453" s="7" t="s">
        <v>25</v>
      </c>
      <c r="G453" s="8">
        <v>0</v>
      </c>
      <c r="H453" s="8">
        <v>0</v>
      </c>
      <c r="I453" s="7" t="s">
        <v>17</v>
      </c>
      <c r="J453" s="7" t="s">
        <v>18</v>
      </c>
      <c r="K453" s="7"/>
      <c r="L453" s="9"/>
      <c r="M453" s="9"/>
      <c r="N453" s="10"/>
      <c r="O453" s="33"/>
    </row>
    <row r="454" spans="1:15" ht="28.5" hidden="1" x14ac:dyDescent="0.45">
      <c r="A454" s="4">
        <v>453</v>
      </c>
      <c r="B454" s="4">
        <v>2014871</v>
      </c>
      <c r="C454" s="6" t="s">
        <v>923</v>
      </c>
      <c r="D454" s="5" t="s">
        <v>924</v>
      </c>
      <c r="E454" s="5" t="s">
        <v>925</v>
      </c>
      <c r="F454" s="7" t="s">
        <v>25</v>
      </c>
      <c r="G454" s="8">
        <v>0</v>
      </c>
      <c r="H454" s="8">
        <v>0</v>
      </c>
      <c r="I454" s="7" t="s">
        <v>17</v>
      </c>
      <c r="J454" s="7" t="s">
        <v>18</v>
      </c>
      <c r="K454" s="7"/>
      <c r="L454" s="9"/>
      <c r="M454" s="9"/>
      <c r="N454" s="10"/>
      <c r="O454" s="33"/>
    </row>
    <row r="455" spans="1:15" ht="28.5" hidden="1" x14ac:dyDescent="0.45">
      <c r="A455" s="4">
        <v>454</v>
      </c>
      <c r="B455" s="4">
        <v>2015593</v>
      </c>
      <c r="C455" s="6" t="s">
        <v>926</v>
      </c>
      <c r="D455" s="5" t="s">
        <v>23</v>
      </c>
      <c r="E455" s="5" t="s">
        <v>927</v>
      </c>
      <c r="F455" s="7" t="s">
        <v>25</v>
      </c>
      <c r="G455" s="8">
        <v>63800000</v>
      </c>
      <c r="H455" s="8">
        <v>0</v>
      </c>
      <c r="I455" s="7" t="s">
        <v>26</v>
      </c>
      <c r="J455" s="7" t="s">
        <v>18</v>
      </c>
      <c r="K455" s="7"/>
      <c r="L455" s="9"/>
      <c r="M455" s="9"/>
      <c r="N455" s="10"/>
      <c r="O455" s="33"/>
    </row>
    <row r="456" spans="1:15" ht="28.5" hidden="1" x14ac:dyDescent="0.45">
      <c r="A456" s="4">
        <v>455</v>
      </c>
      <c r="B456" s="4">
        <v>2016288</v>
      </c>
      <c r="C456" s="6" t="s">
        <v>928</v>
      </c>
      <c r="D456" s="5" t="s">
        <v>14</v>
      </c>
      <c r="E456" s="5" t="s">
        <v>737</v>
      </c>
      <c r="F456" s="7" t="s">
        <v>25</v>
      </c>
      <c r="G456" s="8">
        <v>0</v>
      </c>
      <c r="H456" s="8">
        <v>0</v>
      </c>
      <c r="I456" s="7" t="s">
        <v>17</v>
      </c>
      <c r="J456" s="7" t="s">
        <v>18</v>
      </c>
      <c r="K456" s="7"/>
      <c r="L456" s="9"/>
      <c r="M456" s="9"/>
      <c r="N456" s="10"/>
      <c r="O456" s="33"/>
    </row>
    <row r="457" spans="1:15" ht="28.5" hidden="1" x14ac:dyDescent="0.45">
      <c r="A457" s="4">
        <v>456</v>
      </c>
      <c r="B457" s="4">
        <v>2016645</v>
      </c>
      <c r="C457" s="6" t="s">
        <v>929</v>
      </c>
      <c r="D457" s="5" t="s">
        <v>23</v>
      </c>
      <c r="E457" s="5" t="s">
        <v>930</v>
      </c>
      <c r="F457" s="7" t="s">
        <v>25</v>
      </c>
      <c r="G457" s="8">
        <v>206248400</v>
      </c>
      <c r="H457" s="8">
        <v>42705000</v>
      </c>
      <c r="I457" s="7" t="s">
        <v>69</v>
      </c>
      <c r="J457" s="7" t="s">
        <v>18</v>
      </c>
      <c r="K457" s="7"/>
      <c r="L457" s="9"/>
      <c r="M457" s="9"/>
      <c r="N457" s="10"/>
      <c r="O457" s="33"/>
    </row>
    <row r="458" spans="1:15" ht="28.5" hidden="1" x14ac:dyDescent="0.45">
      <c r="A458" s="4">
        <v>457</v>
      </c>
      <c r="B458" s="4">
        <v>2019576</v>
      </c>
      <c r="C458" s="6" t="s">
        <v>931</v>
      </c>
      <c r="D458" s="5" t="s">
        <v>20</v>
      </c>
      <c r="E458" s="5" t="s">
        <v>932</v>
      </c>
      <c r="F458" s="7" t="s">
        <v>25</v>
      </c>
      <c r="G458" s="8">
        <v>13415549200</v>
      </c>
      <c r="H458" s="8">
        <v>0</v>
      </c>
      <c r="I458" s="7" t="s">
        <v>17</v>
      </c>
      <c r="J458" s="7" t="s">
        <v>18</v>
      </c>
      <c r="K458" s="7"/>
      <c r="L458" s="9"/>
      <c r="M458" s="9"/>
      <c r="N458" s="10"/>
      <c r="O458" s="33"/>
    </row>
    <row r="459" spans="1:15" ht="28.5" hidden="1" x14ac:dyDescent="0.45">
      <c r="A459" s="4">
        <v>458</v>
      </c>
      <c r="B459" s="4">
        <v>2020712</v>
      </c>
      <c r="C459" s="6" t="s">
        <v>933</v>
      </c>
      <c r="D459" s="5" t="s">
        <v>23</v>
      </c>
      <c r="E459" s="5" t="s">
        <v>934</v>
      </c>
      <c r="F459" s="7" t="s">
        <v>25</v>
      </c>
      <c r="G459" s="8">
        <v>554869600</v>
      </c>
      <c r="H459" s="8">
        <v>0</v>
      </c>
      <c r="I459" s="7" t="s">
        <v>17</v>
      </c>
      <c r="J459" s="7" t="s">
        <v>18</v>
      </c>
      <c r="K459" s="7"/>
      <c r="L459" s="9"/>
      <c r="M459" s="9"/>
      <c r="N459" s="10"/>
      <c r="O459" s="33"/>
    </row>
    <row r="460" spans="1:15" ht="28.5" hidden="1" x14ac:dyDescent="0.45">
      <c r="A460" s="4">
        <v>459</v>
      </c>
      <c r="B460" s="4">
        <v>2023914</v>
      </c>
      <c r="C460" s="6" t="s">
        <v>935</v>
      </c>
      <c r="D460" s="5" t="s">
        <v>23</v>
      </c>
      <c r="E460" s="5" t="s">
        <v>936</v>
      </c>
      <c r="F460" s="7" t="s">
        <v>16</v>
      </c>
      <c r="G460" s="8">
        <v>11700000000</v>
      </c>
      <c r="H460" s="8">
        <v>0</v>
      </c>
      <c r="I460" s="7" t="s">
        <v>17</v>
      </c>
      <c r="J460" s="7" t="s">
        <v>18</v>
      </c>
      <c r="K460" s="7"/>
      <c r="L460" s="9"/>
      <c r="M460" s="9"/>
      <c r="N460" s="10"/>
      <c r="O460" s="33"/>
    </row>
    <row r="461" spans="1:15" hidden="1" x14ac:dyDescent="0.45">
      <c r="A461" s="4">
        <v>460</v>
      </c>
      <c r="B461" s="4">
        <v>2024177</v>
      </c>
      <c r="C461" s="6" t="s">
        <v>937</v>
      </c>
      <c r="D461" s="5" t="s">
        <v>14</v>
      </c>
      <c r="E461" s="5" t="s">
        <v>938</v>
      </c>
      <c r="F461" s="7" t="s">
        <v>16</v>
      </c>
      <c r="G461" s="8">
        <v>0</v>
      </c>
      <c r="H461" s="8">
        <v>0</v>
      </c>
      <c r="I461" s="7" t="s">
        <v>17</v>
      </c>
      <c r="J461" s="7" t="s">
        <v>18</v>
      </c>
      <c r="K461" s="7"/>
      <c r="L461" s="9"/>
      <c r="M461" s="9"/>
      <c r="N461" s="10"/>
      <c r="O461" s="33"/>
    </row>
    <row r="462" spans="1:15" hidden="1" x14ac:dyDescent="0.45">
      <c r="A462" s="4">
        <v>461</v>
      </c>
      <c r="B462" s="4">
        <v>2025992</v>
      </c>
      <c r="C462" s="6" t="s">
        <v>939</v>
      </c>
      <c r="D462" s="5" t="s">
        <v>23</v>
      </c>
      <c r="E462" s="5" t="s">
        <v>940</v>
      </c>
      <c r="F462" s="7" t="s">
        <v>16</v>
      </c>
      <c r="G462" s="8">
        <v>75184428.049999997</v>
      </c>
      <c r="H462" s="8">
        <v>0</v>
      </c>
      <c r="I462" s="7" t="s">
        <v>17</v>
      </c>
      <c r="J462" s="7" t="s">
        <v>18</v>
      </c>
      <c r="K462" s="7"/>
      <c r="L462" s="9"/>
      <c r="M462" s="9"/>
      <c r="N462" s="10"/>
      <c r="O462" s="33"/>
    </row>
    <row r="463" spans="1:15" ht="28.5" hidden="1" x14ac:dyDescent="0.45">
      <c r="A463" s="4">
        <v>462</v>
      </c>
      <c r="B463" s="4">
        <v>2026648</v>
      </c>
      <c r="C463" s="6" t="s">
        <v>941</v>
      </c>
      <c r="D463" s="5" t="s">
        <v>23</v>
      </c>
      <c r="E463" s="5" t="s">
        <v>942</v>
      </c>
      <c r="F463" s="7" t="s">
        <v>25</v>
      </c>
      <c r="G463" s="8">
        <v>333434800</v>
      </c>
      <c r="H463" s="8">
        <v>0</v>
      </c>
      <c r="I463" s="7" t="s">
        <v>17</v>
      </c>
      <c r="J463" s="7" t="s">
        <v>18</v>
      </c>
      <c r="K463" s="7"/>
      <c r="L463" s="9"/>
      <c r="M463" s="9"/>
      <c r="N463" s="10"/>
      <c r="O463" s="33"/>
    </row>
    <row r="464" spans="1:15" ht="28.5" hidden="1" x14ac:dyDescent="0.45">
      <c r="A464" s="4">
        <v>463</v>
      </c>
      <c r="B464" s="4">
        <v>2027034</v>
      </c>
      <c r="C464" s="6" t="s">
        <v>943</v>
      </c>
      <c r="D464" s="5" t="s">
        <v>23</v>
      </c>
      <c r="E464" s="5" t="s">
        <v>944</v>
      </c>
      <c r="F464" s="7" t="s">
        <v>25</v>
      </c>
      <c r="G464" s="8">
        <v>222623200</v>
      </c>
      <c r="H464" s="8">
        <v>0</v>
      </c>
      <c r="I464" s="7" t="s">
        <v>17</v>
      </c>
      <c r="J464" s="7" t="s">
        <v>18</v>
      </c>
      <c r="K464" s="7"/>
      <c r="L464" s="9"/>
      <c r="M464" s="9"/>
      <c r="N464" s="10"/>
      <c r="O464" s="33"/>
    </row>
    <row r="465" spans="1:15" ht="28.5" hidden="1" x14ac:dyDescent="0.45">
      <c r="A465" s="4">
        <v>464</v>
      </c>
      <c r="B465" s="4">
        <v>2030010</v>
      </c>
      <c r="C465" s="6" t="s">
        <v>945</v>
      </c>
      <c r="D465" s="5" t="s">
        <v>14</v>
      </c>
      <c r="E465" s="5" t="s">
        <v>737</v>
      </c>
      <c r="F465" s="7" t="s">
        <v>25</v>
      </c>
      <c r="G465" s="8">
        <v>0</v>
      </c>
      <c r="H465" s="8">
        <v>0</v>
      </c>
      <c r="I465" s="7" t="s">
        <v>17</v>
      </c>
      <c r="J465" s="7" t="s">
        <v>18</v>
      </c>
      <c r="K465" s="7"/>
      <c r="L465" s="9"/>
      <c r="M465" s="9"/>
      <c r="N465" s="10"/>
      <c r="O465" s="33"/>
    </row>
    <row r="466" spans="1:15" hidden="1" x14ac:dyDescent="0.45">
      <c r="A466" s="4">
        <v>465</v>
      </c>
      <c r="B466" s="4">
        <v>2030062</v>
      </c>
      <c r="C466" s="6" t="s">
        <v>946</v>
      </c>
      <c r="D466" s="5" t="s">
        <v>23</v>
      </c>
      <c r="E466" s="5" t="s">
        <v>947</v>
      </c>
      <c r="F466" s="7" t="s">
        <v>16</v>
      </c>
      <c r="G466" s="8">
        <v>248434800</v>
      </c>
      <c r="H466" s="8">
        <v>0</v>
      </c>
      <c r="I466" s="7" t="s">
        <v>26</v>
      </c>
      <c r="J466" s="7" t="s">
        <v>18</v>
      </c>
      <c r="K466" s="7"/>
      <c r="L466" s="9"/>
      <c r="M466" s="9"/>
      <c r="N466" s="10"/>
      <c r="O466" s="33"/>
    </row>
    <row r="467" spans="1:15" ht="28.5" hidden="1" x14ac:dyDescent="0.45">
      <c r="A467" s="4">
        <v>466</v>
      </c>
      <c r="B467" s="4">
        <v>2030860</v>
      </c>
      <c r="C467" s="6" t="s">
        <v>948</v>
      </c>
      <c r="D467" s="5" t="s">
        <v>23</v>
      </c>
      <c r="E467" s="5" t="s">
        <v>949</v>
      </c>
      <c r="F467" s="7" t="s">
        <v>25</v>
      </c>
      <c r="G467" s="8">
        <v>248434800</v>
      </c>
      <c r="H467" s="8">
        <v>0</v>
      </c>
      <c r="I467" s="7" t="s">
        <v>17</v>
      </c>
      <c r="J467" s="7" t="s">
        <v>18</v>
      </c>
      <c r="K467" s="7"/>
      <c r="L467" s="9"/>
      <c r="M467" s="9"/>
      <c r="N467" s="10"/>
      <c r="O467" s="33"/>
    </row>
    <row r="468" spans="1:15" hidden="1" x14ac:dyDescent="0.45">
      <c r="A468" s="4">
        <v>467</v>
      </c>
      <c r="B468" s="4">
        <v>2030914</v>
      </c>
      <c r="C468" s="6" t="s">
        <v>950</v>
      </c>
      <c r="D468" s="5" t="s">
        <v>14</v>
      </c>
      <c r="E468" s="5" t="s">
        <v>951</v>
      </c>
      <c r="F468" s="7" t="s">
        <v>16</v>
      </c>
      <c r="G468" s="8">
        <v>0</v>
      </c>
      <c r="H468" s="8">
        <v>0</v>
      </c>
      <c r="I468" s="7" t="s">
        <v>26</v>
      </c>
      <c r="J468" s="7" t="s">
        <v>18</v>
      </c>
      <c r="K468" s="7"/>
      <c r="L468" s="9"/>
      <c r="M468" s="9"/>
      <c r="N468" s="10"/>
      <c r="O468" s="33"/>
    </row>
    <row r="469" spans="1:15" ht="28.5" hidden="1" x14ac:dyDescent="0.45">
      <c r="A469" s="4">
        <v>468</v>
      </c>
      <c r="B469" s="4">
        <v>2030916</v>
      </c>
      <c r="C469" s="6" t="s">
        <v>952</v>
      </c>
      <c r="D469" s="5" t="s">
        <v>23</v>
      </c>
      <c r="E469" s="5" t="s">
        <v>953</v>
      </c>
      <c r="F469" s="7" t="s">
        <v>25</v>
      </c>
      <c r="G469" s="8">
        <v>165623200</v>
      </c>
      <c r="H469" s="8">
        <v>0</v>
      </c>
      <c r="I469" s="7" t="s">
        <v>17</v>
      </c>
      <c r="J469" s="7" t="s">
        <v>18</v>
      </c>
      <c r="K469" s="7"/>
      <c r="L469" s="9"/>
      <c r="M469" s="9"/>
      <c r="N469" s="10"/>
      <c r="O469" s="33"/>
    </row>
    <row r="470" spans="1:15" ht="28.5" hidden="1" x14ac:dyDescent="0.45">
      <c r="A470" s="4">
        <v>469</v>
      </c>
      <c r="B470" s="4">
        <v>2030945</v>
      </c>
      <c r="C470" s="6" t="s">
        <v>954</v>
      </c>
      <c r="D470" s="5" t="s">
        <v>23</v>
      </c>
      <c r="E470" s="5" t="s">
        <v>955</v>
      </c>
      <c r="F470" s="7" t="s">
        <v>25</v>
      </c>
      <c r="G470" s="8">
        <v>333434800</v>
      </c>
      <c r="H470" s="8">
        <v>0</v>
      </c>
      <c r="I470" s="7" t="s">
        <v>17</v>
      </c>
      <c r="J470" s="7" t="s">
        <v>18</v>
      </c>
      <c r="K470" s="7"/>
      <c r="L470" s="9"/>
      <c r="M470" s="9"/>
      <c r="N470" s="10"/>
      <c r="O470" s="33"/>
    </row>
    <row r="471" spans="1:15" ht="28.5" hidden="1" x14ac:dyDescent="0.45">
      <c r="A471" s="4">
        <v>470</v>
      </c>
      <c r="B471" s="4">
        <v>2034502</v>
      </c>
      <c r="C471" s="6" t="s">
        <v>956</v>
      </c>
      <c r="D471" s="5" t="s">
        <v>23</v>
      </c>
      <c r="E471" s="5" t="s">
        <v>957</v>
      </c>
      <c r="F471" s="7" t="s">
        <v>25</v>
      </c>
      <c r="G471" s="8">
        <v>496869600</v>
      </c>
      <c r="H471" s="8">
        <v>0</v>
      </c>
      <c r="I471" s="7" t="s">
        <v>17</v>
      </c>
      <c r="J471" s="7" t="s">
        <v>18</v>
      </c>
      <c r="K471" s="7"/>
      <c r="L471" s="9"/>
      <c r="M471" s="9"/>
      <c r="N471" s="10"/>
      <c r="O471" s="33"/>
    </row>
    <row r="472" spans="1:15" ht="28.5" hidden="1" x14ac:dyDescent="0.45">
      <c r="A472" s="4">
        <v>471</v>
      </c>
      <c r="B472" s="4">
        <v>2034999</v>
      </c>
      <c r="C472" s="6" t="s">
        <v>958</v>
      </c>
      <c r="D472" s="5" t="s">
        <v>14</v>
      </c>
      <c r="E472" s="5" t="s">
        <v>959</v>
      </c>
      <c r="F472" s="7" t="s">
        <v>25</v>
      </c>
      <c r="G472" s="8">
        <v>0</v>
      </c>
      <c r="H472" s="8">
        <v>0</v>
      </c>
      <c r="I472" s="7" t="s">
        <v>17</v>
      </c>
      <c r="J472" s="7" t="s">
        <v>18</v>
      </c>
      <c r="K472" s="7"/>
      <c r="L472" s="9"/>
      <c r="M472" s="9"/>
      <c r="N472" s="10"/>
      <c r="O472" s="33"/>
    </row>
    <row r="473" spans="1:15" hidden="1" x14ac:dyDescent="0.45">
      <c r="A473" s="4">
        <v>472</v>
      </c>
      <c r="B473" s="4">
        <v>2036524</v>
      </c>
      <c r="C473" s="6" t="s">
        <v>960</v>
      </c>
      <c r="D473" s="5" t="s">
        <v>14</v>
      </c>
      <c r="E473" s="5" t="s">
        <v>83</v>
      </c>
      <c r="F473" s="7" t="s">
        <v>16</v>
      </c>
      <c r="G473" s="8">
        <v>0</v>
      </c>
      <c r="H473" s="8">
        <v>0</v>
      </c>
      <c r="I473" s="7" t="s">
        <v>26</v>
      </c>
      <c r="J473" s="7" t="s">
        <v>18</v>
      </c>
      <c r="K473" s="7"/>
      <c r="L473" s="9"/>
      <c r="M473" s="9"/>
      <c r="N473" s="10"/>
      <c r="O473" s="33"/>
    </row>
    <row r="474" spans="1:15" ht="28.5" hidden="1" x14ac:dyDescent="0.45">
      <c r="A474" s="4">
        <v>473</v>
      </c>
      <c r="B474" s="4">
        <v>2038670</v>
      </c>
      <c r="C474" s="6" t="s">
        <v>961</v>
      </c>
      <c r="D474" s="5" t="s">
        <v>23</v>
      </c>
      <c r="E474" s="5" t="s">
        <v>962</v>
      </c>
      <c r="F474" s="7" t="s">
        <v>25</v>
      </c>
      <c r="G474" s="8">
        <v>206836200</v>
      </c>
      <c r="H474" s="8">
        <v>0</v>
      </c>
      <c r="I474" s="7" t="s">
        <v>44</v>
      </c>
      <c r="J474" s="7" t="s">
        <v>18</v>
      </c>
      <c r="K474" s="7"/>
      <c r="L474" s="9"/>
      <c r="M474" s="9"/>
      <c r="N474" s="10"/>
      <c r="O474" s="33"/>
    </row>
    <row r="475" spans="1:15" ht="28.5" hidden="1" x14ac:dyDescent="0.45">
      <c r="A475" s="4">
        <v>474</v>
      </c>
      <c r="B475" s="4">
        <v>2039624</v>
      </c>
      <c r="C475" s="6" t="s">
        <v>963</v>
      </c>
      <c r="D475" s="5" t="s">
        <v>924</v>
      </c>
      <c r="E475" s="5" t="s">
        <v>964</v>
      </c>
      <c r="F475" s="7" t="s">
        <v>25</v>
      </c>
      <c r="G475" s="8">
        <v>0</v>
      </c>
      <c r="H475" s="8">
        <v>0</v>
      </c>
      <c r="I475" s="7" t="s">
        <v>17</v>
      </c>
      <c r="J475" s="7" t="s">
        <v>18</v>
      </c>
      <c r="K475" s="7"/>
      <c r="L475" s="9"/>
      <c r="M475" s="9"/>
      <c r="N475" s="10"/>
      <c r="O475" s="33"/>
    </row>
    <row r="476" spans="1:15" ht="28.5" hidden="1" x14ac:dyDescent="0.45">
      <c r="A476" s="4">
        <v>475</v>
      </c>
      <c r="B476" s="4">
        <v>2040771</v>
      </c>
      <c r="C476" s="6" t="s">
        <v>965</v>
      </c>
      <c r="D476" s="5" t="s">
        <v>14</v>
      </c>
      <c r="E476" s="5" t="s">
        <v>966</v>
      </c>
      <c r="F476" s="7" t="s">
        <v>25</v>
      </c>
      <c r="G476" s="8">
        <v>0</v>
      </c>
      <c r="H476" s="8">
        <v>0</v>
      </c>
      <c r="I476" s="7" t="s">
        <v>17</v>
      </c>
      <c r="J476" s="7" t="s">
        <v>18</v>
      </c>
      <c r="K476" s="7"/>
      <c r="L476" s="9"/>
      <c r="M476" s="9"/>
      <c r="N476" s="10"/>
      <c r="O476" s="33"/>
    </row>
    <row r="477" spans="1:15" ht="28.5" hidden="1" x14ac:dyDescent="0.45">
      <c r="A477" s="4">
        <v>476</v>
      </c>
      <c r="B477" s="4">
        <v>2041241</v>
      </c>
      <c r="C477" s="6" t="s">
        <v>967</v>
      </c>
      <c r="D477" s="5" t="s">
        <v>23</v>
      </c>
      <c r="E477" s="5" t="s">
        <v>968</v>
      </c>
      <c r="F477" s="7" t="s">
        <v>25</v>
      </c>
      <c r="G477" s="8">
        <v>831710200</v>
      </c>
      <c r="H477" s="8">
        <v>0</v>
      </c>
      <c r="I477" s="7" t="s">
        <v>17</v>
      </c>
      <c r="J477" s="7" t="s">
        <v>18</v>
      </c>
      <c r="K477" s="7"/>
      <c r="L477" s="9"/>
      <c r="M477" s="9"/>
      <c r="N477" s="10"/>
      <c r="O477" s="33"/>
    </row>
    <row r="478" spans="1:15" hidden="1" x14ac:dyDescent="0.45">
      <c r="A478" s="4">
        <v>477</v>
      </c>
      <c r="B478" s="4">
        <v>2041274</v>
      </c>
      <c r="C478" s="6" t="s">
        <v>969</v>
      </c>
      <c r="D478" s="5" t="s">
        <v>23</v>
      </c>
      <c r="E478" s="5" t="s">
        <v>970</v>
      </c>
      <c r="F478" s="7" t="s">
        <v>16</v>
      </c>
      <c r="G478" s="8">
        <v>258434800</v>
      </c>
      <c r="H478" s="8">
        <v>0</v>
      </c>
      <c r="I478" s="7" t="s">
        <v>17</v>
      </c>
      <c r="J478" s="7" t="s">
        <v>18</v>
      </c>
      <c r="K478" s="7"/>
      <c r="L478" s="9"/>
      <c r="M478" s="9"/>
      <c r="N478" s="10"/>
      <c r="O478" s="33"/>
    </row>
    <row r="479" spans="1:15" ht="28.5" hidden="1" x14ac:dyDescent="0.45">
      <c r="A479" s="4">
        <v>478</v>
      </c>
      <c r="B479" s="4">
        <v>2041279</v>
      </c>
      <c r="C479" s="6" t="s">
        <v>971</v>
      </c>
      <c r="D479" s="5" t="s">
        <v>23</v>
      </c>
      <c r="E479" s="5" t="s">
        <v>972</v>
      </c>
      <c r="F479" s="7" t="s">
        <v>25</v>
      </c>
      <c r="G479" s="8">
        <v>259217400</v>
      </c>
      <c r="H479" s="8">
        <v>0</v>
      </c>
      <c r="I479" s="7" t="s">
        <v>17</v>
      </c>
      <c r="J479" s="7" t="s">
        <v>18</v>
      </c>
      <c r="K479" s="7"/>
      <c r="L479" s="9"/>
      <c r="M479" s="9"/>
      <c r="N479" s="10"/>
      <c r="O479" s="33"/>
    </row>
    <row r="480" spans="1:15" ht="28.5" hidden="1" x14ac:dyDescent="0.45">
      <c r="A480" s="4">
        <v>479</v>
      </c>
      <c r="B480" s="4">
        <v>2042482</v>
      </c>
      <c r="C480" s="6" t="s">
        <v>973</v>
      </c>
      <c r="D480" s="5" t="s">
        <v>23</v>
      </c>
      <c r="E480" s="5" t="s">
        <v>974</v>
      </c>
      <c r="F480" s="7" t="s">
        <v>25</v>
      </c>
      <c r="G480" s="8">
        <v>245623200</v>
      </c>
      <c r="H480" s="8">
        <v>0</v>
      </c>
      <c r="I480" s="7" t="s">
        <v>17</v>
      </c>
      <c r="J480" s="7" t="s">
        <v>18</v>
      </c>
      <c r="K480" s="7"/>
      <c r="L480" s="9"/>
      <c r="M480" s="9"/>
      <c r="N480" s="10"/>
      <c r="O480" s="33"/>
    </row>
    <row r="481" spans="1:15" ht="28.5" hidden="1" x14ac:dyDescent="0.45">
      <c r="A481" s="4">
        <v>480</v>
      </c>
      <c r="B481" s="4">
        <v>2043292</v>
      </c>
      <c r="C481" s="6" t="s">
        <v>975</v>
      </c>
      <c r="D481" s="5" t="s">
        <v>23</v>
      </c>
      <c r="E481" s="5" t="s">
        <v>976</v>
      </c>
      <c r="F481" s="7" t="s">
        <v>25</v>
      </c>
      <c r="G481" s="8">
        <v>221315100</v>
      </c>
      <c r="H481" s="8">
        <v>0</v>
      </c>
      <c r="I481" s="7" t="s">
        <v>17</v>
      </c>
      <c r="J481" s="7" t="s">
        <v>18</v>
      </c>
      <c r="K481" s="7"/>
      <c r="L481" s="9"/>
      <c r="M481" s="9"/>
      <c r="N481" s="10"/>
      <c r="O481" s="33"/>
    </row>
    <row r="482" spans="1:15" hidden="1" x14ac:dyDescent="0.45">
      <c r="A482" s="4">
        <v>481</v>
      </c>
      <c r="B482" s="4">
        <v>2043646</v>
      </c>
      <c r="C482" s="6" t="s">
        <v>977</v>
      </c>
      <c r="D482" s="5" t="s">
        <v>23</v>
      </c>
      <c r="E482" s="5" t="s">
        <v>978</v>
      </c>
      <c r="F482" s="7" t="s">
        <v>16</v>
      </c>
      <c r="G482" s="8">
        <v>499058000</v>
      </c>
      <c r="H482" s="8">
        <v>41721495</v>
      </c>
      <c r="I482" s="7" t="s">
        <v>44</v>
      </c>
      <c r="J482" s="7" t="s">
        <v>18</v>
      </c>
      <c r="K482" s="7"/>
      <c r="L482" s="9"/>
      <c r="M482" s="9"/>
      <c r="N482" s="10"/>
      <c r="O482" s="33"/>
    </row>
    <row r="483" spans="1:15" ht="28.5" hidden="1" x14ac:dyDescent="0.45">
      <c r="A483" s="4">
        <v>482</v>
      </c>
      <c r="B483" s="4">
        <v>2047452</v>
      </c>
      <c r="C483" s="6" t="s">
        <v>979</v>
      </c>
      <c r="D483" s="5" t="s">
        <v>20</v>
      </c>
      <c r="E483" s="5" t="s">
        <v>980</v>
      </c>
      <c r="F483" s="7" t="s">
        <v>25</v>
      </c>
      <c r="G483" s="8">
        <v>141480000</v>
      </c>
      <c r="H483" s="8">
        <v>0</v>
      </c>
      <c r="I483" s="7" t="s">
        <v>44</v>
      </c>
      <c r="J483" s="7" t="s">
        <v>18</v>
      </c>
      <c r="K483" s="7"/>
      <c r="L483" s="9"/>
      <c r="M483" s="9"/>
      <c r="N483" s="10"/>
      <c r="O483" s="33"/>
    </row>
    <row r="484" spans="1:15" ht="28.5" hidden="1" x14ac:dyDescent="0.45">
      <c r="A484" s="4">
        <v>483</v>
      </c>
      <c r="B484" s="4">
        <v>2047491</v>
      </c>
      <c r="C484" s="6" t="s">
        <v>981</v>
      </c>
      <c r="D484" s="5" t="s">
        <v>23</v>
      </c>
      <c r="E484" s="5" t="s">
        <v>982</v>
      </c>
      <c r="F484" s="7" t="s">
        <v>25</v>
      </c>
      <c r="G484" s="8">
        <v>112811000</v>
      </c>
      <c r="H484" s="8">
        <v>42705000</v>
      </c>
      <c r="I484" s="7" t="s">
        <v>69</v>
      </c>
      <c r="J484" s="7" t="s">
        <v>18</v>
      </c>
      <c r="K484" s="7"/>
      <c r="L484" s="9"/>
      <c r="M484" s="9"/>
      <c r="N484" s="10"/>
      <c r="O484" s="33"/>
    </row>
    <row r="485" spans="1:15" hidden="1" x14ac:dyDescent="0.45">
      <c r="A485" s="4">
        <v>484</v>
      </c>
      <c r="B485" s="4">
        <v>2047502</v>
      </c>
      <c r="C485" s="6" t="s">
        <v>983</v>
      </c>
      <c r="D485" s="5" t="s">
        <v>23</v>
      </c>
      <c r="E485" s="5" t="s">
        <v>984</v>
      </c>
      <c r="F485" s="7" t="s">
        <v>16</v>
      </c>
      <c r="G485" s="8">
        <v>177811600</v>
      </c>
      <c r="H485" s="8">
        <v>8541000</v>
      </c>
      <c r="I485" s="7" t="s">
        <v>69</v>
      </c>
      <c r="J485" s="7" t="s">
        <v>18</v>
      </c>
      <c r="K485" s="7"/>
      <c r="L485" s="9"/>
      <c r="M485" s="9"/>
      <c r="N485" s="10"/>
      <c r="O485" s="33"/>
    </row>
    <row r="486" spans="1:15" ht="28.5" hidden="1" x14ac:dyDescent="0.45">
      <c r="A486" s="4">
        <v>485</v>
      </c>
      <c r="B486" s="4">
        <v>2052180</v>
      </c>
      <c r="C486" s="6" t="s">
        <v>985</v>
      </c>
      <c r="D486" s="5" t="s">
        <v>14</v>
      </c>
      <c r="E486" s="5" t="s">
        <v>323</v>
      </c>
      <c r="F486" s="7" t="s">
        <v>25</v>
      </c>
      <c r="G486" s="8">
        <v>0</v>
      </c>
      <c r="H486" s="8">
        <v>0</v>
      </c>
      <c r="I486" s="7" t="s">
        <v>17</v>
      </c>
      <c r="J486" s="7" t="s">
        <v>18</v>
      </c>
      <c r="K486" s="7"/>
      <c r="L486" s="9"/>
      <c r="M486" s="9"/>
      <c r="N486" s="10"/>
      <c r="O486" s="33"/>
    </row>
    <row r="487" spans="1:15" ht="28.5" hidden="1" x14ac:dyDescent="0.45">
      <c r="A487" s="4">
        <v>486</v>
      </c>
      <c r="B487" s="4">
        <v>2052286</v>
      </c>
      <c r="C487" s="6" t="s">
        <v>986</v>
      </c>
      <c r="D487" s="5" t="s">
        <v>121</v>
      </c>
      <c r="E487" s="5" t="s">
        <v>987</v>
      </c>
      <c r="F487" s="7" t="s">
        <v>25</v>
      </c>
      <c r="G487" s="8">
        <v>0</v>
      </c>
      <c r="H487" s="8">
        <v>0</v>
      </c>
      <c r="I487" s="7" t="s">
        <v>69</v>
      </c>
      <c r="J487" s="7" t="s">
        <v>18</v>
      </c>
      <c r="K487" s="7"/>
      <c r="L487" s="9"/>
      <c r="M487" s="9"/>
      <c r="N487" s="10"/>
      <c r="O487" s="33"/>
    </row>
    <row r="488" spans="1:15" hidden="1" x14ac:dyDescent="0.45">
      <c r="A488" s="4">
        <v>487</v>
      </c>
      <c r="B488" s="4">
        <v>2055063</v>
      </c>
      <c r="C488" s="6" t="s">
        <v>988</v>
      </c>
      <c r="D488" s="5" t="s">
        <v>23</v>
      </c>
      <c r="E488" s="5" t="s">
        <v>989</v>
      </c>
      <c r="F488" s="7" t="s">
        <v>16</v>
      </c>
      <c r="G488" s="8">
        <v>411246400</v>
      </c>
      <c r="H488" s="8">
        <v>0</v>
      </c>
      <c r="I488" s="7" t="s">
        <v>17</v>
      </c>
      <c r="J488" s="7" t="s">
        <v>18</v>
      </c>
      <c r="K488" s="7"/>
      <c r="L488" s="9"/>
      <c r="M488" s="9"/>
      <c r="N488" s="10"/>
      <c r="O488" s="33"/>
    </row>
    <row r="489" spans="1:15" hidden="1" x14ac:dyDescent="0.45">
      <c r="A489" s="4">
        <v>488</v>
      </c>
      <c r="B489" s="4">
        <v>2055079</v>
      </c>
      <c r="C489" s="6" t="s">
        <v>990</v>
      </c>
      <c r="D489" s="5" t="s">
        <v>23</v>
      </c>
      <c r="E489" s="5" t="s">
        <v>991</v>
      </c>
      <c r="F489" s="7" t="s">
        <v>16</v>
      </c>
      <c r="G489" s="8">
        <v>1057047900</v>
      </c>
      <c r="H489" s="8">
        <v>0</v>
      </c>
      <c r="I489" s="7" t="s">
        <v>17</v>
      </c>
      <c r="J489" s="7" t="s">
        <v>18</v>
      </c>
      <c r="K489" s="7"/>
      <c r="L489" s="9"/>
      <c r="M489" s="9"/>
      <c r="N489" s="10"/>
      <c r="O489" s="33"/>
    </row>
    <row r="490" spans="1:15" ht="28.5" hidden="1" x14ac:dyDescent="0.45">
      <c r="A490" s="4">
        <v>489</v>
      </c>
      <c r="B490" s="4">
        <v>2056065</v>
      </c>
      <c r="C490" s="6" t="s">
        <v>992</v>
      </c>
      <c r="D490" s="5" t="s">
        <v>121</v>
      </c>
      <c r="E490" s="5" t="s">
        <v>993</v>
      </c>
      <c r="F490" s="7" t="s">
        <v>25</v>
      </c>
      <c r="G490" s="8">
        <v>0</v>
      </c>
      <c r="H490" s="8">
        <v>0</v>
      </c>
      <c r="I490" s="7" t="s">
        <v>17</v>
      </c>
      <c r="J490" s="7" t="s">
        <v>18</v>
      </c>
      <c r="K490" s="7"/>
      <c r="L490" s="9"/>
      <c r="M490" s="9"/>
      <c r="N490" s="10"/>
      <c r="O490" s="33"/>
    </row>
    <row r="491" spans="1:15" ht="28.5" hidden="1" x14ac:dyDescent="0.45">
      <c r="A491" s="4">
        <v>490</v>
      </c>
      <c r="B491" s="4">
        <v>2056461</v>
      </c>
      <c r="C491" s="6" t="s">
        <v>994</v>
      </c>
      <c r="D491" s="5" t="s">
        <v>30</v>
      </c>
      <c r="E491" s="5" t="s">
        <v>995</v>
      </c>
      <c r="F491" s="7" t="s">
        <v>25</v>
      </c>
      <c r="G491" s="8">
        <v>12999275456.959999</v>
      </c>
      <c r="H491" s="8">
        <v>0</v>
      </c>
      <c r="I491" s="7" t="s">
        <v>17</v>
      </c>
      <c r="J491" s="7" t="s">
        <v>18</v>
      </c>
      <c r="K491" s="7"/>
      <c r="L491" s="9"/>
      <c r="M491" s="9"/>
      <c r="N491" s="10"/>
      <c r="O491" s="33"/>
    </row>
    <row r="492" spans="1:15" hidden="1" x14ac:dyDescent="0.45">
      <c r="A492" s="4">
        <v>491</v>
      </c>
      <c r="B492" s="4">
        <v>2056522</v>
      </c>
      <c r="C492" s="6" t="s">
        <v>996</v>
      </c>
      <c r="D492" s="5" t="s">
        <v>23</v>
      </c>
      <c r="E492" s="5" t="s">
        <v>997</v>
      </c>
      <c r="F492" s="7" t="s">
        <v>16</v>
      </c>
      <c r="G492" s="8">
        <v>139266958</v>
      </c>
      <c r="H492" s="8">
        <v>0</v>
      </c>
      <c r="I492" s="7" t="s">
        <v>17</v>
      </c>
      <c r="J492" s="7" t="s">
        <v>18</v>
      </c>
      <c r="K492" s="7"/>
      <c r="L492" s="9"/>
      <c r="M492" s="9"/>
      <c r="N492" s="10"/>
      <c r="O492" s="33"/>
    </row>
    <row r="493" spans="1:15" ht="28.5" hidden="1" x14ac:dyDescent="0.45">
      <c r="A493" s="4">
        <v>492</v>
      </c>
      <c r="B493" s="4">
        <v>2060689</v>
      </c>
      <c r="C493" s="6" t="s">
        <v>998</v>
      </c>
      <c r="D493" s="5" t="s">
        <v>23</v>
      </c>
      <c r="E493" s="5" t="s">
        <v>999</v>
      </c>
      <c r="F493" s="7" t="s">
        <v>25</v>
      </c>
      <c r="G493" s="8">
        <v>948116000</v>
      </c>
      <c r="H493" s="8">
        <v>0</v>
      </c>
      <c r="I493" s="7" t="s">
        <v>17</v>
      </c>
      <c r="J493" s="7" t="s">
        <v>18</v>
      </c>
      <c r="K493" s="7"/>
      <c r="L493" s="9"/>
      <c r="M493" s="9"/>
      <c r="N493" s="10"/>
      <c r="O493" s="33"/>
    </row>
    <row r="494" spans="1:15" ht="28.5" hidden="1" x14ac:dyDescent="0.45">
      <c r="A494" s="4">
        <v>493</v>
      </c>
      <c r="B494" s="4">
        <v>2061005</v>
      </c>
      <c r="C494" s="6" t="s">
        <v>1000</v>
      </c>
      <c r="D494" s="5" t="s">
        <v>23</v>
      </c>
      <c r="E494" s="5" t="s">
        <v>1001</v>
      </c>
      <c r="F494" s="7" t="s">
        <v>25</v>
      </c>
      <c r="G494" s="8">
        <v>305934800</v>
      </c>
      <c r="H494" s="8">
        <v>0</v>
      </c>
      <c r="I494" s="7" t="s">
        <v>17</v>
      </c>
      <c r="J494" s="7" t="s">
        <v>18</v>
      </c>
      <c r="K494" s="7"/>
      <c r="L494" s="9"/>
      <c r="M494" s="9"/>
      <c r="N494" s="10"/>
      <c r="O494" s="33"/>
    </row>
    <row r="495" spans="1:15" hidden="1" x14ac:dyDescent="0.45">
      <c r="A495" s="4">
        <v>494</v>
      </c>
      <c r="B495" s="4">
        <v>2061325</v>
      </c>
      <c r="C495" s="6" t="s">
        <v>1002</v>
      </c>
      <c r="D495" s="5" t="s">
        <v>23</v>
      </c>
      <c r="E495" s="5" t="s">
        <v>1003</v>
      </c>
      <c r="F495" s="7" t="s">
        <v>16</v>
      </c>
      <c r="G495" s="8">
        <v>392749800</v>
      </c>
      <c r="H495" s="8">
        <v>104400000</v>
      </c>
      <c r="I495" s="7" t="s">
        <v>69</v>
      </c>
      <c r="J495" s="7" t="s">
        <v>18</v>
      </c>
      <c r="K495" s="7"/>
      <c r="L495" s="9"/>
      <c r="M495" s="9"/>
      <c r="N495" s="10"/>
      <c r="O495" s="33"/>
    </row>
    <row r="496" spans="1:15" hidden="1" x14ac:dyDescent="0.45">
      <c r="A496" s="4">
        <v>495</v>
      </c>
      <c r="B496" s="4">
        <v>2061888</v>
      </c>
      <c r="C496" s="6" t="s">
        <v>1004</v>
      </c>
      <c r="D496" s="5" t="s">
        <v>23</v>
      </c>
      <c r="E496" s="5" t="s">
        <v>1005</v>
      </c>
      <c r="F496" s="7" t="s">
        <v>16</v>
      </c>
      <c r="G496" s="8">
        <v>8758134286</v>
      </c>
      <c r="H496" s="8">
        <v>0</v>
      </c>
      <c r="I496" s="7" t="s">
        <v>17</v>
      </c>
      <c r="J496" s="7" t="s">
        <v>18</v>
      </c>
      <c r="K496" s="7"/>
      <c r="L496" s="9"/>
      <c r="M496" s="9"/>
      <c r="N496" s="10"/>
      <c r="O496" s="33"/>
    </row>
    <row r="497" spans="1:15" ht="28.5" hidden="1" x14ac:dyDescent="0.45">
      <c r="A497" s="4">
        <v>496</v>
      </c>
      <c r="B497" s="4">
        <v>2065431</v>
      </c>
      <c r="C497" s="6" t="s">
        <v>1006</v>
      </c>
      <c r="D497" s="5" t="s">
        <v>23</v>
      </c>
      <c r="E497" s="5" t="s">
        <v>1007</v>
      </c>
      <c r="F497" s="7" t="s">
        <v>25</v>
      </c>
      <c r="G497" s="8">
        <v>215623200</v>
      </c>
      <c r="H497" s="8">
        <v>0</v>
      </c>
      <c r="I497" s="7" t="s">
        <v>17</v>
      </c>
      <c r="J497" s="7" t="s">
        <v>18</v>
      </c>
      <c r="K497" s="7"/>
      <c r="L497" s="9"/>
      <c r="M497" s="9"/>
      <c r="N497" s="10"/>
      <c r="O497" s="33"/>
    </row>
    <row r="498" spans="1:15" hidden="1" x14ac:dyDescent="0.45">
      <c r="A498" s="4">
        <v>497</v>
      </c>
      <c r="B498" s="4">
        <v>2066272</v>
      </c>
      <c r="C498" s="6" t="s">
        <v>1008</v>
      </c>
      <c r="D498" s="5" t="s">
        <v>23</v>
      </c>
      <c r="E498" s="5" t="s">
        <v>1009</v>
      </c>
      <c r="F498" s="7" t="s">
        <v>16</v>
      </c>
      <c r="G498" s="8">
        <v>235623200</v>
      </c>
      <c r="H498" s="8">
        <v>0</v>
      </c>
      <c r="I498" s="7" t="s">
        <v>17</v>
      </c>
      <c r="J498" s="7" t="s">
        <v>18</v>
      </c>
      <c r="K498" s="7"/>
      <c r="L498" s="9"/>
      <c r="M498" s="9"/>
      <c r="N498" s="10"/>
      <c r="O498" s="33"/>
    </row>
    <row r="499" spans="1:15" hidden="1" x14ac:dyDescent="0.45">
      <c r="A499" s="4">
        <v>498</v>
      </c>
      <c r="B499" s="4">
        <v>2067105</v>
      </c>
      <c r="C499" s="6" t="s">
        <v>1010</v>
      </c>
      <c r="D499" s="5" t="s">
        <v>23</v>
      </c>
      <c r="E499" s="5" t="s">
        <v>1011</v>
      </c>
      <c r="F499" s="7" t="s">
        <v>16</v>
      </c>
      <c r="G499" s="8">
        <v>136000000</v>
      </c>
      <c r="H499" s="8">
        <v>0</v>
      </c>
      <c r="I499" s="7" t="s">
        <v>17</v>
      </c>
      <c r="J499" s="7" t="s">
        <v>18</v>
      </c>
      <c r="K499" s="7"/>
      <c r="L499" s="9"/>
      <c r="M499" s="9"/>
      <c r="N499" s="10"/>
      <c r="O499" s="33"/>
    </row>
    <row r="500" spans="1:15" ht="28.5" hidden="1" x14ac:dyDescent="0.45">
      <c r="A500" s="4">
        <v>499</v>
      </c>
      <c r="B500" s="4">
        <v>2068023</v>
      </c>
      <c r="C500" s="6" t="s">
        <v>1012</v>
      </c>
      <c r="D500" s="5" t="s">
        <v>23</v>
      </c>
      <c r="E500" s="5" t="s">
        <v>1013</v>
      </c>
      <c r="F500" s="7" t="s">
        <v>25</v>
      </c>
      <c r="G500" s="8">
        <v>908116000</v>
      </c>
      <c r="H500" s="8">
        <v>0</v>
      </c>
      <c r="I500" s="7" t="s">
        <v>17</v>
      </c>
      <c r="J500" s="7" t="s">
        <v>18</v>
      </c>
      <c r="K500" s="7"/>
      <c r="L500" s="9"/>
      <c r="M500" s="9"/>
      <c r="N500" s="10"/>
      <c r="O500" s="33"/>
    </row>
    <row r="501" spans="1:15" ht="28.5" hidden="1" x14ac:dyDescent="0.45">
      <c r="A501" s="4">
        <v>500</v>
      </c>
      <c r="B501" s="4">
        <v>2069094</v>
      </c>
      <c r="C501" s="6" t="s">
        <v>1014</v>
      </c>
      <c r="D501" s="5" t="s">
        <v>23</v>
      </c>
      <c r="E501" s="5" t="s">
        <v>1015</v>
      </c>
      <c r="F501" s="7" t="s">
        <v>25</v>
      </c>
      <c r="G501" s="8">
        <v>525307172</v>
      </c>
      <c r="H501" s="8">
        <v>0</v>
      </c>
      <c r="I501" s="7" t="s">
        <v>17</v>
      </c>
      <c r="J501" s="7" t="s">
        <v>18</v>
      </c>
      <c r="K501" s="7"/>
      <c r="L501" s="9"/>
      <c r="M501" s="9"/>
      <c r="N501" s="10"/>
      <c r="O501" s="33"/>
    </row>
    <row r="502" spans="1:15" ht="28.5" hidden="1" x14ac:dyDescent="0.45">
      <c r="A502" s="4">
        <v>501</v>
      </c>
      <c r="B502" s="4">
        <v>2069379</v>
      </c>
      <c r="C502" s="6" t="s">
        <v>1016</v>
      </c>
      <c r="D502" s="5" t="s">
        <v>23</v>
      </c>
      <c r="E502" s="5" t="s">
        <v>1017</v>
      </c>
      <c r="F502" s="7" t="s">
        <v>25</v>
      </c>
      <c r="G502" s="8">
        <v>24245744829</v>
      </c>
      <c r="H502" s="8">
        <v>0</v>
      </c>
      <c r="I502" s="7" t="s">
        <v>17</v>
      </c>
      <c r="J502" s="7" t="s">
        <v>18</v>
      </c>
      <c r="K502" s="7"/>
      <c r="L502" s="9"/>
      <c r="M502" s="9"/>
      <c r="N502" s="10"/>
      <c r="O502" s="33"/>
    </row>
    <row r="503" spans="1:15" ht="28.5" hidden="1" x14ac:dyDescent="0.45">
      <c r="A503" s="4">
        <v>502</v>
      </c>
      <c r="B503" s="4">
        <v>2070500</v>
      </c>
      <c r="C503" s="6" t="s">
        <v>1018</v>
      </c>
      <c r="D503" s="5" t="s">
        <v>14</v>
      </c>
      <c r="E503" s="5" t="s">
        <v>832</v>
      </c>
      <c r="F503" s="7" t="s">
        <v>25</v>
      </c>
      <c r="G503" s="8">
        <v>0</v>
      </c>
      <c r="H503" s="8">
        <v>0</v>
      </c>
      <c r="I503" s="7" t="s">
        <v>17</v>
      </c>
      <c r="J503" s="7" t="s">
        <v>18</v>
      </c>
      <c r="K503" s="7"/>
      <c r="L503" s="9"/>
      <c r="M503" s="9"/>
      <c r="N503" s="10"/>
      <c r="O503" s="33"/>
    </row>
    <row r="504" spans="1:15" ht="28.5" hidden="1" x14ac:dyDescent="0.45">
      <c r="A504" s="4">
        <v>503</v>
      </c>
      <c r="B504" s="4">
        <v>2070864</v>
      </c>
      <c r="C504" s="6" t="s">
        <v>1019</v>
      </c>
      <c r="D504" s="5" t="s">
        <v>87</v>
      </c>
      <c r="E504" s="5" t="s">
        <v>1020</v>
      </c>
      <c r="F504" s="7" t="s">
        <v>25</v>
      </c>
      <c r="G504" s="8">
        <v>0</v>
      </c>
      <c r="H504" s="8">
        <v>0</v>
      </c>
      <c r="I504" s="7" t="s">
        <v>44</v>
      </c>
      <c r="J504" s="7" t="s">
        <v>18</v>
      </c>
      <c r="K504" s="7"/>
      <c r="L504" s="9"/>
      <c r="M504" s="9"/>
      <c r="N504" s="10"/>
      <c r="O504" s="33"/>
    </row>
    <row r="505" spans="1:15" ht="28.5" hidden="1" x14ac:dyDescent="0.45">
      <c r="A505" s="4">
        <v>504</v>
      </c>
      <c r="B505" s="4">
        <v>2073144</v>
      </c>
      <c r="C505" s="6" t="s">
        <v>1021</v>
      </c>
      <c r="D505" s="5" t="s">
        <v>14</v>
      </c>
      <c r="E505" s="5" t="s">
        <v>1022</v>
      </c>
      <c r="F505" s="7" t="s">
        <v>25</v>
      </c>
      <c r="G505" s="8">
        <v>0</v>
      </c>
      <c r="H505" s="8">
        <v>0</v>
      </c>
      <c r="I505" s="7" t="s">
        <v>17</v>
      </c>
      <c r="J505" s="7" t="s">
        <v>18</v>
      </c>
      <c r="K505" s="7"/>
      <c r="L505" s="9"/>
      <c r="M505" s="9"/>
      <c r="N505" s="10"/>
      <c r="O505" s="33"/>
    </row>
    <row r="506" spans="1:15" ht="28.5" hidden="1" x14ac:dyDescent="0.45">
      <c r="A506" s="4">
        <v>505</v>
      </c>
      <c r="B506" s="4">
        <v>2074640</v>
      </c>
      <c r="C506" s="6" t="s">
        <v>1023</v>
      </c>
      <c r="D506" s="5" t="s">
        <v>121</v>
      </c>
      <c r="E506" s="5" t="s">
        <v>1024</v>
      </c>
      <c r="F506" s="7" t="s">
        <v>25</v>
      </c>
      <c r="G506" s="8">
        <v>0</v>
      </c>
      <c r="H506" s="8">
        <v>0</v>
      </c>
      <c r="I506" s="7" t="s">
        <v>17</v>
      </c>
      <c r="J506" s="7" t="s">
        <v>18</v>
      </c>
      <c r="K506" s="7"/>
      <c r="L506" s="9"/>
      <c r="M506" s="9"/>
      <c r="N506" s="10"/>
      <c r="O506" s="33"/>
    </row>
    <row r="507" spans="1:15" ht="28.5" hidden="1" x14ac:dyDescent="0.45">
      <c r="A507" s="4">
        <v>506</v>
      </c>
      <c r="B507" s="4">
        <v>2074918</v>
      </c>
      <c r="C507" s="6" t="s">
        <v>1025</v>
      </c>
      <c r="D507" s="5" t="s">
        <v>121</v>
      </c>
      <c r="E507" s="5" t="s">
        <v>1026</v>
      </c>
      <c r="F507" s="7" t="s">
        <v>25</v>
      </c>
      <c r="G507" s="8">
        <v>0</v>
      </c>
      <c r="H507" s="8">
        <v>0</v>
      </c>
      <c r="I507" s="7" t="s">
        <v>17</v>
      </c>
      <c r="J507" s="7" t="s">
        <v>18</v>
      </c>
      <c r="K507" s="7"/>
      <c r="L507" s="9"/>
      <c r="M507" s="9"/>
      <c r="N507" s="10"/>
      <c r="O507" s="33"/>
    </row>
    <row r="508" spans="1:15" ht="28.5" hidden="1" x14ac:dyDescent="0.45">
      <c r="A508" s="4">
        <v>507</v>
      </c>
      <c r="B508" s="4">
        <v>2075201</v>
      </c>
      <c r="C508" s="6" t="s">
        <v>1027</v>
      </c>
      <c r="D508" s="5" t="s">
        <v>23</v>
      </c>
      <c r="E508" s="5" t="s">
        <v>1028</v>
      </c>
      <c r="F508" s="7" t="s">
        <v>25</v>
      </c>
      <c r="G508" s="8">
        <v>443857895</v>
      </c>
      <c r="H508" s="8">
        <v>0</v>
      </c>
      <c r="I508" s="7" t="s">
        <v>17</v>
      </c>
      <c r="J508" s="7" t="s">
        <v>18</v>
      </c>
      <c r="K508" s="7"/>
      <c r="L508" s="9"/>
      <c r="M508" s="9"/>
      <c r="N508" s="10"/>
      <c r="O508" s="33"/>
    </row>
    <row r="509" spans="1:15" ht="28.5" hidden="1" x14ac:dyDescent="0.45">
      <c r="A509" s="4">
        <v>508</v>
      </c>
      <c r="B509" s="4">
        <v>2077687</v>
      </c>
      <c r="C509" s="6" t="s">
        <v>1029</v>
      </c>
      <c r="D509" s="5" t="s">
        <v>121</v>
      </c>
      <c r="E509" s="5" t="s">
        <v>1030</v>
      </c>
      <c r="F509" s="7" t="s">
        <v>25</v>
      </c>
      <c r="G509" s="8">
        <v>0</v>
      </c>
      <c r="H509" s="8">
        <v>0</v>
      </c>
      <c r="I509" s="7" t="s">
        <v>69</v>
      </c>
      <c r="J509" s="7" t="s">
        <v>18</v>
      </c>
      <c r="K509" s="7"/>
      <c r="L509" s="9"/>
      <c r="M509" s="9"/>
      <c r="N509" s="10"/>
      <c r="O509" s="33"/>
    </row>
    <row r="510" spans="1:15" ht="28.5" hidden="1" x14ac:dyDescent="0.45">
      <c r="A510" s="4">
        <v>509</v>
      </c>
      <c r="B510" s="4">
        <v>2077856</v>
      </c>
      <c r="C510" s="6" t="s">
        <v>1031</v>
      </c>
      <c r="D510" s="5" t="s">
        <v>30</v>
      </c>
      <c r="E510" s="5" t="s">
        <v>1032</v>
      </c>
      <c r="F510" s="7" t="s">
        <v>25</v>
      </c>
      <c r="G510" s="8">
        <v>273403800</v>
      </c>
      <c r="H510" s="8">
        <v>0</v>
      </c>
      <c r="I510" s="7" t="s">
        <v>17</v>
      </c>
      <c r="J510" s="7" t="s">
        <v>18</v>
      </c>
      <c r="K510" s="7"/>
      <c r="L510" s="9"/>
      <c r="M510" s="9"/>
      <c r="N510" s="10"/>
      <c r="O510" s="33"/>
    </row>
    <row r="511" spans="1:15" ht="28.5" hidden="1" x14ac:dyDescent="0.45">
      <c r="A511" s="4">
        <v>510</v>
      </c>
      <c r="B511" s="4">
        <v>2077891</v>
      </c>
      <c r="C511" s="6" t="s">
        <v>1033</v>
      </c>
      <c r="D511" s="5" t="s">
        <v>23</v>
      </c>
      <c r="E511" s="5" t="s">
        <v>1034</v>
      </c>
      <c r="F511" s="7" t="s">
        <v>25</v>
      </c>
      <c r="G511" s="8">
        <v>79977397200</v>
      </c>
      <c r="H511" s="8">
        <v>0</v>
      </c>
      <c r="I511" s="7" t="s">
        <v>44</v>
      </c>
      <c r="J511" s="7" t="s">
        <v>18</v>
      </c>
      <c r="K511" s="7"/>
      <c r="L511" s="9"/>
      <c r="M511" s="9"/>
      <c r="N511" s="10"/>
      <c r="O511" s="33"/>
    </row>
    <row r="512" spans="1:15" ht="28.5" hidden="1" x14ac:dyDescent="0.45">
      <c r="A512" s="4">
        <v>511</v>
      </c>
      <c r="B512" s="4">
        <v>2080177</v>
      </c>
      <c r="C512" s="6" t="s">
        <v>1035</v>
      </c>
      <c r="D512" s="5" t="s">
        <v>23</v>
      </c>
      <c r="E512" s="5" t="s">
        <v>1036</v>
      </c>
      <c r="F512" s="7" t="s">
        <v>25</v>
      </c>
      <c r="G512" s="8">
        <v>5695599832</v>
      </c>
      <c r="H512" s="8">
        <v>0</v>
      </c>
      <c r="I512" s="7" t="s">
        <v>44</v>
      </c>
      <c r="J512" s="7" t="s">
        <v>18</v>
      </c>
      <c r="K512" s="7"/>
      <c r="L512" s="9"/>
      <c r="M512" s="9"/>
      <c r="N512" s="10"/>
      <c r="O512" s="33"/>
    </row>
    <row r="513" spans="1:15" ht="28.5" hidden="1" x14ac:dyDescent="0.45">
      <c r="A513" s="4">
        <v>512</v>
      </c>
      <c r="B513" s="4">
        <v>2080250</v>
      </c>
      <c r="C513" s="6" t="s">
        <v>1037</v>
      </c>
      <c r="D513" s="5" t="s">
        <v>23</v>
      </c>
      <c r="E513" s="5" t="s">
        <v>1038</v>
      </c>
      <c r="F513" s="7" t="s">
        <v>25</v>
      </c>
      <c r="G513" s="8">
        <v>40000000</v>
      </c>
      <c r="H513" s="8">
        <v>0</v>
      </c>
      <c r="I513" s="7" t="s">
        <v>17</v>
      </c>
      <c r="J513" s="7" t="s">
        <v>18</v>
      </c>
      <c r="K513" s="7"/>
      <c r="L513" s="9"/>
      <c r="M513" s="9"/>
      <c r="N513" s="10"/>
      <c r="O513" s="33"/>
    </row>
    <row r="514" spans="1:15" ht="28.5" hidden="1" x14ac:dyDescent="0.45">
      <c r="A514" s="4">
        <v>513</v>
      </c>
      <c r="B514" s="4">
        <v>2081261</v>
      </c>
      <c r="C514" s="6" t="s">
        <v>1039</v>
      </c>
      <c r="D514" s="5" t="s">
        <v>1040</v>
      </c>
      <c r="E514" s="5" t="s">
        <v>1041</v>
      </c>
      <c r="F514" s="7" t="s">
        <v>25</v>
      </c>
      <c r="G514" s="8">
        <v>0</v>
      </c>
      <c r="H514" s="8">
        <v>0</v>
      </c>
      <c r="I514" s="7" t="s">
        <v>44</v>
      </c>
      <c r="J514" s="7" t="s">
        <v>18</v>
      </c>
      <c r="K514" s="7"/>
      <c r="L514" s="9"/>
      <c r="M514" s="9"/>
      <c r="N514" s="10"/>
      <c r="O514" s="33"/>
    </row>
    <row r="515" spans="1:15" hidden="1" x14ac:dyDescent="0.45">
      <c r="A515" s="4">
        <v>514</v>
      </c>
      <c r="B515" s="4">
        <v>2085466</v>
      </c>
      <c r="C515" s="6" t="s">
        <v>1042</v>
      </c>
      <c r="D515" s="5" t="s">
        <v>23</v>
      </c>
      <c r="E515" s="5" t="s">
        <v>1043</v>
      </c>
      <c r="F515" s="7" t="s">
        <v>16</v>
      </c>
      <c r="G515" s="8">
        <v>124141786650</v>
      </c>
      <c r="H515" s="8">
        <v>0</v>
      </c>
      <c r="I515" s="7" t="s">
        <v>44</v>
      </c>
      <c r="J515" s="7" t="s">
        <v>18</v>
      </c>
      <c r="K515" s="7"/>
      <c r="L515" s="9"/>
      <c r="M515" s="9"/>
      <c r="N515" s="10"/>
      <c r="O515" s="33"/>
    </row>
    <row r="516" spans="1:15" ht="28.5" hidden="1" x14ac:dyDescent="0.45">
      <c r="A516" s="4">
        <v>515</v>
      </c>
      <c r="B516" s="4">
        <v>2088396</v>
      </c>
      <c r="C516" s="6" t="s">
        <v>1044</v>
      </c>
      <c r="D516" s="5" t="s">
        <v>30</v>
      </c>
      <c r="E516" s="5" t="s">
        <v>1045</v>
      </c>
      <c r="F516" s="7" t="s">
        <v>25</v>
      </c>
      <c r="G516" s="8">
        <v>170623200</v>
      </c>
      <c r="H516" s="8">
        <v>0</v>
      </c>
      <c r="I516" s="7" t="s">
        <v>44</v>
      </c>
      <c r="J516" s="7" t="s">
        <v>18</v>
      </c>
      <c r="K516" s="7"/>
      <c r="L516" s="9"/>
      <c r="M516" s="9"/>
      <c r="N516" s="10"/>
      <c r="O516" s="33"/>
    </row>
    <row r="517" spans="1:15" hidden="1" x14ac:dyDescent="0.45">
      <c r="A517" s="4">
        <v>516</v>
      </c>
      <c r="B517" s="4">
        <v>2088474</v>
      </c>
      <c r="C517" s="6" t="s">
        <v>1046</v>
      </c>
      <c r="D517" s="5" t="s">
        <v>23</v>
      </c>
      <c r="E517" s="5" t="s">
        <v>1047</v>
      </c>
      <c r="F517" s="7" t="s">
        <v>16</v>
      </c>
      <c r="G517" s="8">
        <v>423182165</v>
      </c>
      <c r="H517" s="8">
        <v>0</v>
      </c>
      <c r="I517" s="7" t="s">
        <v>17</v>
      </c>
      <c r="J517" s="7" t="s">
        <v>18</v>
      </c>
      <c r="K517" s="7"/>
      <c r="L517" s="9"/>
      <c r="M517" s="9"/>
      <c r="N517" s="10"/>
      <c r="O517" s="33"/>
    </row>
    <row r="518" spans="1:15" hidden="1" x14ac:dyDescent="0.45">
      <c r="A518" s="4">
        <v>517</v>
      </c>
      <c r="B518" s="4">
        <v>2088514</v>
      </c>
      <c r="C518" s="6" t="s">
        <v>1048</v>
      </c>
      <c r="D518" s="5" t="s">
        <v>121</v>
      </c>
      <c r="E518" s="5" t="s">
        <v>1049</v>
      </c>
      <c r="F518" s="7" t="s">
        <v>16</v>
      </c>
      <c r="G518" s="8">
        <v>0</v>
      </c>
      <c r="H518" s="8">
        <v>0</v>
      </c>
      <c r="I518" s="7" t="s">
        <v>17</v>
      </c>
      <c r="J518" s="7" t="s">
        <v>18</v>
      </c>
      <c r="K518" s="7"/>
      <c r="L518" s="9"/>
      <c r="M518" s="9"/>
      <c r="N518" s="10"/>
      <c r="O518" s="33"/>
    </row>
    <row r="519" spans="1:15" ht="28.5" hidden="1" x14ac:dyDescent="0.45">
      <c r="A519" s="4">
        <v>518</v>
      </c>
      <c r="B519" s="4">
        <v>2088925</v>
      </c>
      <c r="C519" s="6" t="s">
        <v>1050</v>
      </c>
      <c r="D519" s="5" t="s">
        <v>20</v>
      </c>
      <c r="E519" s="5" t="s">
        <v>1051</v>
      </c>
      <c r="F519" s="7" t="s">
        <v>25</v>
      </c>
      <c r="G519" s="8">
        <v>11732747488</v>
      </c>
      <c r="H519" s="8">
        <v>0</v>
      </c>
      <c r="I519" s="7" t="s">
        <v>44</v>
      </c>
      <c r="J519" s="7" t="s">
        <v>18</v>
      </c>
      <c r="K519" s="7"/>
      <c r="L519" s="9"/>
      <c r="M519" s="9"/>
      <c r="N519" s="10"/>
      <c r="O519" s="33"/>
    </row>
    <row r="520" spans="1:15" ht="28.5" hidden="1" x14ac:dyDescent="0.45">
      <c r="A520" s="4">
        <v>519</v>
      </c>
      <c r="B520" s="4">
        <v>2090221</v>
      </c>
      <c r="C520" s="6" t="s">
        <v>1052</v>
      </c>
      <c r="D520" s="5" t="s">
        <v>14</v>
      </c>
      <c r="E520" s="5" t="s">
        <v>737</v>
      </c>
      <c r="F520" s="7" t="s">
        <v>25</v>
      </c>
      <c r="G520" s="8">
        <v>0</v>
      </c>
      <c r="H520" s="8">
        <v>0</v>
      </c>
      <c r="I520" s="7" t="s">
        <v>44</v>
      </c>
      <c r="J520" s="7" t="s">
        <v>18</v>
      </c>
      <c r="K520" s="7"/>
      <c r="L520" s="9"/>
      <c r="M520" s="9"/>
      <c r="N520" s="10"/>
      <c r="O520" s="33"/>
    </row>
    <row r="521" spans="1:15" ht="28.5" hidden="1" x14ac:dyDescent="0.45">
      <c r="A521" s="4">
        <v>520</v>
      </c>
      <c r="B521" s="4">
        <v>2091096</v>
      </c>
      <c r="C521" s="6" t="s">
        <v>1053</v>
      </c>
      <c r="D521" s="5" t="s">
        <v>23</v>
      </c>
      <c r="E521" s="5" t="s">
        <v>1054</v>
      </c>
      <c r="F521" s="7" t="s">
        <v>25</v>
      </c>
      <c r="G521" s="8">
        <v>245623200</v>
      </c>
      <c r="H521" s="8">
        <v>0</v>
      </c>
      <c r="I521" s="7" t="s">
        <v>17</v>
      </c>
      <c r="J521" s="7" t="s">
        <v>18</v>
      </c>
      <c r="K521" s="7"/>
      <c r="L521" s="9"/>
      <c r="M521" s="9"/>
      <c r="N521" s="10"/>
      <c r="O521" s="33"/>
    </row>
    <row r="522" spans="1:15" ht="28.5" hidden="1" x14ac:dyDescent="0.45">
      <c r="A522" s="4">
        <v>521</v>
      </c>
      <c r="B522" s="4">
        <v>2091130</v>
      </c>
      <c r="C522" s="6" t="s">
        <v>1055</v>
      </c>
      <c r="D522" s="5" t="s">
        <v>20</v>
      </c>
      <c r="E522" s="5" t="s">
        <v>1056</v>
      </c>
      <c r="F522" s="7" t="s">
        <v>25</v>
      </c>
      <c r="G522" s="8">
        <v>9914204752</v>
      </c>
      <c r="H522" s="8">
        <v>0</v>
      </c>
      <c r="I522" s="7" t="s">
        <v>17</v>
      </c>
      <c r="J522" s="7" t="s">
        <v>18</v>
      </c>
      <c r="K522" s="7"/>
      <c r="L522" s="9"/>
      <c r="M522" s="9"/>
      <c r="N522" s="10"/>
      <c r="O522" s="33"/>
    </row>
    <row r="523" spans="1:15" ht="28.5" hidden="1" x14ac:dyDescent="0.45">
      <c r="A523" s="4">
        <v>522</v>
      </c>
      <c r="B523" s="4">
        <v>2091163</v>
      </c>
      <c r="C523" s="6" t="s">
        <v>1057</v>
      </c>
      <c r="D523" s="5" t="s">
        <v>23</v>
      </c>
      <c r="E523" s="5" t="s">
        <v>1058</v>
      </c>
      <c r="F523" s="7" t="s">
        <v>25</v>
      </c>
      <c r="G523" s="8">
        <v>499058000</v>
      </c>
      <c r="H523" s="8">
        <v>0</v>
      </c>
      <c r="I523" s="7" t="s">
        <v>17</v>
      </c>
      <c r="J523" s="7" t="s">
        <v>18</v>
      </c>
      <c r="K523" s="7"/>
      <c r="L523" s="9"/>
      <c r="M523" s="9"/>
      <c r="N523" s="10"/>
      <c r="O523" s="33"/>
    </row>
    <row r="524" spans="1:15" ht="28.5" hidden="1" x14ac:dyDescent="0.45">
      <c r="A524" s="4">
        <v>523</v>
      </c>
      <c r="B524" s="4">
        <v>2093185</v>
      </c>
      <c r="C524" s="6" t="s">
        <v>1059</v>
      </c>
      <c r="D524" s="5" t="s">
        <v>14</v>
      </c>
      <c r="E524" s="5" t="s">
        <v>1060</v>
      </c>
      <c r="F524" s="7" t="s">
        <v>25</v>
      </c>
      <c r="G524" s="8">
        <v>0</v>
      </c>
      <c r="H524" s="8">
        <v>0</v>
      </c>
      <c r="I524" s="7" t="s">
        <v>69</v>
      </c>
      <c r="J524" s="7" t="s">
        <v>18</v>
      </c>
      <c r="K524" s="7"/>
      <c r="L524" s="9"/>
      <c r="M524" s="9"/>
      <c r="N524" s="10"/>
      <c r="O524" s="33"/>
    </row>
    <row r="525" spans="1:15" hidden="1" x14ac:dyDescent="0.45">
      <c r="A525" s="4">
        <v>524</v>
      </c>
      <c r="B525" s="4">
        <v>2094976</v>
      </c>
      <c r="C525" s="6" t="s">
        <v>1061</v>
      </c>
      <c r="D525" s="5" t="s">
        <v>23</v>
      </c>
      <c r="E525" s="5" t="s">
        <v>1062</v>
      </c>
      <c r="F525" s="7" t="s">
        <v>16</v>
      </c>
      <c r="G525" s="8">
        <v>2445287460</v>
      </c>
      <c r="H525" s="8">
        <v>0</v>
      </c>
      <c r="I525" s="7" t="s">
        <v>17</v>
      </c>
      <c r="J525" s="7" t="s">
        <v>18</v>
      </c>
      <c r="K525" s="7"/>
      <c r="L525" s="9"/>
      <c r="M525" s="9"/>
      <c r="N525" s="10"/>
      <c r="O525" s="33"/>
    </row>
    <row r="526" spans="1:15" ht="28.5" hidden="1" x14ac:dyDescent="0.45">
      <c r="A526" s="4">
        <v>525</v>
      </c>
      <c r="B526" s="4">
        <v>2095108</v>
      </c>
      <c r="C526" s="6" t="s">
        <v>1063</v>
      </c>
      <c r="D526" s="5" t="s">
        <v>23</v>
      </c>
      <c r="E526" s="5" t="s">
        <v>1064</v>
      </c>
      <c r="F526" s="7" t="s">
        <v>25</v>
      </c>
      <c r="G526" s="8">
        <v>245623200</v>
      </c>
      <c r="H526" s="8">
        <v>0</v>
      </c>
      <c r="I526" s="7" t="s">
        <v>17</v>
      </c>
      <c r="J526" s="7" t="s">
        <v>18</v>
      </c>
      <c r="K526" s="7"/>
      <c r="L526" s="9"/>
      <c r="M526" s="9"/>
      <c r="N526" s="10"/>
      <c r="O526" s="33"/>
    </row>
    <row r="527" spans="1:15" ht="28.5" hidden="1" x14ac:dyDescent="0.45">
      <c r="A527" s="4">
        <v>526</v>
      </c>
      <c r="B527" s="4">
        <v>2095146</v>
      </c>
      <c r="C527" s="6" t="s">
        <v>1065</v>
      </c>
      <c r="D527" s="5" t="s">
        <v>23</v>
      </c>
      <c r="E527" s="5" t="s">
        <v>1066</v>
      </c>
      <c r="F527" s="7" t="s">
        <v>25</v>
      </c>
      <c r="G527" s="8">
        <v>284360000</v>
      </c>
      <c r="H527" s="8">
        <v>0</v>
      </c>
      <c r="I527" s="7" t="s">
        <v>17</v>
      </c>
      <c r="J527" s="7" t="s">
        <v>18</v>
      </c>
      <c r="K527" s="7"/>
      <c r="L527" s="9"/>
      <c r="M527" s="9"/>
      <c r="N527" s="10"/>
      <c r="O527" s="33"/>
    </row>
    <row r="528" spans="1:15" hidden="1" x14ac:dyDescent="0.45">
      <c r="A528" s="4">
        <v>527</v>
      </c>
      <c r="B528" s="4">
        <v>2096282</v>
      </c>
      <c r="C528" s="6" t="s">
        <v>1067</v>
      </c>
      <c r="D528" s="5" t="s">
        <v>23</v>
      </c>
      <c r="E528" s="5" t="s">
        <v>1068</v>
      </c>
      <c r="F528" s="7" t="s">
        <v>16</v>
      </c>
      <c r="G528" s="8">
        <v>411042750</v>
      </c>
      <c r="H528" s="8">
        <v>0</v>
      </c>
      <c r="I528" s="7" t="s">
        <v>17</v>
      </c>
      <c r="J528" s="7" t="s">
        <v>18</v>
      </c>
      <c r="K528" s="7"/>
      <c r="L528" s="9"/>
      <c r="M528" s="9"/>
      <c r="N528" s="10"/>
      <c r="O528" s="33"/>
    </row>
    <row r="529" spans="1:15" ht="28.5" hidden="1" x14ac:dyDescent="0.45">
      <c r="A529" s="4">
        <v>528</v>
      </c>
      <c r="B529" s="4">
        <v>2096309</v>
      </c>
      <c r="C529" s="6" t="s">
        <v>1069</v>
      </c>
      <c r="D529" s="5" t="s">
        <v>23</v>
      </c>
      <c r="E529" s="5" t="s">
        <v>1070</v>
      </c>
      <c r="F529" s="7" t="s">
        <v>25</v>
      </c>
      <c r="G529" s="8">
        <v>262029000</v>
      </c>
      <c r="H529" s="8">
        <v>0</v>
      </c>
      <c r="I529" s="7" t="s">
        <v>17</v>
      </c>
      <c r="J529" s="7" t="s">
        <v>18</v>
      </c>
      <c r="K529" s="7"/>
      <c r="L529" s="9"/>
      <c r="M529" s="9"/>
      <c r="N529" s="10"/>
      <c r="O529" s="33"/>
    </row>
    <row r="530" spans="1:15" hidden="1" x14ac:dyDescent="0.45">
      <c r="A530" s="4">
        <v>529</v>
      </c>
      <c r="B530" s="4">
        <v>2096370</v>
      </c>
      <c r="C530" s="6" t="s">
        <v>1071</v>
      </c>
      <c r="D530" s="5" t="s">
        <v>23</v>
      </c>
      <c r="E530" s="5" t="s">
        <v>1072</v>
      </c>
      <c r="F530" s="7" t="s">
        <v>16</v>
      </c>
      <c r="G530" s="8">
        <v>255273920</v>
      </c>
      <c r="H530" s="8">
        <v>0</v>
      </c>
      <c r="I530" s="7" t="s">
        <v>17</v>
      </c>
      <c r="J530" s="7" t="s">
        <v>18</v>
      </c>
      <c r="K530" s="7"/>
      <c r="L530" s="9"/>
      <c r="M530" s="9"/>
      <c r="N530" s="10"/>
      <c r="O530" s="33"/>
    </row>
    <row r="531" spans="1:15" hidden="1" x14ac:dyDescent="0.45">
      <c r="A531" s="4">
        <v>530</v>
      </c>
      <c r="B531" s="4">
        <v>2096418</v>
      </c>
      <c r="C531" s="6" t="s">
        <v>1073</v>
      </c>
      <c r="D531" s="5" t="s">
        <v>23</v>
      </c>
      <c r="E531" s="5" t="s">
        <v>1074</v>
      </c>
      <c r="F531" s="7" t="s">
        <v>16</v>
      </c>
      <c r="G531" s="8">
        <v>1186283337</v>
      </c>
      <c r="H531" s="8">
        <v>0</v>
      </c>
      <c r="I531" s="7" t="s">
        <v>17</v>
      </c>
      <c r="J531" s="7" t="s">
        <v>18</v>
      </c>
      <c r="K531" s="7"/>
      <c r="L531" s="9"/>
      <c r="M531" s="9"/>
      <c r="N531" s="10"/>
      <c r="O531" s="33"/>
    </row>
    <row r="532" spans="1:15" ht="28.5" hidden="1" x14ac:dyDescent="0.45">
      <c r="A532" s="4">
        <v>531</v>
      </c>
      <c r="B532" s="4">
        <v>2096592</v>
      </c>
      <c r="C532" s="6" t="s">
        <v>1075</v>
      </c>
      <c r="D532" s="5" t="s">
        <v>14</v>
      </c>
      <c r="E532" s="5" t="s">
        <v>1076</v>
      </c>
      <c r="F532" s="7" t="s">
        <v>25</v>
      </c>
      <c r="G532" s="8">
        <v>0</v>
      </c>
      <c r="H532" s="8">
        <v>0</v>
      </c>
      <c r="I532" s="7" t="s">
        <v>17</v>
      </c>
      <c r="J532" s="7" t="s">
        <v>18</v>
      </c>
      <c r="K532" s="7"/>
      <c r="L532" s="9"/>
      <c r="M532" s="9"/>
      <c r="N532" s="10"/>
      <c r="O532" s="33"/>
    </row>
    <row r="533" spans="1:15" hidden="1" x14ac:dyDescent="0.45">
      <c r="A533" s="4">
        <v>532</v>
      </c>
      <c r="B533" s="4">
        <v>2097226</v>
      </c>
      <c r="C533" s="6" t="s">
        <v>1077</v>
      </c>
      <c r="D533" s="5" t="s">
        <v>23</v>
      </c>
      <c r="E533" s="5" t="s">
        <v>1078</v>
      </c>
      <c r="F533" s="7" t="s">
        <v>16</v>
      </c>
      <c r="G533" s="8">
        <v>219217200</v>
      </c>
      <c r="H533" s="8">
        <v>0</v>
      </c>
      <c r="I533" s="7" t="s">
        <v>44</v>
      </c>
      <c r="J533" s="7" t="s">
        <v>18</v>
      </c>
      <c r="K533" s="7"/>
      <c r="L533" s="9"/>
      <c r="M533" s="9"/>
      <c r="N533" s="10"/>
      <c r="O533" s="33"/>
    </row>
    <row r="534" spans="1:15" hidden="1" x14ac:dyDescent="0.45">
      <c r="A534" s="4">
        <v>533</v>
      </c>
      <c r="B534" s="4">
        <v>2097230</v>
      </c>
      <c r="C534" s="6" t="s">
        <v>1079</v>
      </c>
      <c r="D534" s="5" t="s">
        <v>23</v>
      </c>
      <c r="E534" s="5" t="s">
        <v>1080</v>
      </c>
      <c r="F534" s="7" t="s">
        <v>16</v>
      </c>
      <c r="G534" s="8">
        <v>353000000</v>
      </c>
      <c r="H534" s="8">
        <v>0</v>
      </c>
      <c r="I534" s="7" t="s">
        <v>17</v>
      </c>
      <c r="J534" s="7" t="s">
        <v>18</v>
      </c>
      <c r="K534" s="7"/>
      <c r="L534" s="9"/>
      <c r="M534" s="9"/>
      <c r="N534" s="10"/>
      <c r="O534" s="33"/>
    </row>
    <row r="535" spans="1:15" ht="28.5" hidden="1" x14ac:dyDescent="0.45">
      <c r="A535" s="4">
        <v>534</v>
      </c>
      <c r="B535" s="4">
        <v>2098007</v>
      </c>
      <c r="C535" s="6" t="s">
        <v>1081</v>
      </c>
      <c r="D535" s="5" t="s">
        <v>23</v>
      </c>
      <c r="E535" s="5" t="s">
        <v>1082</v>
      </c>
      <c r="F535" s="7" t="s">
        <v>25</v>
      </c>
      <c r="G535" s="8">
        <v>1544488480</v>
      </c>
      <c r="H535" s="8">
        <v>0</v>
      </c>
      <c r="I535" s="7" t="s">
        <v>17</v>
      </c>
      <c r="J535" s="7" t="s">
        <v>18</v>
      </c>
      <c r="K535" s="7"/>
      <c r="L535" s="9"/>
      <c r="M535" s="9"/>
      <c r="N535" s="10"/>
      <c r="O535" s="33"/>
    </row>
    <row r="536" spans="1:15" ht="28.5" hidden="1" x14ac:dyDescent="0.45">
      <c r="A536" s="4">
        <v>535</v>
      </c>
      <c r="B536" s="4">
        <v>2098024</v>
      </c>
      <c r="C536" s="6" t="s">
        <v>1083</v>
      </c>
      <c r="D536" s="5" t="s">
        <v>23</v>
      </c>
      <c r="E536" s="5" t="s">
        <v>1084</v>
      </c>
      <c r="F536" s="7" t="s">
        <v>25</v>
      </c>
      <c r="G536" s="8">
        <v>1755524852</v>
      </c>
      <c r="H536" s="8">
        <v>0</v>
      </c>
      <c r="I536" s="7" t="s">
        <v>17</v>
      </c>
      <c r="J536" s="7" t="s">
        <v>18</v>
      </c>
      <c r="K536" s="7"/>
      <c r="L536" s="9"/>
      <c r="M536" s="9"/>
      <c r="N536" s="10"/>
      <c r="O536" s="33"/>
    </row>
    <row r="537" spans="1:15" ht="28.5" hidden="1" x14ac:dyDescent="0.45">
      <c r="A537" s="4">
        <v>536</v>
      </c>
      <c r="B537" s="4">
        <v>2098045</v>
      </c>
      <c r="C537" s="6" t="s">
        <v>1085</v>
      </c>
      <c r="D537" s="5" t="s">
        <v>23</v>
      </c>
      <c r="E537" s="5" t="s">
        <v>1086</v>
      </c>
      <c r="F537" s="7" t="s">
        <v>25</v>
      </c>
      <c r="G537" s="8">
        <v>167811600</v>
      </c>
      <c r="H537" s="8">
        <v>0</v>
      </c>
      <c r="I537" s="7" t="s">
        <v>17</v>
      </c>
      <c r="J537" s="7" t="s">
        <v>18</v>
      </c>
      <c r="K537" s="7"/>
      <c r="L537" s="9"/>
      <c r="M537" s="9"/>
      <c r="N537" s="10"/>
      <c r="O537" s="33"/>
    </row>
    <row r="538" spans="1:15" ht="28.5" hidden="1" x14ac:dyDescent="0.45">
      <c r="A538" s="4">
        <v>537</v>
      </c>
      <c r="B538" s="4">
        <v>2098076</v>
      </c>
      <c r="C538" s="6" t="s">
        <v>1087</v>
      </c>
      <c r="D538" s="5" t="s">
        <v>23</v>
      </c>
      <c r="E538" s="5" t="s">
        <v>1088</v>
      </c>
      <c r="F538" s="7" t="s">
        <v>25</v>
      </c>
      <c r="G538" s="8">
        <v>14715936874</v>
      </c>
      <c r="H538" s="8">
        <v>0</v>
      </c>
      <c r="I538" s="7" t="s">
        <v>17</v>
      </c>
      <c r="J538" s="7" t="s">
        <v>18</v>
      </c>
      <c r="K538" s="7"/>
      <c r="L538" s="9"/>
      <c r="M538" s="9"/>
      <c r="N538" s="10"/>
      <c r="O538" s="33"/>
    </row>
    <row r="539" spans="1:15" ht="28.5" hidden="1" x14ac:dyDescent="0.45">
      <c r="A539" s="4">
        <v>538</v>
      </c>
      <c r="B539" s="4">
        <v>2098332</v>
      </c>
      <c r="C539" s="6" t="s">
        <v>1089</v>
      </c>
      <c r="D539" s="5" t="s">
        <v>23</v>
      </c>
      <c r="E539" s="5" t="s">
        <v>1090</v>
      </c>
      <c r="F539" s="7" t="s">
        <v>25</v>
      </c>
      <c r="G539" s="8">
        <v>331246400</v>
      </c>
      <c r="H539" s="8">
        <v>0</v>
      </c>
      <c r="I539" s="7" t="s">
        <v>17</v>
      </c>
      <c r="J539" s="7" t="s">
        <v>18</v>
      </c>
      <c r="K539" s="7"/>
      <c r="L539" s="9"/>
      <c r="M539" s="9"/>
      <c r="N539" s="10"/>
      <c r="O539" s="33"/>
    </row>
    <row r="540" spans="1:15" ht="28.5" hidden="1" x14ac:dyDescent="0.45">
      <c r="A540" s="4">
        <v>539</v>
      </c>
      <c r="B540" s="4">
        <v>2098453</v>
      </c>
      <c r="C540" s="6" t="s">
        <v>1091</v>
      </c>
      <c r="D540" s="5" t="s">
        <v>14</v>
      </c>
      <c r="E540" s="5" t="s">
        <v>1092</v>
      </c>
      <c r="F540" s="7" t="s">
        <v>25</v>
      </c>
      <c r="G540" s="8">
        <v>0</v>
      </c>
      <c r="H540" s="8">
        <v>0</v>
      </c>
      <c r="I540" s="7" t="s">
        <v>69</v>
      </c>
      <c r="J540" s="7" t="s">
        <v>18</v>
      </c>
      <c r="K540" s="7"/>
      <c r="L540" s="9"/>
      <c r="M540" s="9"/>
      <c r="N540" s="10"/>
      <c r="O540" s="33"/>
    </row>
    <row r="541" spans="1:15" ht="28.5" hidden="1" x14ac:dyDescent="0.45">
      <c r="A541" s="4">
        <v>540</v>
      </c>
      <c r="B541" s="4">
        <v>2100724</v>
      </c>
      <c r="C541" s="6" t="s">
        <v>1093</v>
      </c>
      <c r="D541" s="5" t="s">
        <v>14</v>
      </c>
      <c r="E541" s="5" t="s">
        <v>1094</v>
      </c>
      <c r="F541" s="7" t="s">
        <v>25</v>
      </c>
      <c r="G541" s="8">
        <v>0</v>
      </c>
      <c r="H541" s="8">
        <v>0</v>
      </c>
      <c r="I541" s="7" t="s">
        <v>69</v>
      </c>
      <c r="J541" s="7" t="s">
        <v>18</v>
      </c>
      <c r="K541" s="7"/>
      <c r="L541" s="9"/>
      <c r="M541" s="9"/>
      <c r="N541" s="10"/>
      <c r="O541" s="33"/>
    </row>
    <row r="542" spans="1:15" hidden="1" x14ac:dyDescent="0.45">
      <c r="A542" s="4">
        <v>541</v>
      </c>
      <c r="B542" s="4">
        <v>2100873</v>
      </c>
      <c r="C542" s="6" t="s">
        <v>1095</v>
      </c>
      <c r="D542" s="5" t="s">
        <v>23</v>
      </c>
      <c r="E542" s="5" t="s">
        <v>1096</v>
      </c>
      <c r="F542" s="7" t="s">
        <v>16</v>
      </c>
      <c r="G542" s="8">
        <v>193505498942</v>
      </c>
      <c r="H542" s="8">
        <v>394829078</v>
      </c>
      <c r="I542" s="7" t="s">
        <v>69</v>
      </c>
      <c r="J542" s="7" t="s">
        <v>18</v>
      </c>
      <c r="K542" s="7"/>
      <c r="L542" s="9"/>
      <c r="M542" s="9"/>
      <c r="N542" s="10"/>
      <c r="O542" s="33"/>
    </row>
    <row r="543" spans="1:15" ht="28.5" hidden="1" x14ac:dyDescent="0.45">
      <c r="A543" s="4">
        <v>542</v>
      </c>
      <c r="B543" s="4">
        <v>2104564</v>
      </c>
      <c r="C543" s="6" t="s">
        <v>1097</v>
      </c>
      <c r="D543" s="5" t="s">
        <v>14</v>
      </c>
      <c r="E543" s="5" t="s">
        <v>723</v>
      </c>
      <c r="F543" s="7" t="s">
        <v>25</v>
      </c>
      <c r="G543" s="8">
        <v>0</v>
      </c>
      <c r="H543" s="8">
        <v>0</v>
      </c>
      <c r="I543" s="7" t="s">
        <v>26</v>
      </c>
      <c r="J543" s="7" t="s">
        <v>18</v>
      </c>
      <c r="K543" s="7"/>
      <c r="L543" s="9"/>
      <c r="M543" s="9"/>
      <c r="N543" s="10"/>
      <c r="O543" s="33"/>
    </row>
    <row r="544" spans="1:15" hidden="1" x14ac:dyDescent="0.45">
      <c r="A544" s="4">
        <v>543</v>
      </c>
      <c r="B544" s="4">
        <v>2104571</v>
      </c>
      <c r="C544" s="6" t="s">
        <v>1098</v>
      </c>
      <c r="D544" s="5" t="s">
        <v>23</v>
      </c>
      <c r="E544" s="5" t="s">
        <v>1099</v>
      </c>
      <c r="F544" s="7" t="s">
        <v>16</v>
      </c>
      <c r="G544" s="8">
        <v>397000000</v>
      </c>
      <c r="H544" s="8">
        <v>0</v>
      </c>
      <c r="I544" s="7" t="s">
        <v>17</v>
      </c>
      <c r="J544" s="7" t="s">
        <v>18</v>
      </c>
      <c r="K544" s="7"/>
      <c r="L544" s="9"/>
      <c r="M544" s="9"/>
      <c r="N544" s="10"/>
      <c r="O544" s="33"/>
    </row>
    <row r="545" spans="1:15" ht="28.5" hidden="1" x14ac:dyDescent="0.45">
      <c r="A545" s="4">
        <v>544</v>
      </c>
      <c r="B545" s="4">
        <v>2104634</v>
      </c>
      <c r="C545" s="6" t="s">
        <v>1100</v>
      </c>
      <c r="D545" s="5" t="s">
        <v>14</v>
      </c>
      <c r="E545" s="5" t="s">
        <v>1101</v>
      </c>
      <c r="F545" s="7" t="s">
        <v>25</v>
      </c>
      <c r="G545" s="8">
        <v>0</v>
      </c>
      <c r="H545" s="8">
        <v>0</v>
      </c>
      <c r="I545" s="7" t="s">
        <v>17</v>
      </c>
      <c r="J545" s="7" t="s">
        <v>18</v>
      </c>
      <c r="K545" s="7"/>
      <c r="L545" s="9"/>
      <c r="M545" s="9"/>
      <c r="N545" s="10"/>
      <c r="O545" s="33"/>
    </row>
    <row r="546" spans="1:15" ht="28.5" hidden="1" x14ac:dyDescent="0.45">
      <c r="A546" s="4">
        <v>545</v>
      </c>
      <c r="B546" s="4">
        <v>2106479</v>
      </c>
      <c r="C546" s="6" t="s">
        <v>1102</v>
      </c>
      <c r="D546" s="5" t="s">
        <v>23</v>
      </c>
      <c r="E546" s="5" t="s">
        <v>1103</v>
      </c>
      <c r="F546" s="7" t="s">
        <v>25</v>
      </c>
      <c r="G546" s="8">
        <v>165623200</v>
      </c>
      <c r="H546" s="8">
        <v>0</v>
      </c>
      <c r="I546" s="7" t="s">
        <v>17</v>
      </c>
      <c r="J546" s="7" t="s">
        <v>18</v>
      </c>
      <c r="K546" s="7"/>
      <c r="L546" s="9"/>
      <c r="M546" s="9"/>
      <c r="N546" s="10"/>
      <c r="O546" s="33"/>
    </row>
    <row r="547" spans="1:15" ht="28.5" hidden="1" x14ac:dyDescent="0.45">
      <c r="A547" s="4">
        <v>546</v>
      </c>
      <c r="B547" s="4">
        <v>2107539</v>
      </c>
      <c r="C547" s="6" t="s">
        <v>1104</v>
      </c>
      <c r="D547" s="5" t="s">
        <v>14</v>
      </c>
      <c r="E547" s="5" t="s">
        <v>83</v>
      </c>
      <c r="F547" s="7" t="s">
        <v>25</v>
      </c>
      <c r="G547" s="8">
        <v>0</v>
      </c>
      <c r="H547" s="8">
        <v>0</v>
      </c>
      <c r="I547" s="7" t="s">
        <v>44</v>
      </c>
      <c r="J547" s="7" t="s">
        <v>18</v>
      </c>
      <c r="K547" s="7"/>
      <c r="L547" s="9"/>
      <c r="M547" s="9"/>
      <c r="N547" s="10"/>
      <c r="O547" s="33"/>
    </row>
    <row r="548" spans="1:15" ht="28.5" hidden="1" x14ac:dyDescent="0.45">
      <c r="A548" s="4">
        <v>547</v>
      </c>
      <c r="B548" s="4">
        <v>2109264</v>
      </c>
      <c r="C548" s="6" t="s">
        <v>1105</v>
      </c>
      <c r="D548" s="5" t="s">
        <v>23</v>
      </c>
      <c r="E548" s="5" t="s">
        <v>1106</v>
      </c>
      <c r="F548" s="7" t="s">
        <v>25</v>
      </c>
      <c r="G548" s="8">
        <v>3672744123</v>
      </c>
      <c r="H548" s="8">
        <v>0</v>
      </c>
      <c r="I548" s="7" t="s">
        <v>17</v>
      </c>
      <c r="J548" s="7" t="s">
        <v>18</v>
      </c>
      <c r="K548" s="7"/>
      <c r="L548" s="9"/>
      <c r="M548" s="9"/>
      <c r="N548" s="10"/>
      <c r="O548" s="33"/>
    </row>
    <row r="549" spans="1:15" ht="28.5" hidden="1" x14ac:dyDescent="0.45">
      <c r="A549" s="4">
        <v>548</v>
      </c>
      <c r="B549" s="4">
        <v>2109770</v>
      </c>
      <c r="C549" s="6" t="s">
        <v>1107</v>
      </c>
      <c r="D549" s="5" t="s">
        <v>30</v>
      </c>
      <c r="E549" s="5" t="s">
        <v>1108</v>
      </c>
      <c r="F549" s="7" t="s">
        <v>16</v>
      </c>
      <c r="G549" s="8">
        <v>25000000</v>
      </c>
      <c r="H549" s="8">
        <v>0</v>
      </c>
      <c r="I549" s="7" t="s">
        <v>26</v>
      </c>
      <c r="J549" s="7" t="s">
        <v>18</v>
      </c>
      <c r="K549" s="7"/>
      <c r="L549" s="9"/>
      <c r="M549" s="9"/>
      <c r="N549" s="10"/>
      <c r="O549" s="33"/>
    </row>
    <row r="550" spans="1:15" hidden="1" x14ac:dyDescent="0.45">
      <c r="A550" s="4">
        <v>549</v>
      </c>
      <c r="B550" s="4">
        <v>2110977</v>
      </c>
      <c r="C550" s="6" t="s">
        <v>1109</v>
      </c>
      <c r="D550" s="5" t="s">
        <v>23</v>
      </c>
      <c r="E550" s="5" t="s">
        <v>1110</v>
      </c>
      <c r="F550" s="7" t="s">
        <v>16</v>
      </c>
      <c r="G550" s="8">
        <v>4579822633</v>
      </c>
      <c r="H550" s="8">
        <v>0</v>
      </c>
      <c r="I550" s="7" t="s">
        <v>17</v>
      </c>
      <c r="J550" s="7" t="s">
        <v>18</v>
      </c>
      <c r="K550" s="7"/>
      <c r="L550" s="9"/>
      <c r="M550" s="9"/>
      <c r="N550" s="10"/>
      <c r="O550" s="33"/>
    </row>
    <row r="551" spans="1:15" ht="28.5" hidden="1" x14ac:dyDescent="0.45">
      <c r="A551" s="4">
        <v>550</v>
      </c>
      <c r="B551" s="4">
        <v>2110990</v>
      </c>
      <c r="C551" s="6" t="s">
        <v>1111</v>
      </c>
      <c r="D551" s="5" t="s">
        <v>23</v>
      </c>
      <c r="E551" s="5" t="s">
        <v>1112</v>
      </c>
      <c r="F551" s="7" t="s">
        <v>25</v>
      </c>
      <c r="G551" s="8">
        <v>414058000</v>
      </c>
      <c r="H551" s="8">
        <v>0</v>
      </c>
      <c r="I551" s="7" t="s">
        <v>17</v>
      </c>
      <c r="J551" s="7" t="s">
        <v>18</v>
      </c>
      <c r="K551" s="7"/>
      <c r="L551" s="9"/>
      <c r="M551" s="9"/>
      <c r="N551" s="10"/>
      <c r="O551" s="33"/>
    </row>
    <row r="552" spans="1:15" ht="28.5" hidden="1" x14ac:dyDescent="0.45">
      <c r="A552" s="4">
        <v>551</v>
      </c>
      <c r="B552" s="4">
        <v>2111002</v>
      </c>
      <c r="C552" s="6" t="s">
        <v>1113</v>
      </c>
      <c r="D552" s="5" t="s">
        <v>23</v>
      </c>
      <c r="E552" s="5" t="s">
        <v>1114</v>
      </c>
      <c r="F552" s="7" t="s">
        <v>25</v>
      </c>
      <c r="G552" s="8">
        <v>346545014</v>
      </c>
      <c r="H552" s="8">
        <v>0</v>
      </c>
      <c r="I552" s="7" t="s">
        <v>17</v>
      </c>
      <c r="J552" s="7" t="s">
        <v>18</v>
      </c>
      <c r="K552" s="7"/>
      <c r="L552" s="9"/>
      <c r="M552" s="9"/>
      <c r="N552" s="10"/>
      <c r="O552" s="33"/>
    </row>
    <row r="553" spans="1:15" ht="28.5" hidden="1" x14ac:dyDescent="0.45">
      <c r="A553" s="4">
        <v>552</v>
      </c>
      <c r="B553" s="4">
        <v>2111126</v>
      </c>
      <c r="C553" s="6" t="s">
        <v>1115</v>
      </c>
      <c r="D553" s="5" t="s">
        <v>121</v>
      </c>
      <c r="E553" s="5" t="s">
        <v>1116</v>
      </c>
      <c r="F553" s="7" t="s">
        <v>25</v>
      </c>
      <c r="G553" s="8">
        <v>0</v>
      </c>
      <c r="H553" s="8">
        <v>0</v>
      </c>
      <c r="I553" s="7" t="s">
        <v>17</v>
      </c>
      <c r="J553" s="7" t="s">
        <v>18</v>
      </c>
      <c r="K553" s="7"/>
      <c r="L553" s="9"/>
      <c r="M553" s="9"/>
      <c r="N553" s="10"/>
      <c r="O553" s="33"/>
    </row>
    <row r="554" spans="1:15" ht="28.5" hidden="1" x14ac:dyDescent="0.45">
      <c r="A554" s="4">
        <v>553</v>
      </c>
      <c r="B554" s="4">
        <v>2111131</v>
      </c>
      <c r="C554" s="6" t="s">
        <v>1117</v>
      </c>
      <c r="D554" s="5" t="s">
        <v>23</v>
      </c>
      <c r="E554" s="5" t="s">
        <v>1118</v>
      </c>
      <c r="F554" s="7" t="s">
        <v>25</v>
      </c>
      <c r="G554" s="8">
        <v>6134612523</v>
      </c>
      <c r="H554" s="8">
        <v>0</v>
      </c>
      <c r="I554" s="7" t="s">
        <v>26</v>
      </c>
      <c r="J554" s="7" t="s">
        <v>18</v>
      </c>
      <c r="K554" s="7"/>
      <c r="L554" s="9"/>
      <c r="M554" s="9"/>
      <c r="N554" s="10"/>
      <c r="O554" s="33"/>
    </row>
    <row r="555" spans="1:15" ht="28.5" hidden="1" x14ac:dyDescent="0.45">
      <c r="A555" s="4">
        <v>554</v>
      </c>
      <c r="B555" s="4">
        <v>2111145</v>
      </c>
      <c r="C555" s="6" t="s">
        <v>1119</v>
      </c>
      <c r="D555" s="5" t="s">
        <v>23</v>
      </c>
      <c r="E555" s="5" t="s">
        <v>1120</v>
      </c>
      <c r="F555" s="7" t="s">
        <v>25</v>
      </c>
      <c r="G555" s="8">
        <v>293981180</v>
      </c>
      <c r="H555" s="8">
        <v>0</v>
      </c>
      <c r="I555" s="7" t="s">
        <v>17</v>
      </c>
      <c r="J555" s="7" t="s">
        <v>18</v>
      </c>
      <c r="K555" s="7"/>
      <c r="L555" s="9"/>
      <c r="M555" s="9"/>
      <c r="N555" s="10"/>
      <c r="O555" s="33"/>
    </row>
    <row r="556" spans="1:15" ht="28.5" hidden="1" x14ac:dyDescent="0.45">
      <c r="A556" s="4">
        <v>555</v>
      </c>
      <c r="B556" s="4">
        <v>2111164</v>
      </c>
      <c r="C556" s="6" t="s">
        <v>1121</v>
      </c>
      <c r="D556" s="5" t="s">
        <v>23</v>
      </c>
      <c r="E556" s="5" t="s">
        <v>1122</v>
      </c>
      <c r="F556" s="7" t="s">
        <v>25</v>
      </c>
      <c r="G556" s="8">
        <v>1115255434</v>
      </c>
      <c r="H556" s="8">
        <v>0</v>
      </c>
      <c r="I556" s="7" t="s">
        <v>17</v>
      </c>
      <c r="J556" s="7" t="s">
        <v>18</v>
      </c>
      <c r="K556" s="7"/>
      <c r="L556" s="9"/>
      <c r="M556" s="9"/>
      <c r="N556" s="10"/>
      <c r="O556" s="33"/>
    </row>
    <row r="557" spans="1:15" hidden="1" x14ac:dyDescent="0.45">
      <c r="A557" s="4">
        <v>556</v>
      </c>
      <c r="B557" s="4">
        <v>2111274</v>
      </c>
      <c r="C557" s="6" t="s">
        <v>1123</v>
      </c>
      <c r="D557" s="5" t="s">
        <v>23</v>
      </c>
      <c r="E557" s="5" t="s">
        <v>1124</v>
      </c>
      <c r="F557" s="7" t="s">
        <v>16</v>
      </c>
      <c r="G557" s="8">
        <v>1153584270</v>
      </c>
      <c r="H557" s="8">
        <v>0</v>
      </c>
      <c r="I557" s="7" t="s">
        <v>17</v>
      </c>
      <c r="J557" s="7" t="s">
        <v>18</v>
      </c>
      <c r="K557" s="7"/>
      <c r="L557" s="9"/>
      <c r="M557" s="9"/>
      <c r="N557" s="10"/>
      <c r="O557" s="33"/>
    </row>
    <row r="558" spans="1:15" ht="28.5" hidden="1" x14ac:dyDescent="0.45">
      <c r="A558" s="4">
        <v>557</v>
      </c>
      <c r="B558" s="4">
        <v>2114096</v>
      </c>
      <c r="C558" s="6" t="s">
        <v>1125</v>
      </c>
      <c r="D558" s="5" t="s">
        <v>23</v>
      </c>
      <c r="E558" s="5" t="s">
        <v>1126</v>
      </c>
      <c r="F558" s="7" t="s">
        <v>25</v>
      </c>
      <c r="G558" s="8">
        <v>595748398</v>
      </c>
      <c r="H558" s="8">
        <v>0</v>
      </c>
      <c r="I558" s="7" t="s">
        <v>17</v>
      </c>
      <c r="J558" s="7" t="s">
        <v>18</v>
      </c>
      <c r="K558" s="7"/>
      <c r="L558" s="9"/>
      <c r="M558" s="9"/>
      <c r="N558" s="10"/>
      <c r="O558" s="33"/>
    </row>
    <row r="559" spans="1:15" hidden="1" x14ac:dyDescent="0.45">
      <c r="A559" s="4">
        <v>558</v>
      </c>
      <c r="B559" s="4">
        <v>2119724</v>
      </c>
      <c r="C559" s="6" t="s">
        <v>1127</v>
      </c>
      <c r="D559" s="5" t="s">
        <v>23</v>
      </c>
      <c r="E559" s="5" t="s">
        <v>1128</v>
      </c>
      <c r="F559" s="7" t="s">
        <v>16</v>
      </c>
      <c r="G559" s="8">
        <v>29385789702</v>
      </c>
      <c r="H559" s="8">
        <v>0</v>
      </c>
      <c r="I559" s="7" t="s">
        <v>17</v>
      </c>
      <c r="J559" s="7" t="s">
        <v>18</v>
      </c>
      <c r="K559" s="7"/>
      <c r="L559" s="9"/>
      <c r="M559" s="9"/>
      <c r="N559" s="10"/>
      <c r="O559" s="33"/>
    </row>
    <row r="560" spans="1:15" ht="28.5" hidden="1" x14ac:dyDescent="0.45">
      <c r="A560" s="4">
        <v>559</v>
      </c>
      <c r="B560" s="4">
        <v>2120594</v>
      </c>
      <c r="C560" s="6" t="s">
        <v>1129</v>
      </c>
      <c r="D560" s="5" t="s">
        <v>23</v>
      </c>
      <c r="E560" s="5" t="s">
        <v>1130</v>
      </c>
      <c r="F560" s="7" t="s">
        <v>25</v>
      </c>
      <c r="G560" s="8">
        <v>381200000</v>
      </c>
      <c r="H560" s="8">
        <v>0</v>
      </c>
      <c r="I560" s="7" t="s">
        <v>17</v>
      </c>
      <c r="J560" s="7" t="s">
        <v>18</v>
      </c>
      <c r="K560" s="7"/>
      <c r="L560" s="9"/>
      <c r="M560" s="9"/>
      <c r="N560" s="10"/>
      <c r="O560" s="33"/>
    </row>
    <row r="561" spans="1:15" ht="28.5" hidden="1" x14ac:dyDescent="0.45">
      <c r="A561" s="4">
        <v>560</v>
      </c>
      <c r="B561" s="4">
        <v>2121090</v>
      </c>
      <c r="C561" s="6" t="s">
        <v>1131</v>
      </c>
      <c r="D561" s="5" t="s">
        <v>121</v>
      </c>
      <c r="E561" s="5" t="s">
        <v>1132</v>
      </c>
      <c r="F561" s="7" t="s">
        <v>25</v>
      </c>
      <c r="G561" s="8">
        <v>0</v>
      </c>
      <c r="H561" s="8">
        <v>0</v>
      </c>
      <c r="I561" s="7" t="s">
        <v>17</v>
      </c>
      <c r="J561" s="7" t="s">
        <v>18</v>
      </c>
      <c r="K561" s="7"/>
      <c r="L561" s="9"/>
      <c r="M561" s="9"/>
      <c r="N561" s="10"/>
      <c r="O561" s="33"/>
    </row>
    <row r="562" spans="1:15" ht="28.5" hidden="1" x14ac:dyDescent="0.45">
      <c r="A562" s="4">
        <v>561</v>
      </c>
      <c r="B562" s="4">
        <v>2123322</v>
      </c>
      <c r="C562" s="6" t="s">
        <v>1133</v>
      </c>
      <c r="D562" s="5" t="s">
        <v>14</v>
      </c>
      <c r="E562" s="5" t="s">
        <v>1092</v>
      </c>
      <c r="F562" s="7" t="s">
        <v>25</v>
      </c>
      <c r="G562" s="8">
        <v>0</v>
      </c>
      <c r="H562" s="8">
        <v>0</v>
      </c>
      <c r="I562" s="7" t="s">
        <v>44</v>
      </c>
      <c r="J562" s="7" t="s">
        <v>18</v>
      </c>
      <c r="K562" s="7"/>
      <c r="L562" s="9"/>
      <c r="M562" s="9"/>
      <c r="N562" s="10"/>
      <c r="O562" s="33"/>
    </row>
    <row r="563" spans="1:15" ht="28.5" hidden="1" x14ac:dyDescent="0.45">
      <c r="A563" s="4">
        <v>562</v>
      </c>
      <c r="B563" s="4">
        <v>2123351</v>
      </c>
      <c r="C563" s="6" t="s">
        <v>1134</v>
      </c>
      <c r="D563" s="5" t="s">
        <v>14</v>
      </c>
      <c r="E563" s="5" t="s">
        <v>1135</v>
      </c>
      <c r="F563" s="7" t="s">
        <v>25</v>
      </c>
      <c r="G563" s="8">
        <v>0</v>
      </c>
      <c r="H563" s="8">
        <v>0</v>
      </c>
      <c r="I563" s="7" t="s">
        <v>44</v>
      </c>
      <c r="J563" s="7" t="s">
        <v>18</v>
      </c>
      <c r="K563" s="7"/>
      <c r="L563" s="9"/>
      <c r="M563" s="9"/>
      <c r="N563" s="10"/>
      <c r="O563" s="33"/>
    </row>
    <row r="564" spans="1:15" hidden="1" x14ac:dyDescent="0.45">
      <c r="A564" s="4">
        <v>563</v>
      </c>
      <c r="B564" s="4">
        <v>2124235</v>
      </c>
      <c r="C564" s="6" t="s">
        <v>1136</v>
      </c>
      <c r="D564" s="5" t="s">
        <v>23</v>
      </c>
      <c r="E564" s="5" t="s">
        <v>1137</v>
      </c>
      <c r="F564" s="7" t="s">
        <v>16</v>
      </c>
      <c r="G564" s="8">
        <v>5067785321</v>
      </c>
      <c r="H564" s="8">
        <v>0</v>
      </c>
      <c r="I564" s="7" t="s">
        <v>17</v>
      </c>
      <c r="J564" s="7" t="s">
        <v>18</v>
      </c>
      <c r="K564" s="7"/>
      <c r="L564" s="9"/>
      <c r="M564" s="9"/>
      <c r="N564" s="10"/>
      <c r="O564" s="33"/>
    </row>
    <row r="565" spans="1:15" ht="28.5" hidden="1" x14ac:dyDescent="0.45">
      <c r="A565" s="4">
        <v>564</v>
      </c>
      <c r="B565" s="4">
        <v>2131401</v>
      </c>
      <c r="C565" s="6" t="s">
        <v>1138</v>
      </c>
      <c r="D565" s="5" t="s">
        <v>121</v>
      </c>
      <c r="E565" s="5" t="s">
        <v>1139</v>
      </c>
      <c r="F565" s="7" t="s">
        <v>25</v>
      </c>
      <c r="G565" s="8">
        <v>0</v>
      </c>
      <c r="H565" s="8">
        <v>0</v>
      </c>
      <c r="I565" s="7" t="s">
        <v>17</v>
      </c>
      <c r="J565" s="7" t="s">
        <v>18</v>
      </c>
      <c r="K565" s="7"/>
      <c r="L565" s="9"/>
      <c r="M565" s="9"/>
      <c r="N565" s="10"/>
      <c r="O565" s="33"/>
    </row>
    <row r="566" spans="1:15" ht="28.5" hidden="1" x14ac:dyDescent="0.45">
      <c r="A566" s="4">
        <v>565</v>
      </c>
      <c r="B566" s="4">
        <v>2135051</v>
      </c>
      <c r="C566" s="6" t="s">
        <v>1140</v>
      </c>
      <c r="D566" s="5" t="s">
        <v>121</v>
      </c>
      <c r="E566" s="5" t="s">
        <v>1141</v>
      </c>
      <c r="F566" s="7" t="s">
        <v>25</v>
      </c>
      <c r="G566" s="8">
        <v>0</v>
      </c>
      <c r="H566" s="8">
        <v>0</v>
      </c>
      <c r="I566" s="7" t="s">
        <v>17</v>
      </c>
      <c r="J566" s="7" t="s">
        <v>18</v>
      </c>
      <c r="K566" s="7"/>
      <c r="L566" s="9"/>
      <c r="M566" s="9"/>
      <c r="N566" s="10"/>
      <c r="O566" s="33"/>
    </row>
    <row r="567" spans="1:15" ht="28.5" hidden="1" x14ac:dyDescent="0.45">
      <c r="A567" s="4">
        <v>566</v>
      </c>
      <c r="B567" s="4">
        <v>2137177</v>
      </c>
      <c r="C567" s="6" t="s">
        <v>1142</v>
      </c>
      <c r="D567" s="5" t="s">
        <v>121</v>
      </c>
      <c r="E567" s="5" t="s">
        <v>1143</v>
      </c>
      <c r="F567" s="7" t="s">
        <v>25</v>
      </c>
      <c r="G567" s="8">
        <v>0</v>
      </c>
      <c r="H567" s="8">
        <v>0</v>
      </c>
      <c r="I567" s="7" t="s">
        <v>17</v>
      </c>
      <c r="J567" s="7" t="s">
        <v>18</v>
      </c>
      <c r="K567" s="7"/>
      <c r="L567" s="9"/>
      <c r="M567" s="9"/>
      <c r="N567" s="10"/>
      <c r="O567" s="33"/>
    </row>
    <row r="568" spans="1:15" ht="28.5" hidden="1" x14ac:dyDescent="0.45">
      <c r="A568" s="4">
        <v>567</v>
      </c>
      <c r="B568" s="4">
        <v>2137222</v>
      </c>
      <c r="C568" s="6" t="s">
        <v>1144</v>
      </c>
      <c r="D568" s="5" t="s">
        <v>121</v>
      </c>
      <c r="E568" s="5" t="s">
        <v>1145</v>
      </c>
      <c r="F568" s="7" t="s">
        <v>25</v>
      </c>
      <c r="G568" s="8">
        <v>0</v>
      </c>
      <c r="H568" s="8">
        <v>0</v>
      </c>
      <c r="I568" s="7" t="s">
        <v>17</v>
      </c>
      <c r="J568" s="7" t="s">
        <v>18</v>
      </c>
      <c r="K568" s="7"/>
      <c r="L568" s="9"/>
      <c r="M568" s="9"/>
      <c r="N568" s="10"/>
      <c r="O568" s="33"/>
    </row>
    <row r="569" spans="1:15" ht="28.5" hidden="1" x14ac:dyDescent="0.45">
      <c r="A569" s="4">
        <v>568</v>
      </c>
      <c r="B569" s="4">
        <v>2140963</v>
      </c>
      <c r="C569" s="6" t="s">
        <v>1146</v>
      </c>
      <c r="D569" s="5" t="s">
        <v>23</v>
      </c>
      <c r="E569" s="5" t="s">
        <v>1147</v>
      </c>
      <c r="F569" s="7" t="s">
        <v>25</v>
      </c>
      <c r="G569" s="8">
        <v>250000000</v>
      </c>
      <c r="H569" s="8">
        <v>0</v>
      </c>
      <c r="I569" s="7" t="s">
        <v>17</v>
      </c>
      <c r="J569" s="7" t="s">
        <v>18</v>
      </c>
      <c r="K569" s="7"/>
      <c r="L569" s="9"/>
      <c r="M569" s="9"/>
      <c r="N569" s="10"/>
      <c r="O569" s="33"/>
    </row>
    <row r="570" spans="1:15" ht="28.5" hidden="1" x14ac:dyDescent="0.45">
      <c r="A570" s="4">
        <v>569</v>
      </c>
      <c r="B570" s="4">
        <v>2141346</v>
      </c>
      <c r="C570" s="6" t="s">
        <v>1148</v>
      </c>
      <c r="D570" s="5" t="s">
        <v>14</v>
      </c>
      <c r="E570" s="5" t="s">
        <v>1149</v>
      </c>
      <c r="F570" s="7" t="s">
        <v>25</v>
      </c>
      <c r="G570" s="8">
        <v>0</v>
      </c>
      <c r="H570" s="8">
        <v>0</v>
      </c>
      <c r="I570" s="7" t="s">
        <v>26</v>
      </c>
      <c r="J570" s="7" t="s">
        <v>18</v>
      </c>
      <c r="K570" s="7"/>
      <c r="L570" s="9"/>
      <c r="M570" s="9"/>
      <c r="N570" s="10"/>
      <c r="O570" s="33"/>
    </row>
    <row r="571" spans="1:15" hidden="1" x14ac:dyDescent="0.45">
      <c r="A571" s="4">
        <v>570</v>
      </c>
      <c r="B571" s="4">
        <v>2145314</v>
      </c>
      <c r="C571" s="6" t="s">
        <v>1150</v>
      </c>
      <c r="D571" s="5" t="s">
        <v>14</v>
      </c>
      <c r="E571" s="5" t="s">
        <v>1151</v>
      </c>
      <c r="F571" s="7" t="s">
        <v>16</v>
      </c>
      <c r="G571" s="8">
        <v>0</v>
      </c>
      <c r="H571" s="8">
        <v>0</v>
      </c>
      <c r="I571" s="7" t="s">
        <v>26</v>
      </c>
      <c r="J571" s="7" t="s">
        <v>18</v>
      </c>
      <c r="K571" s="7"/>
      <c r="L571" s="9"/>
      <c r="M571" s="9"/>
      <c r="N571" s="10"/>
      <c r="O571" s="33"/>
    </row>
    <row r="572" spans="1:15" ht="28.5" hidden="1" x14ac:dyDescent="0.45">
      <c r="A572" s="4">
        <v>571</v>
      </c>
      <c r="B572" s="4">
        <v>2146331</v>
      </c>
      <c r="C572" s="6" t="s">
        <v>1152</v>
      </c>
      <c r="D572" s="5" t="s">
        <v>23</v>
      </c>
      <c r="E572" s="5" t="s">
        <v>1153</v>
      </c>
      <c r="F572" s="7" t="s">
        <v>25</v>
      </c>
      <c r="G572" s="8">
        <v>87248643300</v>
      </c>
      <c r="H572" s="8">
        <v>0</v>
      </c>
      <c r="I572" s="7" t="s">
        <v>17</v>
      </c>
      <c r="J572" s="7" t="s">
        <v>18</v>
      </c>
      <c r="K572" s="7"/>
      <c r="L572" s="9"/>
      <c r="M572" s="9"/>
      <c r="N572" s="10"/>
      <c r="O572" s="33"/>
    </row>
    <row r="573" spans="1:15" ht="28.5" hidden="1" x14ac:dyDescent="0.45">
      <c r="A573" s="4">
        <v>572</v>
      </c>
      <c r="B573" s="4">
        <v>2147044</v>
      </c>
      <c r="C573" s="6" t="s">
        <v>1154</v>
      </c>
      <c r="D573" s="5" t="s">
        <v>14</v>
      </c>
      <c r="E573" s="5" t="s">
        <v>1155</v>
      </c>
      <c r="F573" s="7" t="s">
        <v>25</v>
      </c>
      <c r="G573" s="8">
        <v>0</v>
      </c>
      <c r="H573" s="8">
        <v>0</v>
      </c>
      <c r="I573" s="7" t="s">
        <v>26</v>
      </c>
      <c r="J573" s="7" t="s">
        <v>18</v>
      </c>
      <c r="K573" s="7"/>
      <c r="L573" s="9"/>
      <c r="M573" s="9"/>
      <c r="N573" s="10"/>
      <c r="O573" s="33"/>
    </row>
    <row r="574" spans="1:15" ht="28.5" hidden="1" x14ac:dyDescent="0.45">
      <c r="A574" s="4">
        <v>573</v>
      </c>
      <c r="B574" s="4">
        <v>2147565</v>
      </c>
      <c r="C574" s="6" t="s">
        <v>1156</v>
      </c>
      <c r="D574" s="5" t="s">
        <v>14</v>
      </c>
      <c r="E574" s="5" t="s">
        <v>1157</v>
      </c>
      <c r="F574" s="7" t="s">
        <v>25</v>
      </c>
      <c r="G574" s="8">
        <v>0</v>
      </c>
      <c r="H574" s="8">
        <v>0</v>
      </c>
      <c r="I574" s="7" t="s">
        <v>69</v>
      </c>
      <c r="J574" s="7" t="s">
        <v>18</v>
      </c>
      <c r="K574" s="7"/>
      <c r="L574" s="9"/>
      <c r="M574" s="9"/>
      <c r="N574" s="10"/>
      <c r="O574" s="33"/>
    </row>
    <row r="575" spans="1:15" ht="28.5" hidden="1" x14ac:dyDescent="0.45">
      <c r="A575" s="4">
        <v>574</v>
      </c>
      <c r="B575" s="4">
        <v>2153279</v>
      </c>
      <c r="C575" s="6" t="s">
        <v>1158</v>
      </c>
      <c r="D575" s="5" t="s">
        <v>23</v>
      </c>
      <c r="E575" s="5" t="s">
        <v>721</v>
      </c>
      <c r="F575" s="7" t="s">
        <v>25</v>
      </c>
      <c r="G575" s="8">
        <v>37450653785</v>
      </c>
      <c r="H575" s="8">
        <v>0</v>
      </c>
      <c r="I575" s="7" t="s">
        <v>17</v>
      </c>
      <c r="J575" s="7" t="s">
        <v>18</v>
      </c>
      <c r="K575" s="7"/>
      <c r="L575" s="9"/>
      <c r="M575" s="9"/>
      <c r="N575" s="10"/>
      <c r="O575" s="33"/>
    </row>
    <row r="576" spans="1:15" hidden="1" x14ac:dyDescent="0.45">
      <c r="A576" s="4">
        <v>575</v>
      </c>
      <c r="B576" s="4">
        <v>2155445</v>
      </c>
      <c r="C576" s="6" t="s">
        <v>1159</v>
      </c>
      <c r="D576" s="5" t="s">
        <v>14</v>
      </c>
      <c r="E576" s="5" t="s">
        <v>1160</v>
      </c>
      <c r="F576" s="7" t="s">
        <v>16</v>
      </c>
      <c r="G576" s="8">
        <v>0</v>
      </c>
      <c r="H576" s="8">
        <v>0</v>
      </c>
      <c r="I576" s="7" t="s">
        <v>69</v>
      </c>
      <c r="J576" s="7" t="s">
        <v>18</v>
      </c>
      <c r="K576" s="7"/>
      <c r="L576" s="9"/>
      <c r="M576" s="9"/>
      <c r="N576" s="10"/>
      <c r="O576" s="33"/>
    </row>
    <row r="577" spans="1:15" ht="28.5" hidden="1" x14ac:dyDescent="0.45">
      <c r="A577" s="4">
        <v>576</v>
      </c>
      <c r="B577" s="4">
        <v>2156699</v>
      </c>
      <c r="C577" s="6" t="s">
        <v>1161</v>
      </c>
      <c r="D577" s="5" t="s">
        <v>23</v>
      </c>
      <c r="E577" s="5" t="s">
        <v>1162</v>
      </c>
      <c r="F577" s="7" t="s">
        <v>25</v>
      </c>
      <c r="G577" s="8">
        <v>375922140</v>
      </c>
      <c r="H577" s="8">
        <v>0</v>
      </c>
      <c r="I577" s="7" t="s">
        <v>26</v>
      </c>
      <c r="J577" s="7" t="s">
        <v>18</v>
      </c>
      <c r="K577" s="7"/>
      <c r="L577" s="9"/>
      <c r="M577" s="9"/>
      <c r="N577" s="10"/>
      <c r="O577" s="33"/>
    </row>
    <row r="578" spans="1:15" ht="28.5" hidden="1" x14ac:dyDescent="0.45">
      <c r="A578" s="4">
        <v>577</v>
      </c>
      <c r="B578" s="4">
        <v>2157836</v>
      </c>
      <c r="C578" s="6" t="s">
        <v>1163</v>
      </c>
      <c r="D578" s="5" t="s">
        <v>121</v>
      </c>
      <c r="E578" s="5" t="s">
        <v>1164</v>
      </c>
      <c r="F578" s="7" t="s">
        <v>25</v>
      </c>
      <c r="G578" s="8">
        <v>0</v>
      </c>
      <c r="H578" s="8">
        <v>0</v>
      </c>
      <c r="I578" s="7" t="s">
        <v>69</v>
      </c>
      <c r="J578" s="7" t="s">
        <v>18</v>
      </c>
      <c r="K578" s="7"/>
      <c r="L578" s="9"/>
      <c r="M578" s="9"/>
      <c r="N578" s="10"/>
      <c r="O578" s="33"/>
    </row>
    <row r="579" spans="1:15" ht="28.5" hidden="1" x14ac:dyDescent="0.45">
      <c r="A579" s="4">
        <v>578</v>
      </c>
      <c r="B579" s="4">
        <v>2157880</v>
      </c>
      <c r="C579" s="6" t="s">
        <v>1165</v>
      </c>
      <c r="D579" s="5" t="s">
        <v>14</v>
      </c>
      <c r="E579" s="5" t="s">
        <v>1166</v>
      </c>
      <c r="F579" s="7" t="s">
        <v>25</v>
      </c>
      <c r="G579" s="8">
        <v>0</v>
      </c>
      <c r="H579" s="8">
        <v>0</v>
      </c>
      <c r="I579" s="7" t="s">
        <v>17</v>
      </c>
      <c r="J579" s="7" t="s">
        <v>18</v>
      </c>
      <c r="K579" s="7"/>
      <c r="L579" s="9"/>
      <c r="M579" s="9"/>
      <c r="N579" s="10"/>
      <c r="O579" s="33"/>
    </row>
    <row r="580" spans="1:15" ht="28.5" hidden="1" x14ac:dyDescent="0.45">
      <c r="A580" s="4">
        <v>579</v>
      </c>
      <c r="B580" s="4">
        <v>2158494</v>
      </c>
      <c r="C580" s="6" t="s">
        <v>1167</v>
      </c>
      <c r="D580" s="5" t="s">
        <v>14</v>
      </c>
      <c r="E580" s="5" t="s">
        <v>1168</v>
      </c>
      <c r="F580" s="7" t="s">
        <v>25</v>
      </c>
      <c r="G580" s="8">
        <v>0</v>
      </c>
      <c r="H580" s="8">
        <v>0</v>
      </c>
      <c r="I580" s="7" t="s">
        <v>26</v>
      </c>
      <c r="J580" s="7" t="s">
        <v>18</v>
      </c>
      <c r="K580" s="7"/>
      <c r="L580" s="9"/>
      <c r="M580" s="9"/>
      <c r="N580" s="10"/>
      <c r="O580" s="33"/>
    </row>
    <row r="581" spans="1:15" ht="28.5" hidden="1" x14ac:dyDescent="0.45">
      <c r="A581" s="4">
        <v>580</v>
      </c>
      <c r="B581" s="4">
        <v>2159450</v>
      </c>
      <c r="C581" s="6" t="s">
        <v>1169</v>
      </c>
      <c r="D581" s="5" t="s">
        <v>30</v>
      </c>
      <c r="E581" s="5" t="s">
        <v>1170</v>
      </c>
      <c r="F581" s="7" t="s">
        <v>25</v>
      </c>
      <c r="G581" s="8">
        <v>0</v>
      </c>
      <c r="H581" s="8">
        <v>0</v>
      </c>
      <c r="I581" s="7" t="s">
        <v>17</v>
      </c>
      <c r="J581" s="7" t="s">
        <v>18</v>
      </c>
      <c r="K581" s="7"/>
      <c r="L581" s="9"/>
      <c r="M581" s="9"/>
      <c r="N581" s="10"/>
      <c r="O581" s="33"/>
    </row>
    <row r="582" spans="1:15" ht="28.5" hidden="1" x14ac:dyDescent="0.45">
      <c r="A582" s="4">
        <v>581</v>
      </c>
      <c r="B582" s="4">
        <v>2161204</v>
      </c>
      <c r="C582" s="6" t="s">
        <v>1171</v>
      </c>
      <c r="D582" s="5" t="s">
        <v>14</v>
      </c>
      <c r="E582" s="5" t="s">
        <v>83</v>
      </c>
      <c r="F582" s="7" t="s">
        <v>25</v>
      </c>
      <c r="G582" s="8">
        <v>0</v>
      </c>
      <c r="H582" s="8">
        <v>0</v>
      </c>
      <c r="I582" s="7" t="s">
        <v>17</v>
      </c>
      <c r="J582" s="7" t="s">
        <v>18</v>
      </c>
      <c r="K582" s="7"/>
      <c r="L582" s="9"/>
      <c r="M582" s="9"/>
      <c r="N582" s="10"/>
      <c r="O582" s="33"/>
    </row>
    <row r="583" spans="1:15" ht="28.5" hidden="1" x14ac:dyDescent="0.45">
      <c r="A583" s="4">
        <v>582</v>
      </c>
      <c r="B583" s="4">
        <v>2162386</v>
      </c>
      <c r="C583" s="6" t="s">
        <v>1172</v>
      </c>
      <c r="D583" s="5" t="s">
        <v>23</v>
      </c>
      <c r="E583" s="5" t="s">
        <v>1173</v>
      </c>
      <c r="F583" s="7" t="s">
        <v>25</v>
      </c>
      <c r="G583" s="8">
        <v>712670000</v>
      </c>
      <c r="H583" s="8">
        <v>0</v>
      </c>
      <c r="I583" s="7" t="s">
        <v>17</v>
      </c>
      <c r="J583" s="7" t="s">
        <v>18</v>
      </c>
      <c r="K583" s="7"/>
      <c r="L583" s="9"/>
      <c r="M583" s="9"/>
      <c r="N583" s="10"/>
      <c r="O583" s="33"/>
    </row>
    <row r="584" spans="1:15" ht="28.5" hidden="1" x14ac:dyDescent="0.45">
      <c r="A584" s="4">
        <v>583</v>
      </c>
      <c r="B584" s="4">
        <v>2165242</v>
      </c>
      <c r="C584" s="6" t="s">
        <v>1174</v>
      </c>
      <c r="D584" s="5" t="s">
        <v>30</v>
      </c>
      <c r="E584" s="5" t="s">
        <v>1175</v>
      </c>
      <c r="F584" s="7" t="s">
        <v>25</v>
      </c>
      <c r="G584" s="8">
        <v>51750438</v>
      </c>
      <c r="H584" s="8">
        <v>69517242</v>
      </c>
      <c r="I584" s="7" t="s">
        <v>69</v>
      </c>
      <c r="J584" s="7" t="s">
        <v>18</v>
      </c>
      <c r="K584" s="7"/>
      <c r="L584" s="9"/>
      <c r="M584" s="9"/>
      <c r="N584" s="10"/>
      <c r="O584" s="33"/>
    </row>
    <row r="585" spans="1:15" ht="28.5" hidden="1" x14ac:dyDescent="0.45">
      <c r="A585" s="4">
        <v>584</v>
      </c>
      <c r="B585" s="4">
        <v>2165480</v>
      </c>
      <c r="C585" s="6" t="s">
        <v>1176</v>
      </c>
      <c r="D585" s="5" t="s">
        <v>23</v>
      </c>
      <c r="E585" s="5" t="s">
        <v>1177</v>
      </c>
      <c r="F585" s="7" t="s">
        <v>25</v>
      </c>
      <c r="G585" s="8">
        <v>3579704329</v>
      </c>
      <c r="H585" s="8">
        <v>0</v>
      </c>
      <c r="I585" s="7" t="s">
        <v>26</v>
      </c>
      <c r="J585" s="7" t="s">
        <v>18</v>
      </c>
      <c r="K585" s="7"/>
      <c r="L585" s="9"/>
      <c r="M585" s="9"/>
      <c r="N585" s="10"/>
      <c r="O585" s="33"/>
    </row>
    <row r="586" spans="1:15" ht="28.5" hidden="1" x14ac:dyDescent="0.45">
      <c r="A586" s="4">
        <v>585</v>
      </c>
      <c r="B586" s="4">
        <v>2170022</v>
      </c>
      <c r="C586" s="6" t="s">
        <v>1178</v>
      </c>
      <c r="D586" s="5" t="s">
        <v>14</v>
      </c>
      <c r="E586" s="5" t="s">
        <v>1179</v>
      </c>
      <c r="F586" s="7" t="s">
        <v>25</v>
      </c>
      <c r="G586" s="8">
        <v>0</v>
      </c>
      <c r="H586" s="8">
        <v>0</v>
      </c>
      <c r="I586" s="7" t="s">
        <v>44</v>
      </c>
      <c r="J586" s="7" t="s">
        <v>18</v>
      </c>
      <c r="K586" s="7"/>
      <c r="L586" s="9"/>
      <c r="M586" s="9"/>
      <c r="N586" s="10"/>
      <c r="O586" s="33"/>
    </row>
    <row r="587" spans="1:15" ht="28.5" hidden="1" x14ac:dyDescent="0.45">
      <c r="A587" s="4">
        <v>586</v>
      </c>
      <c r="B587" s="4">
        <v>2171329</v>
      </c>
      <c r="C587" s="6" t="s">
        <v>1180</v>
      </c>
      <c r="D587" s="5" t="s">
        <v>23</v>
      </c>
      <c r="E587" s="5" t="s">
        <v>1181</v>
      </c>
      <c r="F587" s="7" t="s">
        <v>25</v>
      </c>
      <c r="G587" s="8">
        <v>1878699433</v>
      </c>
      <c r="H587" s="8">
        <v>0</v>
      </c>
      <c r="I587" s="7" t="s">
        <v>17</v>
      </c>
      <c r="J587" s="7" t="s">
        <v>18</v>
      </c>
      <c r="K587" s="7"/>
      <c r="L587" s="9"/>
      <c r="M587" s="9"/>
      <c r="N587" s="10"/>
      <c r="O587" s="33"/>
    </row>
    <row r="588" spans="1:15" ht="28.5" hidden="1" x14ac:dyDescent="0.45">
      <c r="A588" s="4">
        <v>587</v>
      </c>
      <c r="B588" s="4">
        <v>2171605</v>
      </c>
      <c r="C588" s="6" t="s">
        <v>1182</v>
      </c>
      <c r="D588" s="5" t="s">
        <v>14</v>
      </c>
      <c r="E588" s="5" t="s">
        <v>1183</v>
      </c>
      <c r="F588" s="7" t="s">
        <v>25</v>
      </c>
      <c r="G588" s="8">
        <v>0</v>
      </c>
      <c r="H588" s="8">
        <v>0</v>
      </c>
      <c r="I588" s="7" t="s">
        <v>17</v>
      </c>
      <c r="J588" s="7" t="s">
        <v>18</v>
      </c>
      <c r="K588" s="7"/>
      <c r="L588" s="9"/>
      <c r="M588" s="9"/>
      <c r="N588" s="10"/>
      <c r="O588" s="33"/>
    </row>
    <row r="589" spans="1:15" ht="28.5" hidden="1" x14ac:dyDescent="0.45">
      <c r="A589" s="4">
        <v>588</v>
      </c>
      <c r="B589" s="4">
        <v>2172894</v>
      </c>
      <c r="C589" s="6" t="s">
        <v>1184</v>
      </c>
      <c r="D589" s="5" t="s">
        <v>14</v>
      </c>
      <c r="E589" s="5" t="s">
        <v>1185</v>
      </c>
      <c r="F589" s="7" t="s">
        <v>25</v>
      </c>
      <c r="G589" s="8">
        <v>0</v>
      </c>
      <c r="H589" s="8">
        <v>0</v>
      </c>
      <c r="I589" s="7" t="s">
        <v>44</v>
      </c>
      <c r="J589" s="7" t="s">
        <v>18</v>
      </c>
      <c r="K589" s="7"/>
      <c r="L589" s="9"/>
      <c r="M589" s="9"/>
      <c r="N589" s="10"/>
      <c r="O589" s="33"/>
    </row>
    <row r="590" spans="1:15" ht="28.5" hidden="1" x14ac:dyDescent="0.45">
      <c r="A590" s="4">
        <v>589</v>
      </c>
      <c r="B590" s="4">
        <v>2173265</v>
      </c>
      <c r="C590" s="6" t="s">
        <v>1186</v>
      </c>
      <c r="D590" s="5" t="s">
        <v>20</v>
      </c>
      <c r="E590" s="5" t="s">
        <v>1187</v>
      </c>
      <c r="F590" s="7" t="s">
        <v>25</v>
      </c>
      <c r="G590" s="8">
        <v>8082972999</v>
      </c>
      <c r="H590" s="8">
        <v>0</v>
      </c>
      <c r="I590" s="7" t="s">
        <v>26</v>
      </c>
      <c r="J590" s="7" t="s">
        <v>18</v>
      </c>
      <c r="K590" s="7"/>
      <c r="L590" s="9"/>
      <c r="M590" s="9"/>
      <c r="N590" s="10"/>
      <c r="O590" s="33"/>
    </row>
    <row r="591" spans="1:15" ht="28.5" hidden="1" x14ac:dyDescent="0.45">
      <c r="A591" s="4">
        <v>590</v>
      </c>
      <c r="B591" s="4">
        <v>2173633</v>
      </c>
      <c r="C591" s="6" t="s">
        <v>1188</v>
      </c>
      <c r="D591" s="5" t="s">
        <v>23</v>
      </c>
      <c r="E591" s="5" t="s">
        <v>1189</v>
      </c>
      <c r="F591" s="7" t="s">
        <v>25</v>
      </c>
      <c r="G591" s="8">
        <v>1314463419</v>
      </c>
      <c r="H591" s="8">
        <v>0</v>
      </c>
      <c r="I591" s="7" t="s">
        <v>17</v>
      </c>
      <c r="J591" s="7" t="s">
        <v>18</v>
      </c>
      <c r="K591" s="7"/>
      <c r="L591" s="9"/>
      <c r="M591" s="9"/>
      <c r="N591" s="10"/>
      <c r="O591" s="33"/>
    </row>
    <row r="592" spans="1:15" ht="28.5" hidden="1" x14ac:dyDescent="0.45">
      <c r="A592" s="4">
        <v>591</v>
      </c>
      <c r="B592" s="4">
        <v>2174091</v>
      </c>
      <c r="C592" s="6" t="s">
        <v>1190</v>
      </c>
      <c r="D592" s="5" t="s">
        <v>14</v>
      </c>
      <c r="E592" s="5" t="s">
        <v>1191</v>
      </c>
      <c r="F592" s="7" t="s">
        <v>25</v>
      </c>
      <c r="G592" s="8">
        <v>0</v>
      </c>
      <c r="H592" s="8">
        <v>0</v>
      </c>
      <c r="I592" s="7" t="s">
        <v>26</v>
      </c>
      <c r="J592" s="7" t="s">
        <v>18</v>
      </c>
      <c r="K592" s="7"/>
      <c r="L592" s="9"/>
      <c r="M592" s="9"/>
      <c r="N592" s="10"/>
      <c r="O592" s="33"/>
    </row>
    <row r="593" spans="1:15" ht="28.5" hidden="1" x14ac:dyDescent="0.45">
      <c r="A593" s="4">
        <v>592</v>
      </c>
      <c r="B593" s="4">
        <v>2174597</v>
      </c>
      <c r="C593" s="6" t="s">
        <v>1192</v>
      </c>
      <c r="D593" s="5" t="s">
        <v>23</v>
      </c>
      <c r="E593" s="5" t="s">
        <v>1193</v>
      </c>
      <c r="F593" s="7" t="s">
        <v>25</v>
      </c>
      <c r="G593" s="8">
        <v>2684228238</v>
      </c>
      <c r="H593" s="8">
        <v>0</v>
      </c>
      <c r="I593" s="7" t="s">
        <v>17</v>
      </c>
      <c r="J593" s="7" t="s">
        <v>18</v>
      </c>
      <c r="K593" s="7"/>
      <c r="L593" s="9"/>
      <c r="M593" s="9"/>
      <c r="N593" s="10"/>
      <c r="O593" s="33"/>
    </row>
    <row r="594" spans="1:15" ht="28.5" hidden="1" x14ac:dyDescent="0.45">
      <c r="A594" s="4">
        <v>593</v>
      </c>
      <c r="B594" s="4">
        <v>2178826</v>
      </c>
      <c r="C594" s="6" t="s">
        <v>1194</v>
      </c>
      <c r="D594" s="5" t="s">
        <v>23</v>
      </c>
      <c r="E594" s="5" t="s">
        <v>1195</v>
      </c>
      <c r="F594" s="7" t="s">
        <v>25</v>
      </c>
      <c r="G594" s="8">
        <v>154612437</v>
      </c>
      <c r="H594" s="8">
        <v>0</v>
      </c>
      <c r="I594" s="7" t="s">
        <v>17</v>
      </c>
      <c r="J594" s="7" t="s">
        <v>18</v>
      </c>
      <c r="K594" s="7"/>
      <c r="L594" s="9"/>
      <c r="M594" s="9"/>
      <c r="N594" s="10"/>
      <c r="O594" s="33"/>
    </row>
    <row r="595" spans="1:15" ht="28.5" hidden="1" x14ac:dyDescent="0.45">
      <c r="A595" s="4">
        <v>594</v>
      </c>
      <c r="B595" s="4">
        <v>2180125</v>
      </c>
      <c r="C595" s="6" t="s">
        <v>1196</v>
      </c>
      <c r="D595" s="5" t="s">
        <v>14</v>
      </c>
      <c r="E595" s="5" t="s">
        <v>1197</v>
      </c>
      <c r="F595" s="7" t="s">
        <v>25</v>
      </c>
      <c r="G595" s="8">
        <v>0</v>
      </c>
      <c r="H595" s="8">
        <v>0</v>
      </c>
      <c r="I595" s="7" t="s">
        <v>69</v>
      </c>
      <c r="J595" s="7" t="s">
        <v>18</v>
      </c>
      <c r="K595" s="7"/>
      <c r="L595" s="9"/>
      <c r="M595" s="9"/>
      <c r="N595" s="10"/>
      <c r="O595" s="33"/>
    </row>
    <row r="596" spans="1:15" ht="28.5" hidden="1" x14ac:dyDescent="0.45">
      <c r="A596" s="4">
        <v>595</v>
      </c>
      <c r="B596" s="4">
        <v>2180699</v>
      </c>
      <c r="C596" s="6" t="s">
        <v>1198</v>
      </c>
      <c r="D596" s="5" t="s">
        <v>23</v>
      </c>
      <c r="E596" s="5" t="s">
        <v>1199</v>
      </c>
      <c r="F596" s="7" t="s">
        <v>25</v>
      </c>
      <c r="G596" s="8">
        <v>2801176859.8699999</v>
      </c>
      <c r="H596" s="8">
        <v>0</v>
      </c>
      <c r="I596" s="7" t="s">
        <v>17</v>
      </c>
      <c r="J596" s="7" t="s">
        <v>18</v>
      </c>
      <c r="K596" s="7"/>
      <c r="L596" s="9"/>
      <c r="M596" s="9"/>
      <c r="N596" s="10"/>
      <c r="O596" s="33"/>
    </row>
    <row r="597" spans="1:15" hidden="1" x14ac:dyDescent="0.45">
      <c r="A597" s="4">
        <v>596</v>
      </c>
      <c r="B597" s="4">
        <v>2181671</v>
      </c>
      <c r="C597" s="6" t="s">
        <v>1200</v>
      </c>
      <c r="D597" s="5" t="s">
        <v>23</v>
      </c>
      <c r="E597" s="5" t="s">
        <v>1201</v>
      </c>
      <c r="F597" s="7" t="s">
        <v>16</v>
      </c>
      <c r="G597" s="8">
        <v>438901500</v>
      </c>
      <c r="H597" s="8">
        <v>0</v>
      </c>
      <c r="I597" s="7" t="s">
        <v>44</v>
      </c>
      <c r="J597" s="7" t="s">
        <v>18</v>
      </c>
      <c r="K597" s="7"/>
      <c r="L597" s="9"/>
      <c r="M597" s="9"/>
      <c r="N597" s="10"/>
      <c r="O597" s="33"/>
    </row>
    <row r="598" spans="1:15" ht="28.5" hidden="1" x14ac:dyDescent="0.45">
      <c r="A598" s="4">
        <v>597</v>
      </c>
      <c r="B598" s="4">
        <v>2182183</v>
      </c>
      <c r="C598" s="6" t="s">
        <v>1202</v>
      </c>
      <c r="D598" s="5" t="s">
        <v>14</v>
      </c>
      <c r="E598" s="5" t="s">
        <v>1203</v>
      </c>
      <c r="F598" s="7" t="s">
        <v>25</v>
      </c>
      <c r="G598" s="8">
        <v>0</v>
      </c>
      <c r="H598" s="8">
        <v>0</v>
      </c>
      <c r="I598" s="7" t="s">
        <v>26</v>
      </c>
      <c r="J598" s="7" t="s">
        <v>18</v>
      </c>
      <c r="K598" s="7"/>
      <c r="L598" s="9"/>
      <c r="M598" s="9"/>
      <c r="N598" s="10"/>
      <c r="O598" s="33"/>
    </row>
    <row r="599" spans="1:15" ht="28.5" hidden="1" x14ac:dyDescent="0.45">
      <c r="A599" s="4">
        <v>598</v>
      </c>
      <c r="B599" s="4">
        <v>2182777</v>
      </c>
      <c r="C599" s="6" t="s">
        <v>1204</v>
      </c>
      <c r="D599" s="5" t="s">
        <v>23</v>
      </c>
      <c r="E599" s="5" t="s">
        <v>1205</v>
      </c>
      <c r="F599" s="7" t="s">
        <v>25</v>
      </c>
      <c r="G599" s="8">
        <v>41219138241</v>
      </c>
      <c r="H599" s="8">
        <v>0</v>
      </c>
      <c r="I599" s="7" t="s">
        <v>17</v>
      </c>
      <c r="J599" s="7" t="s">
        <v>18</v>
      </c>
      <c r="K599" s="7"/>
      <c r="L599" s="9"/>
      <c r="M599" s="9"/>
      <c r="N599" s="10"/>
      <c r="O599" s="33"/>
    </row>
    <row r="600" spans="1:15" ht="28.5" hidden="1" x14ac:dyDescent="0.45">
      <c r="A600" s="4">
        <v>599</v>
      </c>
      <c r="B600" s="4">
        <v>2183320</v>
      </c>
      <c r="C600" s="6" t="s">
        <v>1206</v>
      </c>
      <c r="D600" s="5" t="s">
        <v>23</v>
      </c>
      <c r="E600" s="5" t="s">
        <v>1207</v>
      </c>
      <c r="F600" s="7" t="s">
        <v>25</v>
      </c>
      <c r="G600" s="8">
        <v>1789485492</v>
      </c>
      <c r="H600" s="8">
        <v>0</v>
      </c>
      <c r="I600" s="7" t="s">
        <v>26</v>
      </c>
      <c r="J600" s="7" t="s">
        <v>18</v>
      </c>
      <c r="K600" s="7"/>
      <c r="L600" s="9"/>
      <c r="M600" s="9"/>
      <c r="N600" s="10"/>
      <c r="O600" s="33"/>
    </row>
    <row r="601" spans="1:15" ht="28.5" hidden="1" x14ac:dyDescent="0.45">
      <c r="A601" s="4">
        <v>600</v>
      </c>
      <c r="B601" s="4">
        <v>2183351</v>
      </c>
      <c r="C601" s="6" t="s">
        <v>1208</v>
      </c>
      <c r="D601" s="5" t="s">
        <v>23</v>
      </c>
      <c r="E601" s="5" t="s">
        <v>1209</v>
      </c>
      <c r="F601" s="7" t="s">
        <v>25</v>
      </c>
      <c r="G601" s="8">
        <v>2236856865</v>
      </c>
      <c r="H601" s="8">
        <v>0</v>
      </c>
      <c r="I601" s="7" t="s">
        <v>17</v>
      </c>
      <c r="J601" s="7" t="s">
        <v>18</v>
      </c>
      <c r="K601" s="7"/>
      <c r="L601" s="9"/>
      <c r="M601" s="9"/>
      <c r="N601" s="10"/>
      <c r="O601" s="33"/>
    </row>
    <row r="602" spans="1:15" ht="28.5" hidden="1" x14ac:dyDescent="0.45">
      <c r="A602" s="4">
        <v>601</v>
      </c>
      <c r="B602" s="4">
        <v>2183492</v>
      </c>
      <c r="C602" s="6" t="s">
        <v>1210</v>
      </c>
      <c r="D602" s="5" t="s">
        <v>30</v>
      </c>
      <c r="E602" s="5" t="s">
        <v>1211</v>
      </c>
      <c r="F602" s="7" t="s">
        <v>16</v>
      </c>
      <c r="G602" s="8">
        <v>331738356</v>
      </c>
      <c r="H602" s="8">
        <v>372827555</v>
      </c>
      <c r="I602" s="7" t="s">
        <v>69</v>
      </c>
      <c r="J602" s="7" t="s">
        <v>18</v>
      </c>
      <c r="K602" s="7"/>
      <c r="L602" s="9"/>
      <c r="M602" s="9"/>
      <c r="N602" s="10"/>
      <c r="O602" s="33"/>
    </row>
    <row r="603" spans="1:15" ht="28.5" hidden="1" x14ac:dyDescent="0.45">
      <c r="A603" s="4">
        <v>602</v>
      </c>
      <c r="B603" s="4">
        <v>2183949</v>
      </c>
      <c r="C603" s="6" t="s">
        <v>1212</v>
      </c>
      <c r="D603" s="5" t="s">
        <v>23</v>
      </c>
      <c r="E603" s="5" t="s">
        <v>1213</v>
      </c>
      <c r="F603" s="7" t="s">
        <v>25</v>
      </c>
      <c r="G603" s="8">
        <v>3112801460.5999999</v>
      </c>
      <c r="H603" s="8">
        <v>0</v>
      </c>
      <c r="I603" s="7" t="s">
        <v>17</v>
      </c>
      <c r="J603" s="7" t="s">
        <v>18</v>
      </c>
      <c r="K603" s="7"/>
      <c r="L603" s="9"/>
      <c r="M603" s="9"/>
      <c r="N603" s="10"/>
      <c r="O603" s="33"/>
    </row>
    <row r="604" spans="1:15" ht="28.5" hidden="1" x14ac:dyDescent="0.45">
      <c r="A604" s="4">
        <v>603</v>
      </c>
      <c r="B604" s="4">
        <v>2184096</v>
      </c>
      <c r="C604" s="6" t="s">
        <v>1214</v>
      </c>
      <c r="D604" s="5" t="s">
        <v>14</v>
      </c>
      <c r="E604" s="5" t="s">
        <v>922</v>
      </c>
      <c r="F604" s="7" t="s">
        <v>25</v>
      </c>
      <c r="G604" s="8">
        <v>0</v>
      </c>
      <c r="H604" s="8">
        <v>0</v>
      </c>
      <c r="I604" s="7" t="s">
        <v>69</v>
      </c>
      <c r="J604" s="7" t="s">
        <v>18</v>
      </c>
      <c r="K604" s="7"/>
      <c r="L604" s="9"/>
      <c r="M604" s="9"/>
      <c r="N604" s="10"/>
      <c r="O604" s="33"/>
    </row>
    <row r="605" spans="1:15" ht="28.5" hidden="1" x14ac:dyDescent="0.45">
      <c r="A605" s="4">
        <v>604</v>
      </c>
      <c r="B605" s="4">
        <v>2184160</v>
      </c>
      <c r="C605" s="6" t="s">
        <v>1215</v>
      </c>
      <c r="D605" s="5" t="s">
        <v>23</v>
      </c>
      <c r="E605" s="5" t="s">
        <v>1216</v>
      </c>
      <c r="F605" s="7" t="s">
        <v>25</v>
      </c>
      <c r="G605" s="8">
        <v>2156439691</v>
      </c>
      <c r="H605" s="8">
        <v>0</v>
      </c>
      <c r="I605" s="7" t="s">
        <v>26</v>
      </c>
      <c r="J605" s="7" t="s">
        <v>18</v>
      </c>
      <c r="K605" s="7"/>
      <c r="L605" s="9"/>
      <c r="M605" s="9"/>
      <c r="N605" s="10"/>
      <c r="O605" s="33"/>
    </row>
    <row r="606" spans="1:15" ht="28.5" hidden="1" x14ac:dyDescent="0.45">
      <c r="A606" s="4">
        <v>605</v>
      </c>
      <c r="B606" s="4">
        <v>2185258</v>
      </c>
      <c r="C606" s="6" t="s">
        <v>1217</v>
      </c>
      <c r="D606" s="5" t="s">
        <v>14</v>
      </c>
      <c r="E606" s="5" t="s">
        <v>1218</v>
      </c>
      <c r="F606" s="7" t="s">
        <v>25</v>
      </c>
      <c r="G606" s="8">
        <v>0</v>
      </c>
      <c r="H606" s="8">
        <v>0</v>
      </c>
      <c r="I606" s="7" t="s">
        <v>69</v>
      </c>
      <c r="J606" s="7" t="s">
        <v>18</v>
      </c>
      <c r="K606" s="7"/>
      <c r="L606" s="9"/>
      <c r="M606" s="9"/>
      <c r="N606" s="10"/>
      <c r="O606" s="33"/>
    </row>
    <row r="607" spans="1:15" ht="28.5" hidden="1" x14ac:dyDescent="0.45">
      <c r="A607" s="4">
        <v>606</v>
      </c>
      <c r="B607" s="4">
        <v>2185304</v>
      </c>
      <c r="C607" s="6" t="s">
        <v>1219</v>
      </c>
      <c r="D607" s="5" t="s">
        <v>23</v>
      </c>
      <c r="E607" s="5" t="s">
        <v>1220</v>
      </c>
      <c r="F607" s="7" t="s">
        <v>25</v>
      </c>
      <c r="G607" s="8">
        <v>12932671599</v>
      </c>
      <c r="H607" s="8">
        <v>0</v>
      </c>
      <c r="I607" s="7" t="s">
        <v>17</v>
      </c>
      <c r="J607" s="7" t="s">
        <v>18</v>
      </c>
      <c r="K607" s="7"/>
      <c r="L607" s="9"/>
      <c r="M607" s="9"/>
      <c r="N607" s="10"/>
      <c r="O607" s="33"/>
    </row>
    <row r="608" spans="1:15" ht="28.5" hidden="1" x14ac:dyDescent="0.45">
      <c r="A608" s="4">
        <v>607</v>
      </c>
      <c r="B608" s="4">
        <v>2186877</v>
      </c>
      <c r="C608" s="6" t="s">
        <v>1221</v>
      </c>
      <c r="D608" s="5" t="s">
        <v>20</v>
      </c>
      <c r="E608" s="5" t="s">
        <v>1222</v>
      </c>
      <c r="F608" s="7" t="s">
        <v>25</v>
      </c>
      <c r="G608" s="8">
        <v>141765184500</v>
      </c>
      <c r="H608" s="8">
        <v>0</v>
      </c>
      <c r="I608" s="7" t="s">
        <v>26</v>
      </c>
      <c r="J608" s="7" t="s">
        <v>18</v>
      </c>
      <c r="K608" s="7"/>
      <c r="L608" s="9"/>
      <c r="M608" s="9"/>
      <c r="N608" s="10"/>
      <c r="O608" s="33"/>
    </row>
    <row r="609" spans="1:15" ht="28.5" hidden="1" x14ac:dyDescent="0.45">
      <c r="A609" s="4">
        <v>608</v>
      </c>
      <c r="B609" s="4">
        <v>2186931</v>
      </c>
      <c r="C609" s="6" t="s">
        <v>1223</v>
      </c>
      <c r="D609" s="5" t="s">
        <v>23</v>
      </c>
      <c r="E609" s="5" t="s">
        <v>1224</v>
      </c>
      <c r="F609" s="7" t="s">
        <v>25</v>
      </c>
      <c r="G609" s="8">
        <v>77300521200</v>
      </c>
      <c r="H609" s="8">
        <v>0</v>
      </c>
      <c r="I609" s="7" t="s">
        <v>17</v>
      </c>
      <c r="J609" s="7" t="s">
        <v>18</v>
      </c>
      <c r="K609" s="7"/>
      <c r="L609" s="9"/>
      <c r="M609" s="9"/>
      <c r="N609" s="10"/>
      <c r="O609" s="33"/>
    </row>
    <row r="610" spans="1:15" ht="28.5" hidden="1" x14ac:dyDescent="0.45">
      <c r="A610" s="4">
        <v>609</v>
      </c>
      <c r="B610" s="4">
        <v>2189160</v>
      </c>
      <c r="C610" s="6" t="s">
        <v>1225</v>
      </c>
      <c r="D610" s="5" t="s">
        <v>23</v>
      </c>
      <c r="E610" s="5" t="s">
        <v>1226</v>
      </c>
      <c r="F610" s="7" t="s">
        <v>25</v>
      </c>
      <c r="G610" s="8">
        <v>2236856865</v>
      </c>
      <c r="H610" s="8">
        <v>0</v>
      </c>
      <c r="I610" s="7" t="s">
        <v>17</v>
      </c>
      <c r="J610" s="7" t="s">
        <v>18</v>
      </c>
      <c r="K610" s="7"/>
      <c r="L610" s="9"/>
      <c r="M610" s="9"/>
      <c r="N610" s="10"/>
      <c r="O610" s="33"/>
    </row>
    <row r="611" spans="1:15" ht="28.5" hidden="1" x14ac:dyDescent="0.45">
      <c r="A611" s="4">
        <v>610</v>
      </c>
      <c r="B611" s="4">
        <v>2190196</v>
      </c>
      <c r="C611" s="6" t="s">
        <v>1227</v>
      </c>
      <c r="D611" s="5" t="s">
        <v>23</v>
      </c>
      <c r="E611" s="5" t="s">
        <v>1228</v>
      </c>
      <c r="F611" s="7" t="s">
        <v>25</v>
      </c>
      <c r="G611" s="8">
        <v>1361850637</v>
      </c>
      <c r="H611" s="8">
        <v>0</v>
      </c>
      <c r="I611" s="7" t="s">
        <v>17</v>
      </c>
      <c r="J611" s="7" t="s">
        <v>18</v>
      </c>
      <c r="K611" s="7"/>
      <c r="L611" s="9"/>
      <c r="M611" s="9"/>
      <c r="N611" s="10"/>
      <c r="O611" s="33"/>
    </row>
    <row r="612" spans="1:15" ht="28.5" hidden="1" x14ac:dyDescent="0.45">
      <c r="A612" s="4">
        <v>611</v>
      </c>
      <c r="B612" s="4">
        <v>2190810</v>
      </c>
      <c r="C612" s="6" t="s">
        <v>1229</v>
      </c>
      <c r="D612" s="5" t="s">
        <v>23</v>
      </c>
      <c r="E612" s="5" t="s">
        <v>1230</v>
      </c>
      <c r="F612" s="7" t="s">
        <v>25</v>
      </c>
      <c r="G612" s="8">
        <v>2385980661</v>
      </c>
      <c r="H612" s="8">
        <v>0</v>
      </c>
      <c r="I612" s="7" t="s">
        <v>44</v>
      </c>
      <c r="J612" s="7" t="s">
        <v>18</v>
      </c>
      <c r="K612" s="7"/>
      <c r="L612" s="9"/>
      <c r="M612" s="9"/>
      <c r="N612" s="10"/>
      <c r="O612" s="33"/>
    </row>
    <row r="613" spans="1:15" ht="28.5" hidden="1" x14ac:dyDescent="0.45">
      <c r="A613" s="4">
        <v>612</v>
      </c>
      <c r="B613" s="4">
        <v>2191455</v>
      </c>
      <c r="C613" s="6" t="s">
        <v>1231</v>
      </c>
      <c r="D613" s="5" t="s">
        <v>121</v>
      </c>
      <c r="E613" s="5" t="s">
        <v>1232</v>
      </c>
      <c r="F613" s="7" t="s">
        <v>25</v>
      </c>
      <c r="G613" s="8">
        <v>0</v>
      </c>
      <c r="H613" s="8">
        <v>0</v>
      </c>
      <c r="I613" s="7" t="s">
        <v>26</v>
      </c>
      <c r="J613" s="7" t="s">
        <v>18</v>
      </c>
      <c r="K613" s="7"/>
      <c r="L613" s="9"/>
      <c r="M613" s="9"/>
      <c r="N613" s="10"/>
      <c r="O613" s="33"/>
    </row>
    <row r="614" spans="1:15" ht="28.5" hidden="1" x14ac:dyDescent="0.45">
      <c r="A614" s="4">
        <v>613</v>
      </c>
      <c r="B614" s="4">
        <v>2191897</v>
      </c>
      <c r="C614" s="6" t="s">
        <v>1233</v>
      </c>
      <c r="D614" s="5" t="s">
        <v>20</v>
      </c>
      <c r="E614" s="5" t="s">
        <v>1234</v>
      </c>
      <c r="F614" s="7" t="s">
        <v>25</v>
      </c>
      <c r="G614" s="8">
        <v>1172221075305</v>
      </c>
      <c r="H614" s="8">
        <v>0</v>
      </c>
      <c r="I614" s="7" t="s">
        <v>26</v>
      </c>
      <c r="J614" s="7" t="s">
        <v>18</v>
      </c>
      <c r="K614" s="7"/>
      <c r="L614" s="9"/>
      <c r="M614" s="9"/>
      <c r="N614" s="10"/>
      <c r="O614" s="33"/>
    </row>
    <row r="615" spans="1:15" ht="28.5" hidden="1" x14ac:dyDescent="0.45">
      <c r="A615" s="4">
        <v>614</v>
      </c>
      <c r="B615" s="4">
        <v>2192022</v>
      </c>
      <c r="C615" s="6" t="s">
        <v>1235</v>
      </c>
      <c r="D615" s="5" t="s">
        <v>23</v>
      </c>
      <c r="E615" s="5" t="s">
        <v>1236</v>
      </c>
      <c r="F615" s="7" t="s">
        <v>25</v>
      </c>
      <c r="G615" s="8">
        <v>2723701274</v>
      </c>
      <c r="H615" s="8">
        <v>0</v>
      </c>
      <c r="I615" s="7" t="s">
        <v>26</v>
      </c>
      <c r="J615" s="7" t="s">
        <v>18</v>
      </c>
      <c r="K615" s="7"/>
      <c r="L615" s="9"/>
      <c r="M615" s="9"/>
      <c r="N615" s="10"/>
      <c r="O615" s="33"/>
    </row>
    <row r="616" spans="1:15" ht="28.5" hidden="1" x14ac:dyDescent="0.45">
      <c r="A616" s="4">
        <v>615</v>
      </c>
      <c r="B616" s="4">
        <v>2192202</v>
      </c>
      <c r="C616" s="6" t="s">
        <v>1237</v>
      </c>
      <c r="D616" s="5" t="s">
        <v>23</v>
      </c>
      <c r="E616" s="5" t="s">
        <v>1238</v>
      </c>
      <c r="F616" s="7" t="s">
        <v>25</v>
      </c>
      <c r="G616" s="8">
        <v>3501901643</v>
      </c>
      <c r="H616" s="8">
        <v>0</v>
      </c>
      <c r="I616" s="7" t="s">
        <v>26</v>
      </c>
      <c r="J616" s="7" t="s">
        <v>18</v>
      </c>
      <c r="K616" s="7"/>
      <c r="L616" s="9"/>
      <c r="M616" s="9"/>
      <c r="N616" s="10"/>
      <c r="O616" s="33"/>
    </row>
    <row r="617" spans="1:15" hidden="1" x14ac:dyDescent="0.45">
      <c r="A617" s="4">
        <v>616</v>
      </c>
      <c r="B617" s="4">
        <v>2192476</v>
      </c>
      <c r="C617" s="6" t="s">
        <v>1239</v>
      </c>
      <c r="D617" s="5" t="s">
        <v>23</v>
      </c>
      <c r="E617" s="5" t="s">
        <v>1240</v>
      </c>
      <c r="F617" s="7" t="s">
        <v>16</v>
      </c>
      <c r="G617" s="8">
        <v>167811600</v>
      </c>
      <c r="H617" s="8">
        <v>87545250</v>
      </c>
      <c r="I617" s="7" t="s">
        <v>69</v>
      </c>
      <c r="J617" s="7" t="s">
        <v>18</v>
      </c>
      <c r="K617" s="7"/>
      <c r="L617" s="9"/>
      <c r="M617" s="9"/>
      <c r="N617" s="10"/>
      <c r="O617" s="33"/>
    </row>
    <row r="618" spans="1:15" ht="28.5" hidden="1" x14ac:dyDescent="0.45">
      <c r="A618" s="4">
        <v>617</v>
      </c>
      <c r="B618" s="4">
        <v>2192583</v>
      </c>
      <c r="C618" s="6" t="s">
        <v>1241</v>
      </c>
      <c r="D618" s="5" t="s">
        <v>23</v>
      </c>
      <c r="E618" s="5" t="s">
        <v>1242</v>
      </c>
      <c r="F618" s="7" t="s">
        <v>25</v>
      </c>
      <c r="G618" s="8">
        <v>1244369892</v>
      </c>
      <c r="H618" s="8">
        <v>0</v>
      </c>
      <c r="I618" s="7" t="s">
        <v>26</v>
      </c>
      <c r="J618" s="7" t="s">
        <v>18</v>
      </c>
      <c r="K618" s="7"/>
      <c r="L618" s="9"/>
      <c r="M618" s="9"/>
      <c r="N618" s="10"/>
      <c r="O618" s="33"/>
    </row>
    <row r="619" spans="1:15" ht="28.5" hidden="1" x14ac:dyDescent="0.45">
      <c r="A619" s="4">
        <v>618</v>
      </c>
      <c r="B619" s="4">
        <v>2192619</v>
      </c>
      <c r="C619" s="6" t="s">
        <v>1243</v>
      </c>
      <c r="D619" s="5" t="s">
        <v>14</v>
      </c>
      <c r="E619" s="5" t="s">
        <v>83</v>
      </c>
      <c r="F619" s="7" t="s">
        <v>25</v>
      </c>
      <c r="G619" s="8">
        <v>0</v>
      </c>
      <c r="H619" s="8">
        <v>0</v>
      </c>
      <c r="I619" s="7" t="s">
        <v>26</v>
      </c>
      <c r="J619" s="7" t="s">
        <v>18</v>
      </c>
      <c r="K619" s="7"/>
      <c r="L619" s="9"/>
      <c r="M619" s="9"/>
      <c r="N619" s="10"/>
      <c r="O619" s="33"/>
    </row>
    <row r="620" spans="1:15" ht="28.5" hidden="1" x14ac:dyDescent="0.45">
      <c r="A620" s="4">
        <v>619</v>
      </c>
      <c r="B620" s="4">
        <v>2192730</v>
      </c>
      <c r="C620" s="6" t="s">
        <v>1244</v>
      </c>
      <c r="D620" s="5" t="s">
        <v>30</v>
      </c>
      <c r="E620" s="5" t="s">
        <v>1245</v>
      </c>
      <c r="F620" s="7" t="s">
        <v>25</v>
      </c>
      <c r="G620" s="8">
        <v>17821133680</v>
      </c>
      <c r="H620" s="8">
        <v>0</v>
      </c>
      <c r="I620" s="7" t="s">
        <v>17</v>
      </c>
      <c r="J620" s="7" t="s">
        <v>18</v>
      </c>
      <c r="K620" s="7"/>
      <c r="L620" s="9"/>
      <c r="M620" s="9"/>
      <c r="N620" s="10"/>
      <c r="O620" s="33"/>
    </row>
    <row r="621" spans="1:15" ht="28.5" hidden="1" x14ac:dyDescent="0.45">
      <c r="A621" s="4">
        <v>620</v>
      </c>
      <c r="B621" s="4">
        <v>2193035</v>
      </c>
      <c r="C621" s="6" t="s">
        <v>1246</v>
      </c>
      <c r="D621" s="5" t="s">
        <v>1040</v>
      </c>
      <c r="E621" s="5" t="s">
        <v>1247</v>
      </c>
      <c r="F621" s="7" t="s">
        <v>25</v>
      </c>
      <c r="G621" s="8">
        <v>0</v>
      </c>
      <c r="H621" s="8">
        <v>0</v>
      </c>
      <c r="I621" s="7" t="s">
        <v>44</v>
      </c>
      <c r="J621" s="7" t="s">
        <v>18</v>
      </c>
      <c r="K621" s="7"/>
      <c r="L621" s="9"/>
      <c r="M621" s="9"/>
      <c r="N621" s="10"/>
      <c r="O621" s="33"/>
    </row>
    <row r="622" spans="1:15" ht="28.5" hidden="1" x14ac:dyDescent="0.45">
      <c r="A622" s="4">
        <v>621</v>
      </c>
      <c r="B622" s="4">
        <v>2193148</v>
      </c>
      <c r="C622" s="6" t="s">
        <v>1248</v>
      </c>
      <c r="D622" s="5" t="s">
        <v>23</v>
      </c>
      <c r="E622" s="5" t="s">
        <v>1249</v>
      </c>
      <c r="F622" s="7" t="s">
        <v>25</v>
      </c>
      <c r="G622" s="8">
        <v>1043866537</v>
      </c>
      <c r="H622" s="8">
        <v>0</v>
      </c>
      <c r="I622" s="7" t="s">
        <v>17</v>
      </c>
      <c r="J622" s="7" t="s">
        <v>18</v>
      </c>
      <c r="K622" s="7"/>
      <c r="L622" s="9"/>
      <c r="M622" s="9"/>
      <c r="N622" s="10"/>
      <c r="O622" s="33"/>
    </row>
    <row r="623" spans="1:15" ht="28.5" hidden="1" x14ac:dyDescent="0.45">
      <c r="A623" s="4">
        <v>622</v>
      </c>
      <c r="B623" s="4">
        <v>2193165</v>
      </c>
      <c r="C623" s="6" t="s">
        <v>1250</v>
      </c>
      <c r="D623" s="5" t="s">
        <v>23</v>
      </c>
      <c r="E623" s="5" t="s">
        <v>1251</v>
      </c>
      <c r="F623" s="7" t="s">
        <v>25</v>
      </c>
      <c r="G623" s="8">
        <v>3307351547</v>
      </c>
      <c r="H623" s="8">
        <v>0</v>
      </c>
      <c r="I623" s="7" t="s">
        <v>44</v>
      </c>
      <c r="J623" s="7" t="s">
        <v>18</v>
      </c>
      <c r="K623" s="7"/>
      <c r="L623" s="9"/>
      <c r="M623" s="9"/>
      <c r="N623" s="10"/>
      <c r="O623" s="33"/>
    </row>
    <row r="624" spans="1:15" ht="28.5" hidden="1" x14ac:dyDescent="0.45">
      <c r="A624" s="4">
        <v>623</v>
      </c>
      <c r="B624" s="4">
        <v>2193254</v>
      </c>
      <c r="C624" s="6" t="s">
        <v>1252</v>
      </c>
      <c r="D624" s="5" t="s">
        <v>23</v>
      </c>
      <c r="E624" s="5" t="s">
        <v>1253</v>
      </c>
      <c r="F624" s="7" t="s">
        <v>25</v>
      </c>
      <c r="G624" s="8">
        <v>2918251365</v>
      </c>
      <c r="H624" s="8">
        <v>0</v>
      </c>
      <c r="I624" s="7" t="s">
        <v>26</v>
      </c>
      <c r="J624" s="7" t="s">
        <v>18</v>
      </c>
      <c r="K624" s="7"/>
      <c r="L624" s="9"/>
      <c r="M624" s="9"/>
      <c r="N624" s="10"/>
      <c r="O624" s="33"/>
    </row>
    <row r="625" spans="1:15" ht="28.5" hidden="1" x14ac:dyDescent="0.45">
      <c r="A625" s="4">
        <v>624</v>
      </c>
      <c r="B625" s="4">
        <v>2193281</v>
      </c>
      <c r="C625" s="6" t="s">
        <v>1254</v>
      </c>
      <c r="D625" s="5" t="s">
        <v>23</v>
      </c>
      <c r="E625" s="5" t="s">
        <v>1255</v>
      </c>
      <c r="F625" s="7" t="s">
        <v>25</v>
      </c>
      <c r="G625" s="8">
        <v>1970254229</v>
      </c>
      <c r="H625" s="8">
        <v>0</v>
      </c>
      <c r="I625" s="7" t="s">
        <v>44</v>
      </c>
      <c r="J625" s="7" t="s">
        <v>18</v>
      </c>
      <c r="K625" s="7"/>
      <c r="L625" s="9"/>
      <c r="M625" s="9"/>
      <c r="N625" s="10"/>
      <c r="O625" s="33"/>
    </row>
    <row r="626" spans="1:15" ht="28.5" hidden="1" x14ac:dyDescent="0.45">
      <c r="A626" s="4">
        <v>625</v>
      </c>
      <c r="B626" s="4">
        <v>2193395</v>
      </c>
      <c r="C626" s="6" t="s">
        <v>1256</v>
      </c>
      <c r="D626" s="5" t="s">
        <v>23</v>
      </c>
      <c r="E626" s="5" t="s">
        <v>1257</v>
      </c>
      <c r="F626" s="7" t="s">
        <v>25</v>
      </c>
      <c r="G626" s="8">
        <v>2334601092</v>
      </c>
      <c r="H626" s="8">
        <v>0</v>
      </c>
      <c r="I626" s="7" t="s">
        <v>26</v>
      </c>
      <c r="J626" s="7" t="s">
        <v>18</v>
      </c>
      <c r="K626" s="7"/>
      <c r="L626" s="9"/>
      <c r="M626" s="9"/>
      <c r="N626" s="10"/>
      <c r="O626" s="33"/>
    </row>
    <row r="627" spans="1:15" ht="28.5" hidden="1" x14ac:dyDescent="0.45">
      <c r="A627" s="4">
        <v>626</v>
      </c>
      <c r="B627" s="4">
        <v>2193563</v>
      </c>
      <c r="C627" s="6" t="s">
        <v>1258</v>
      </c>
      <c r="D627" s="5" t="s">
        <v>30</v>
      </c>
      <c r="E627" s="5" t="s">
        <v>1259</v>
      </c>
      <c r="F627" s="7" t="s">
        <v>25</v>
      </c>
      <c r="G627" s="8">
        <v>9796770</v>
      </c>
      <c r="H627" s="8">
        <v>0</v>
      </c>
      <c r="I627" s="7" t="s">
        <v>44</v>
      </c>
      <c r="J627" s="7" t="s">
        <v>18</v>
      </c>
      <c r="K627" s="7"/>
      <c r="L627" s="9"/>
      <c r="M627" s="9"/>
      <c r="N627" s="10"/>
      <c r="O627" s="33"/>
    </row>
    <row r="628" spans="1:15" ht="28.5" hidden="1" x14ac:dyDescent="0.45">
      <c r="A628" s="4">
        <v>627</v>
      </c>
      <c r="B628" s="4">
        <v>2193967</v>
      </c>
      <c r="C628" s="6" t="s">
        <v>1260</v>
      </c>
      <c r="D628" s="5" t="s">
        <v>23</v>
      </c>
      <c r="E628" s="5" t="s">
        <v>1261</v>
      </c>
      <c r="F628" s="7" t="s">
        <v>25</v>
      </c>
      <c r="G628" s="8">
        <v>2723701274</v>
      </c>
      <c r="H628" s="8">
        <v>0</v>
      </c>
      <c r="I628" s="7" t="s">
        <v>26</v>
      </c>
      <c r="J628" s="7" t="s">
        <v>18</v>
      </c>
      <c r="K628" s="7"/>
      <c r="L628" s="9"/>
      <c r="M628" s="9"/>
      <c r="N628" s="10"/>
      <c r="O628" s="33"/>
    </row>
    <row r="629" spans="1:15" ht="28.5" hidden="1" x14ac:dyDescent="0.45">
      <c r="A629" s="4">
        <v>628</v>
      </c>
      <c r="B629" s="4">
        <v>2194718</v>
      </c>
      <c r="C629" s="6" t="s">
        <v>1262</v>
      </c>
      <c r="D629" s="5" t="s">
        <v>23</v>
      </c>
      <c r="E629" s="5" t="s">
        <v>1263</v>
      </c>
      <c r="F629" s="7" t="s">
        <v>25</v>
      </c>
      <c r="G629" s="8">
        <v>3192801461</v>
      </c>
      <c r="H629" s="8">
        <v>0</v>
      </c>
      <c r="I629" s="7" t="s">
        <v>17</v>
      </c>
      <c r="J629" s="7" t="s">
        <v>18</v>
      </c>
      <c r="K629" s="7"/>
      <c r="L629" s="9"/>
      <c r="M629" s="9"/>
      <c r="N629" s="10"/>
      <c r="O629" s="33"/>
    </row>
    <row r="630" spans="1:15" ht="28.5" hidden="1" x14ac:dyDescent="0.45">
      <c r="A630" s="4">
        <v>629</v>
      </c>
      <c r="B630" s="4">
        <v>2194774</v>
      </c>
      <c r="C630" s="6" t="s">
        <v>1264</v>
      </c>
      <c r="D630" s="5" t="s">
        <v>1040</v>
      </c>
      <c r="E630" s="5" t="s">
        <v>1265</v>
      </c>
      <c r="F630" s="7" t="s">
        <v>25</v>
      </c>
      <c r="G630" s="8">
        <v>0</v>
      </c>
      <c r="H630" s="8">
        <v>0</v>
      </c>
      <c r="I630" s="7" t="s">
        <v>17</v>
      </c>
      <c r="J630" s="7" t="s">
        <v>18</v>
      </c>
      <c r="K630" s="7"/>
      <c r="L630" s="9"/>
      <c r="M630" s="9"/>
      <c r="N630" s="10"/>
      <c r="O630" s="33"/>
    </row>
    <row r="631" spans="1:15" ht="28.5" hidden="1" x14ac:dyDescent="0.45">
      <c r="A631" s="4">
        <v>630</v>
      </c>
      <c r="B631" s="4">
        <v>2195687</v>
      </c>
      <c r="C631" s="6" t="s">
        <v>1266</v>
      </c>
      <c r="D631" s="5" t="s">
        <v>23</v>
      </c>
      <c r="E631" s="5" t="s">
        <v>1267</v>
      </c>
      <c r="F631" s="7" t="s">
        <v>25</v>
      </c>
      <c r="G631" s="8">
        <v>155852600</v>
      </c>
      <c r="H631" s="8">
        <v>0</v>
      </c>
      <c r="I631" s="7" t="s">
        <v>44</v>
      </c>
      <c r="J631" s="7" t="s">
        <v>18</v>
      </c>
      <c r="K631" s="7"/>
      <c r="L631" s="9"/>
      <c r="M631" s="9"/>
      <c r="N631" s="10"/>
      <c r="O631" s="33"/>
    </row>
    <row r="632" spans="1:15" ht="28.5" hidden="1" x14ac:dyDescent="0.45">
      <c r="A632" s="4">
        <v>631</v>
      </c>
      <c r="B632" s="4">
        <v>2196696</v>
      </c>
      <c r="C632" s="6" t="s">
        <v>1268</v>
      </c>
      <c r="D632" s="5" t="s">
        <v>23</v>
      </c>
      <c r="E632" s="5" t="s">
        <v>1269</v>
      </c>
      <c r="F632" s="7" t="s">
        <v>25</v>
      </c>
      <c r="G632" s="8">
        <v>3307351547</v>
      </c>
      <c r="H632" s="8">
        <v>0</v>
      </c>
      <c r="I632" s="7" t="s">
        <v>44</v>
      </c>
      <c r="J632" s="7" t="s">
        <v>18</v>
      </c>
      <c r="K632" s="7"/>
      <c r="L632" s="9"/>
      <c r="M632" s="9"/>
      <c r="N632" s="10"/>
      <c r="O632" s="33"/>
    </row>
    <row r="633" spans="1:15" ht="28.5" hidden="1" x14ac:dyDescent="0.45">
      <c r="A633" s="4">
        <v>632</v>
      </c>
      <c r="B633" s="4">
        <v>2196808</v>
      </c>
      <c r="C633" s="6" t="s">
        <v>1270</v>
      </c>
      <c r="D633" s="5" t="s">
        <v>23</v>
      </c>
      <c r="E633" s="5" t="s">
        <v>1271</v>
      </c>
      <c r="F633" s="7" t="s">
        <v>25</v>
      </c>
      <c r="G633" s="8">
        <v>2087733074</v>
      </c>
      <c r="H633" s="8">
        <v>0</v>
      </c>
      <c r="I633" s="7" t="s">
        <v>26</v>
      </c>
      <c r="J633" s="7" t="s">
        <v>18</v>
      </c>
      <c r="K633" s="7"/>
      <c r="L633" s="9"/>
      <c r="M633" s="9"/>
      <c r="N633" s="10"/>
      <c r="O633" s="33"/>
    </row>
    <row r="634" spans="1:15" ht="28.5" hidden="1" x14ac:dyDescent="0.45">
      <c r="A634" s="4">
        <v>633</v>
      </c>
      <c r="B634" s="4">
        <v>2197765</v>
      </c>
      <c r="C634" s="6" t="s">
        <v>1272</v>
      </c>
      <c r="D634" s="5" t="s">
        <v>20</v>
      </c>
      <c r="E634" s="5" t="s">
        <v>1273</v>
      </c>
      <c r="F634" s="7" t="s">
        <v>25</v>
      </c>
      <c r="G634" s="8">
        <v>6644625060</v>
      </c>
      <c r="H634" s="8">
        <v>0</v>
      </c>
      <c r="I634" s="7" t="s">
        <v>17</v>
      </c>
      <c r="J634" s="7" t="s">
        <v>18</v>
      </c>
      <c r="K634" s="7"/>
      <c r="L634" s="9"/>
      <c r="M634" s="9"/>
      <c r="N634" s="10"/>
      <c r="O634" s="33"/>
    </row>
    <row r="635" spans="1:15" ht="28.5" hidden="1" x14ac:dyDescent="0.45">
      <c r="A635" s="4">
        <v>634</v>
      </c>
      <c r="B635" s="4">
        <v>2198090</v>
      </c>
      <c r="C635" s="6" t="s">
        <v>1274</v>
      </c>
      <c r="D635" s="5" t="s">
        <v>23</v>
      </c>
      <c r="E635" s="5" t="s">
        <v>1275</v>
      </c>
      <c r="F635" s="7" t="s">
        <v>25</v>
      </c>
      <c r="G635" s="8">
        <v>2087733074</v>
      </c>
      <c r="H635" s="8">
        <v>0</v>
      </c>
      <c r="I635" s="7" t="s">
        <v>17</v>
      </c>
      <c r="J635" s="7" t="s">
        <v>18</v>
      </c>
      <c r="K635" s="7"/>
      <c r="L635" s="9"/>
      <c r="M635" s="9"/>
      <c r="N635" s="10"/>
      <c r="O635" s="33"/>
    </row>
    <row r="636" spans="1:15" ht="28.5" hidden="1" x14ac:dyDescent="0.45">
      <c r="A636" s="4">
        <v>635</v>
      </c>
      <c r="B636" s="4">
        <v>2198715</v>
      </c>
      <c r="C636" s="6" t="s">
        <v>1276</v>
      </c>
      <c r="D636" s="5" t="s">
        <v>23</v>
      </c>
      <c r="E636" s="5" t="s">
        <v>1277</v>
      </c>
      <c r="F636" s="7" t="s">
        <v>25</v>
      </c>
      <c r="G636" s="8">
        <v>3501901638</v>
      </c>
      <c r="H636" s="8">
        <v>0</v>
      </c>
      <c r="I636" s="7" t="s">
        <v>17</v>
      </c>
      <c r="J636" s="7" t="s">
        <v>18</v>
      </c>
      <c r="K636" s="7"/>
      <c r="L636" s="9"/>
      <c r="M636" s="9"/>
      <c r="N636" s="10"/>
      <c r="O636" s="33"/>
    </row>
    <row r="637" spans="1:15" ht="28.5" hidden="1" x14ac:dyDescent="0.45">
      <c r="A637" s="4">
        <v>636</v>
      </c>
      <c r="B637" s="4">
        <v>2199091</v>
      </c>
      <c r="C637" s="6" t="s">
        <v>1278</v>
      </c>
      <c r="D637" s="5" t="s">
        <v>23</v>
      </c>
      <c r="E637" s="5" t="s">
        <v>1279</v>
      </c>
      <c r="F637" s="7" t="s">
        <v>25</v>
      </c>
      <c r="G637" s="8">
        <v>2236856865</v>
      </c>
      <c r="H637" s="8">
        <v>0</v>
      </c>
      <c r="I637" s="7" t="s">
        <v>26</v>
      </c>
      <c r="J637" s="7" t="s">
        <v>18</v>
      </c>
      <c r="K637" s="7"/>
      <c r="L637" s="9"/>
      <c r="M637" s="9"/>
      <c r="N637" s="10"/>
      <c r="O637" s="33"/>
    </row>
    <row r="638" spans="1:15" ht="28.5" hidden="1" x14ac:dyDescent="0.45">
      <c r="A638" s="4">
        <v>637</v>
      </c>
      <c r="B638" s="4">
        <v>2199213</v>
      </c>
      <c r="C638" s="6" t="s">
        <v>1280</v>
      </c>
      <c r="D638" s="5" t="s">
        <v>14</v>
      </c>
      <c r="E638" s="5" t="s">
        <v>1281</v>
      </c>
      <c r="F638" s="7" t="s">
        <v>25</v>
      </c>
      <c r="G638" s="8">
        <v>908520</v>
      </c>
      <c r="H638" s="8">
        <v>0</v>
      </c>
      <c r="I638" s="7" t="s">
        <v>17</v>
      </c>
      <c r="J638" s="7" t="s">
        <v>18</v>
      </c>
      <c r="K638" s="7"/>
      <c r="L638" s="9"/>
      <c r="M638" s="9"/>
      <c r="N638" s="10"/>
      <c r="O638" s="33"/>
    </row>
    <row r="639" spans="1:15" ht="28.5" hidden="1" x14ac:dyDescent="0.45">
      <c r="A639" s="4">
        <v>638</v>
      </c>
      <c r="B639" s="4">
        <v>2199408</v>
      </c>
      <c r="C639" s="6" t="s">
        <v>1282</v>
      </c>
      <c r="D639" s="5" t="s">
        <v>23</v>
      </c>
      <c r="E639" s="5" t="s">
        <v>1283</v>
      </c>
      <c r="F639" s="7" t="s">
        <v>25</v>
      </c>
      <c r="G639" s="8">
        <v>2826082365</v>
      </c>
      <c r="H639" s="8">
        <v>0</v>
      </c>
      <c r="I639" s="7" t="s">
        <v>26</v>
      </c>
      <c r="J639" s="7" t="s">
        <v>18</v>
      </c>
      <c r="K639" s="7"/>
      <c r="L639" s="9"/>
      <c r="M639" s="9"/>
      <c r="N639" s="10"/>
      <c r="O639" s="33"/>
    </row>
    <row r="640" spans="1:15" ht="28.5" hidden="1" x14ac:dyDescent="0.45">
      <c r="A640" s="4">
        <v>639</v>
      </c>
      <c r="B640" s="4">
        <v>2199591</v>
      </c>
      <c r="C640" s="6" t="s">
        <v>1284</v>
      </c>
      <c r="D640" s="5" t="s">
        <v>14</v>
      </c>
      <c r="E640" s="5" t="s">
        <v>260</v>
      </c>
      <c r="F640" s="7" t="s">
        <v>25</v>
      </c>
      <c r="G640" s="8">
        <v>0</v>
      </c>
      <c r="H640" s="8">
        <v>0</v>
      </c>
      <c r="I640" s="7" t="s">
        <v>17</v>
      </c>
      <c r="J640" s="7" t="s">
        <v>18</v>
      </c>
      <c r="K640" s="7"/>
      <c r="L640" s="9"/>
      <c r="M640" s="9"/>
      <c r="N640" s="10"/>
      <c r="O640" s="33"/>
    </row>
    <row r="641" spans="1:15" ht="28.5" hidden="1" x14ac:dyDescent="0.45">
      <c r="A641" s="4">
        <v>640</v>
      </c>
      <c r="B641" s="4">
        <v>2200027</v>
      </c>
      <c r="C641" s="6" t="s">
        <v>1285</v>
      </c>
      <c r="D641" s="5" t="s">
        <v>23</v>
      </c>
      <c r="E641" s="5" t="s">
        <v>1286</v>
      </c>
      <c r="F641" s="7" t="s">
        <v>25</v>
      </c>
      <c r="G641" s="8">
        <v>82489034</v>
      </c>
      <c r="H641" s="8">
        <v>0</v>
      </c>
      <c r="I641" s="7" t="s">
        <v>17</v>
      </c>
      <c r="J641" s="7" t="s">
        <v>18</v>
      </c>
      <c r="K641" s="7"/>
      <c r="L641" s="9"/>
      <c r="M641" s="9"/>
      <c r="N641" s="10"/>
      <c r="O641" s="33"/>
    </row>
    <row r="642" spans="1:15" ht="28.5" hidden="1" x14ac:dyDescent="0.45">
      <c r="A642" s="4">
        <v>641</v>
      </c>
      <c r="B642" s="4">
        <v>2200790</v>
      </c>
      <c r="C642" s="6" t="s">
        <v>1287</v>
      </c>
      <c r="D642" s="5" t="s">
        <v>23</v>
      </c>
      <c r="E642" s="5" t="s">
        <v>1288</v>
      </c>
      <c r="F642" s="7" t="s">
        <v>25</v>
      </c>
      <c r="G642" s="8">
        <v>2535104452</v>
      </c>
      <c r="H642" s="8">
        <v>0</v>
      </c>
      <c r="I642" s="7" t="s">
        <v>26</v>
      </c>
      <c r="J642" s="7" t="s">
        <v>18</v>
      </c>
      <c r="K642" s="7"/>
      <c r="L642" s="9"/>
      <c r="M642" s="9"/>
      <c r="N642" s="10"/>
      <c r="O642" s="33"/>
    </row>
    <row r="643" spans="1:15" ht="28.5" hidden="1" x14ac:dyDescent="0.45">
      <c r="A643" s="4">
        <v>642</v>
      </c>
      <c r="B643" s="4">
        <v>2200851</v>
      </c>
      <c r="C643" s="6" t="s">
        <v>1289</v>
      </c>
      <c r="D643" s="5" t="s">
        <v>23</v>
      </c>
      <c r="E643" s="5" t="s">
        <v>1290</v>
      </c>
      <c r="F643" s="7" t="s">
        <v>25</v>
      </c>
      <c r="G643" s="8">
        <v>2087733078</v>
      </c>
      <c r="H643" s="8">
        <v>0</v>
      </c>
      <c r="I643" s="7" t="s">
        <v>17</v>
      </c>
      <c r="J643" s="7" t="s">
        <v>18</v>
      </c>
      <c r="K643" s="7"/>
      <c r="L643" s="9"/>
      <c r="M643" s="9"/>
      <c r="N643" s="10"/>
      <c r="O643" s="33"/>
    </row>
    <row r="644" spans="1:15" ht="28.5" hidden="1" x14ac:dyDescent="0.45">
      <c r="A644" s="4">
        <v>643</v>
      </c>
      <c r="B644" s="4">
        <v>2201799</v>
      </c>
      <c r="C644" s="6" t="s">
        <v>1291</v>
      </c>
      <c r="D644" s="5" t="s">
        <v>23</v>
      </c>
      <c r="E644" s="5" t="s">
        <v>1292</v>
      </c>
      <c r="F644" s="7" t="s">
        <v>25</v>
      </c>
      <c r="G644" s="8">
        <v>3115801461</v>
      </c>
      <c r="H644" s="8">
        <v>0</v>
      </c>
      <c r="I644" s="7" t="s">
        <v>26</v>
      </c>
      <c r="J644" s="7" t="s">
        <v>18</v>
      </c>
      <c r="K644" s="7"/>
      <c r="L644" s="9"/>
      <c r="M644" s="9"/>
      <c r="N644" s="10"/>
      <c r="O644" s="33"/>
    </row>
    <row r="645" spans="1:15" ht="28.5" hidden="1" x14ac:dyDescent="0.45">
      <c r="A645" s="4">
        <v>644</v>
      </c>
      <c r="B645" s="4">
        <v>2201828</v>
      </c>
      <c r="C645" s="6" t="s">
        <v>1293</v>
      </c>
      <c r="D645" s="5" t="s">
        <v>23</v>
      </c>
      <c r="E645" s="5" t="s">
        <v>1294</v>
      </c>
      <c r="F645" s="7" t="s">
        <v>25</v>
      </c>
      <c r="G645" s="8">
        <v>2833352035</v>
      </c>
      <c r="H645" s="8">
        <v>0</v>
      </c>
      <c r="I645" s="7" t="s">
        <v>17</v>
      </c>
      <c r="J645" s="7" t="s">
        <v>18</v>
      </c>
      <c r="K645" s="7"/>
      <c r="L645" s="9"/>
      <c r="M645" s="9"/>
      <c r="N645" s="10"/>
      <c r="O645" s="33"/>
    </row>
    <row r="646" spans="1:15" ht="28.5" hidden="1" x14ac:dyDescent="0.45">
      <c r="A646" s="4">
        <v>645</v>
      </c>
      <c r="B646" s="4">
        <v>2202157</v>
      </c>
      <c r="C646" s="6" t="s">
        <v>1295</v>
      </c>
      <c r="D646" s="5" t="s">
        <v>23</v>
      </c>
      <c r="E646" s="5" t="s">
        <v>1296</v>
      </c>
      <c r="F646" s="7" t="s">
        <v>25</v>
      </c>
      <c r="G646" s="8">
        <v>2918251365</v>
      </c>
      <c r="H646" s="8">
        <v>0</v>
      </c>
      <c r="I646" s="7" t="s">
        <v>17</v>
      </c>
      <c r="J646" s="7" t="s">
        <v>18</v>
      </c>
      <c r="K646" s="7"/>
      <c r="L646" s="9"/>
      <c r="M646" s="9"/>
      <c r="N646" s="10"/>
      <c r="O646" s="33"/>
    </row>
    <row r="647" spans="1:15" ht="28.5" hidden="1" x14ac:dyDescent="0.45">
      <c r="A647" s="4">
        <v>646</v>
      </c>
      <c r="B647" s="4">
        <v>2202169</v>
      </c>
      <c r="C647" s="6" t="s">
        <v>1297</v>
      </c>
      <c r="D647" s="5" t="s">
        <v>20</v>
      </c>
      <c r="E647" s="5" t="s">
        <v>1298</v>
      </c>
      <c r="F647" s="7" t="s">
        <v>25</v>
      </c>
      <c r="G647" s="8">
        <v>0</v>
      </c>
      <c r="H647" s="8">
        <v>0</v>
      </c>
      <c r="I647" s="7" t="s">
        <v>17</v>
      </c>
      <c r="J647" s="7" t="s">
        <v>18</v>
      </c>
      <c r="K647" s="7"/>
      <c r="L647" s="9"/>
      <c r="M647" s="9"/>
      <c r="N647" s="10"/>
      <c r="O647" s="33"/>
    </row>
    <row r="648" spans="1:15" ht="28.5" hidden="1" x14ac:dyDescent="0.45">
      <c r="A648" s="4">
        <v>647</v>
      </c>
      <c r="B648" s="4">
        <v>2202581</v>
      </c>
      <c r="C648" s="6" t="s">
        <v>1299</v>
      </c>
      <c r="D648" s="5" t="s">
        <v>20</v>
      </c>
      <c r="E648" s="5" t="s">
        <v>1300</v>
      </c>
      <c r="F648" s="7" t="s">
        <v>25</v>
      </c>
      <c r="G648" s="8">
        <v>13560288633000</v>
      </c>
      <c r="H648" s="8">
        <v>0</v>
      </c>
      <c r="I648" s="7" t="s">
        <v>26</v>
      </c>
      <c r="J648" s="7" t="s">
        <v>18</v>
      </c>
      <c r="K648" s="7"/>
      <c r="L648" s="9"/>
      <c r="M648" s="9"/>
      <c r="N648" s="10"/>
      <c r="O648" s="33"/>
    </row>
    <row r="649" spans="1:15" ht="28.5" hidden="1" x14ac:dyDescent="0.45">
      <c r="A649" s="4">
        <v>648</v>
      </c>
      <c r="B649" s="4">
        <v>2202941</v>
      </c>
      <c r="C649" s="6" t="s">
        <v>1301</v>
      </c>
      <c r="D649" s="5" t="s">
        <v>23</v>
      </c>
      <c r="E649" s="5" t="s">
        <v>1302</v>
      </c>
      <c r="F649" s="7" t="s">
        <v>25</v>
      </c>
      <c r="G649" s="8">
        <v>1491237910</v>
      </c>
      <c r="H649" s="8">
        <v>0</v>
      </c>
      <c r="I649" s="7" t="s">
        <v>17</v>
      </c>
      <c r="J649" s="7" t="s">
        <v>18</v>
      </c>
      <c r="K649" s="7"/>
      <c r="L649" s="9"/>
      <c r="M649" s="9"/>
      <c r="N649" s="10"/>
      <c r="O649" s="33"/>
    </row>
    <row r="650" spans="1:15" ht="28.5" hidden="1" x14ac:dyDescent="0.45">
      <c r="A650" s="4">
        <v>649</v>
      </c>
      <c r="B650" s="4">
        <v>2204551</v>
      </c>
      <c r="C650" s="6" t="s">
        <v>1303</v>
      </c>
      <c r="D650" s="5" t="s">
        <v>23</v>
      </c>
      <c r="E650" s="5" t="s">
        <v>1304</v>
      </c>
      <c r="F650" s="7" t="s">
        <v>25</v>
      </c>
      <c r="G650" s="8">
        <v>915987325</v>
      </c>
      <c r="H650" s="8">
        <v>0</v>
      </c>
      <c r="I650" s="7" t="s">
        <v>17</v>
      </c>
      <c r="J650" s="7" t="s">
        <v>18</v>
      </c>
      <c r="K650" s="7"/>
      <c r="L650" s="9"/>
      <c r="M650" s="9"/>
      <c r="N650" s="10"/>
      <c r="O650" s="33"/>
    </row>
    <row r="651" spans="1:15" ht="28.5" hidden="1" x14ac:dyDescent="0.45">
      <c r="A651" s="4">
        <v>650</v>
      </c>
      <c r="B651" s="4">
        <v>2204646</v>
      </c>
      <c r="C651" s="6" t="s">
        <v>1305</v>
      </c>
      <c r="D651" s="5" t="s">
        <v>1040</v>
      </c>
      <c r="E651" s="5" t="s">
        <v>1306</v>
      </c>
      <c r="F651" s="7" t="s">
        <v>25</v>
      </c>
      <c r="G651" s="8">
        <v>0</v>
      </c>
      <c r="H651" s="8">
        <v>0</v>
      </c>
      <c r="I651" s="7" t="s">
        <v>44</v>
      </c>
      <c r="J651" s="7" t="s">
        <v>18</v>
      </c>
      <c r="K651" s="7"/>
      <c r="L651" s="9"/>
      <c r="M651" s="9"/>
      <c r="N651" s="10"/>
      <c r="O651" s="33"/>
    </row>
    <row r="652" spans="1:15" ht="28.5" hidden="1" x14ac:dyDescent="0.45">
      <c r="A652" s="4">
        <v>651</v>
      </c>
      <c r="B652" s="4">
        <v>2204868</v>
      </c>
      <c r="C652" s="6" t="s">
        <v>1307</v>
      </c>
      <c r="D652" s="5" t="s">
        <v>23</v>
      </c>
      <c r="E652" s="5" t="s">
        <v>1308</v>
      </c>
      <c r="F652" s="7" t="s">
        <v>25</v>
      </c>
      <c r="G652" s="8">
        <v>1945500910</v>
      </c>
      <c r="H652" s="8">
        <v>0</v>
      </c>
      <c r="I652" s="7" t="s">
        <v>17</v>
      </c>
      <c r="J652" s="7" t="s">
        <v>18</v>
      </c>
      <c r="K652" s="7"/>
      <c r="L652" s="9"/>
      <c r="M652" s="9"/>
      <c r="N652" s="10"/>
      <c r="O652" s="33"/>
    </row>
    <row r="653" spans="1:15" ht="28.5" hidden="1" x14ac:dyDescent="0.45">
      <c r="A653" s="4">
        <v>652</v>
      </c>
      <c r="B653" s="4">
        <v>2205208</v>
      </c>
      <c r="C653" s="6" t="s">
        <v>1309</v>
      </c>
      <c r="D653" s="5" t="s">
        <v>23</v>
      </c>
      <c r="E653" s="5" t="s">
        <v>1310</v>
      </c>
      <c r="F653" s="7" t="s">
        <v>25</v>
      </c>
      <c r="G653" s="8">
        <v>2334601092</v>
      </c>
      <c r="H653" s="8">
        <v>0</v>
      </c>
      <c r="I653" s="7" t="s">
        <v>17</v>
      </c>
      <c r="J653" s="7" t="s">
        <v>18</v>
      </c>
      <c r="K653" s="7"/>
      <c r="L653" s="9"/>
      <c r="M653" s="9"/>
      <c r="N653" s="10"/>
      <c r="O653" s="33"/>
    </row>
    <row r="654" spans="1:15" ht="28.5" hidden="1" x14ac:dyDescent="0.45">
      <c r="A654" s="4">
        <v>653</v>
      </c>
      <c r="B654" s="4">
        <v>2205302</v>
      </c>
      <c r="C654" s="6" t="s">
        <v>1311</v>
      </c>
      <c r="D654" s="5" t="s">
        <v>121</v>
      </c>
      <c r="E654" s="5" t="s">
        <v>1312</v>
      </c>
      <c r="F654" s="7" t="s">
        <v>25</v>
      </c>
      <c r="G654" s="8">
        <v>0</v>
      </c>
      <c r="H654" s="8">
        <v>0</v>
      </c>
      <c r="I654" s="7" t="s">
        <v>44</v>
      </c>
      <c r="J654" s="7" t="s">
        <v>18</v>
      </c>
      <c r="K654" s="7"/>
      <c r="L654" s="9"/>
      <c r="M654" s="9"/>
      <c r="N654" s="10"/>
      <c r="O654" s="33"/>
    </row>
    <row r="655" spans="1:15" hidden="1" x14ac:dyDescent="0.45">
      <c r="A655" s="4">
        <v>654</v>
      </c>
      <c r="B655" s="4">
        <v>2206557</v>
      </c>
      <c r="C655" s="6" t="s">
        <v>1313</v>
      </c>
      <c r="D655" s="5" t="s">
        <v>602</v>
      </c>
      <c r="E655" s="5" t="s">
        <v>1314</v>
      </c>
      <c r="F655" s="7" t="s">
        <v>16</v>
      </c>
      <c r="G655" s="8">
        <v>18170520</v>
      </c>
      <c r="H655" s="8">
        <v>0</v>
      </c>
      <c r="I655" s="7" t="s">
        <v>17</v>
      </c>
      <c r="J655" s="7" t="s">
        <v>18</v>
      </c>
      <c r="K655" s="7"/>
      <c r="L655" s="9"/>
      <c r="M655" s="9"/>
      <c r="N655" s="10"/>
      <c r="O655" s="33"/>
    </row>
    <row r="656" spans="1:15" ht="28.5" hidden="1" x14ac:dyDescent="0.45">
      <c r="A656" s="4">
        <v>655</v>
      </c>
      <c r="B656" s="4">
        <v>2208147</v>
      </c>
      <c r="C656" s="6" t="s">
        <v>1315</v>
      </c>
      <c r="D656" s="5" t="s">
        <v>14</v>
      </c>
      <c r="E656" s="5" t="s">
        <v>1316</v>
      </c>
      <c r="F656" s="7" t="s">
        <v>25</v>
      </c>
      <c r="G656" s="8">
        <v>0</v>
      </c>
      <c r="H656" s="8">
        <v>0</v>
      </c>
      <c r="I656" s="7" t="s">
        <v>17</v>
      </c>
      <c r="J656" s="7" t="s">
        <v>18</v>
      </c>
      <c r="K656" s="7"/>
      <c r="L656" s="9"/>
      <c r="M656" s="9"/>
      <c r="N656" s="10"/>
      <c r="O656" s="33"/>
    </row>
    <row r="657" spans="1:15" hidden="1" x14ac:dyDescent="0.45">
      <c r="A657" s="4">
        <v>656</v>
      </c>
      <c r="B657" s="4">
        <v>2208320</v>
      </c>
      <c r="C657" s="6" t="s">
        <v>1317</v>
      </c>
      <c r="D657" s="5" t="s">
        <v>20</v>
      </c>
      <c r="E657" s="5" t="s">
        <v>1318</v>
      </c>
      <c r="F657" s="7" t="s">
        <v>16</v>
      </c>
      <c r="G657" s="8">
        <v>59145042600</v>
      </c>
      <c r="H657" s="8">
        <v>0</v>
      </c>
      <c r="I657" s="7" t="s">
        <v>17</v>
      </c>
      <c r="J657" s="7" t="s">
        <v>18</v>
      </c>
      <c r="K657" s="7"/>
      <c r="L657" s="9"/>
      <c r="M657" s="9"/>
      <c r="N657" s="10"/>
      <c r="O657" s="33"/>
    </row>
    <row r="658" spans="1:15" hidden="1" x14ac:dyDescent="0.45">
      <c r="A658" s="4">
        <v>657</v>
      </c>
      <c r="B658" s="4">
        <v>2208730</v>
      </c>
      <c r="C658" s="6" t="s">
        <v>1319</v>
      </c>
      <c r="D658" s="5" t="s">
        <v>14</v>
      </c>
      <c r="E658" s="5" t="s">
        <v>1320</v>
      </c>
      <c r="F658" s="7" t="s">
        <v>16</v>
      </c>
      <c r="G658" s="8">
        <v>0</v>
      </c>
      <c r="H658" s="8">
        <v>0</v>
      </c>
      <c r="I658" s="7" t="s">
        <v>26</v>
      </c>
      <c r="J658" s="7" t="s">
        <v>18</v>
      </c>
      <c r="K658" s="7"/>
      <c r="L658" s="9"/>
      <c r="M658" s="9"/>
      <c r="N658" s="10"/>
      <c r="O658" s="33"/>
    </row>
    <row r="659" spans="1:15" ht="28.5" hidden="1" x14ac:dyDescent="0.45">
      <c r="A659" s="4">
        <v>658</v>
      </c>
      <c r="B659" s="4">
        <v>2208754</v>
      </c>
      <c r="C659" s="6" t="s">
        <v>1321</v>
      </c>
      <c r="D659" s="5" t="s">
        <v>23</v>
      </c>
      <c r="E659" s="5" t="s">
        <v>1322</v>
      </c>
      <c r="F659" s="7" t="s">
        <v>25</v>
      </c>
      <c r="G659" s="8">
        <v>2918251365</v>
      </c>
      <c r="H659" s="8">
        <v>0</v>
      </c>
      <c r="I659" s="7" t="s">
        <v>17</v>
      </c>
      <c r="J659" s="7" t="s">
        <v>18</v>
      </c>
      <c r="K659" s="7"/>
      <c r="L659" s="9"/>
      <c r="M659" s="9"/>
      <c r="N659" s="10"/>
      <c r="O659" s="33"/>
    </row>
    <row r="660" spans="1:15" ht="28.5" hidden="1" x14ac:dyDescent="0.45">
      <c r="A660" s="4">
        <v>659</v>
      </c>
      <c r="B660" s="4">
        <v>2208771</v>
      </c>
      <c r="C660" s="6" t="s">
        <v>1323</v>
      </c>
      <c r="D660" s="5" t="s">
        <v>23</v>
      </c>
      <c r="E660" s="5" t="s">
        <v>1324</v>
      </c>
      <c r="F660" s="7" t="s">
        <v>25</v>
      </c>
      <c r="G660" s="8">
        <v>3891001820</v>
      </c>
      <c r="H660" s="8">
        <v>0</v>
      </c>
      <c r="I660" s="7" t="s">
        <v>17</v>
      </c>
      <c r="J660" s="7" t="s">
        <v>18</v>
      </c>
      <c r="K660" s="7"/>
      <c r="L660" s="9"/>
      <c r="M660" s="9"/>
      <c r="N660" s="10"/>
      <c r="O660" s="33"/>
    </row>
    <row r="661" spans="1:15" ht="28.5" hidden="1" x14ac:dyDescent="0.45">
      <c r="A661" s="4">
        <v>660</v>
      </c>
      <c r="B661" s="4">
        <v>2208785</v>
      </c>
      <c r="C661" s="6" t="s">
        <v>1325</v>
      </c>
      <c r="D661" s="5" t="s">
        <v>23</v>
      </c>
      <c r="E661" s="5" t="s">
        <v>1326</v>
      </c>
      <c r="F661" s="7" t="s">
        <v>25</v>
      </c>
      <c r="G661" s="8">
        <v>3696451729</v>
      </c>
      <c r="H661" s="8">
        <v>0</v>
      </c>
      <c r="I661" s="7" t="s">
        <v>17</v>
      </c>
      <c r="J661" s="7" t="s">
        <v>18</v>
      </c>
      <c r="K661" s="7"/>
      <c r="L661" s="9"/>
      <c r="M661" s="9"/>
      <c r="N661" s="10"/>
      <c r="O661" s="33"/>
    </row>
    <row r="662" spans="1:15" ht="28.5" hidden="1" x14ac:dyDescent="0.45">
      <c r="A662" s="4">
        <v>661</v>
      </c>
      <c r="B662" s="4">
        <v>2209796</v>
      </c>
      <c r="C662" s="6" t="s">
        <v>1327</v>
      </c>
      <c r="D662" s="5" t="s">
        <v>14</v>
      </c>
      <c r="E662" s="5" t="s">
        <v>1328</v>
      </c>
      <c r="F662" s="7" t="s">
        <v>25</v>
      </c>
      <c r="G662" s="8">
        <v>0</v>
      </c>
      <c r="H662" s="8">
        <v>0</v>
      </c>
      <c r="I662" s="7" t="s">
        <v>17</v>
      </c>
      <c r="J662" s="7" t="s">
        <v>18</v>
      </c>
      <c r="K662" s="7"/>
      <c r="L662" s="9"/>
      <c r="M662" s="9"/>
      <c r="N662" s="10"/>
      <c r="O662" s="33"/>
    </row>
    <row r="663" spans="1:15" ht="28.5" hidden="1" x14ac:dyDescent="0.45">
      <c r="A663" s="4">
        <v>662</v>
      </c>
      <c r="B663" s="4">
        <v>2212823</v>
      </c>
      <c r="C663" s="6" t="s">
        <v>1329</v>
      </c>
      <c r="D663" s="5" t="s">
        <v>14</v>
      </c>
      <c r="E663" s="5" t="s">
        <v>1160</v>
      </c>
      <c r="F663" s="7" t="s">
        <v>25</v>
      </c>
      <c r="G663" s="8">
        <v>0</v>
      </c>
      <c r="H663" s="8">
        <v>0</v>
      </c>
      <c r="I663" s="7" t="s">
        <v>17</v>
      </c>
      <c r="J663" s="7" t="s">
        <v>18</v>
      </c>
      <c r="K663" s="7"/>
      <c r="L663" s="9"/>
      <c r="M663" s="9"/>
      <c r="N663" s="10"/>
      <c r="O663" s="33"/>
    </row>
    <row r="664" spans="1:15" ht="28.5" hidden="1" x14ac:dyDescent="0.45">
      <c r="A664" s="4">
        <v>663</v>
      </c>
      <c r="B664" s="4">
        <v>2214330</v>
      </c>
      <c r="C664" s="6" t="s">
        <v>1330</v>
      </c>
      <c r="D664" s="5" t="s">
        <v>20</v>
      </c>
      <c r="E664" s="5" t="s">
        <v>1331</v>
      </c>
      <c r="F664" s="7" t="s">
        <v>25</v>
      </c>
      <c r="G664" s="8">
        <v>350000000000</v>
      </c>
      <c r="H664" s="8">
        <v>0</v>
      </c>
      <c r="I664" s="7" t="s">
        <v>17</v>
      </c>
      <c r="J664" s="7" t="s">
        <v>18</v>
      </c>
      <c r="K664" s="7"/>
      <c r="L664" s="9"/>
      <c r="M664" s="9"/>
      <c r="N664" s="10"/>
      <c r="O664" s="33"/>
    </row>
    <row r="665" spans="1:15" ht="28.5" hidden="1" x14ac:dyDescent="0.45">
      <c r="A665" s="4">
        <v>664</v>
      </c>
      <c r="B665" s="4">
        <v>2215376</v>
      </c>
      <c r="C665" s="6" t="s">
        <v>1332</v>
      </c>
      <c r="D665" s="5" t="s">
        <v>23</v>
      </c>
      <c r="E665" s="5" t="s">
        <v>1333</v>
      </c>
      <c r="F665" s="7" t="s">
        <v>25</v>
      </c>
      <c r="G665" s="8">
        <v>2087733074</v>
      </c>
      <c r="H665" s="8">
        <v>0</v>
      </c>
      <c r="I665" s="7" t="s">
        <v>17</v>
      </c>
      <c r="J665" s="7" t="s">
        <v>18</v>
      </c>
      <c r="K665" s="7"/>
      <c r="L665" s="9"/>
      <c r="M665" s="9"/>
      <c r="N665" s="10"/>
      <c r="O665" s="33"/>
    </row>
    <row r="666" spans="1:15" ht="28.5" hidden="1" x14ac:dyDescent="0.45">
      <c r="A666" s="4">
        <v>665</v>
      </c>
      <c r="B666" s="4">
        <v>2215407</v>
      </c>
      <c r="C666" s="6" t="s">
        <v>1334</v>
      </c>
      <c r="D666" s="5" t="s">
        <v>23</v>
      </c>
      <c r="E666" s="5" t="s">
        <v>1335</v>
      </c>
      <c r="F666" s="7" t="s">
        <v>25</v>
      </c>
      <c r="G666" s="8">
        <v>2723701274</v>
      </c>
      <c r="H666" s="8">
        <v>0</v>
      </c>
      <c r="I666" s="7" t="s">
        <v>26</v>
      </c>
      <c r="J666" s="7" t="s">
        <v>18</v>
      </c>
      <c r="K666" s="7"/>
      <c r="L666" s="9"/>
      <c r="M666" s="9"/>
      <c r="N666" s="10"/>
      <c r="O666" s="33"/>
    </row>
    <row r="667" spans="1:15" ht="28.5" hidden="1" x14ac:dyDescent="0.45">
      <c r="A667" s="4">
        <v>666</v>
      </c>
      <c r="B667" s="4">
        <v>2216873</v>
      </c>
      <c r="C667" s="6" t="s">
        <v>1336</v>
      </c>
      <c r="D667" s="5" t="s">
        <v>23</v>
      </c>
      <c r="E667" s="5" t="s">
        <v>1337</v>
      </c>
      <c r="F667" s="7" t="s">
        <v>25</v>
      </c>
      <c r="G667" s="8">
        <v>3696451729</v>
      </c>
      <c r="H667" s="8">
        <v>0</v>
      </c>
      <c r="I667" s="7" t="s">
        <v>17</v>
      </c>
      <c r="J667" s="7" t="s">
        <v>18</v>
      </c>
      <c r="K667" s="7"/>
      <c r="L667" s="9"/>
      <c r="M667" s="9"/>
      <c r="N667" s="10"/>
      <c r="O667" s="33"/>
    </row>
    <row r="668" spans="1:15" ht="28.5" hidden="1" x14ac:dyDescent="0.45">
      <c r="A668" s="4">
        <v>667</v>
      </c>
      <c r="B668" s="4">
        <v>2217312</v>
      </c>
      <c r="C668" s="6" t="s">
        <v>1338</v>
      </c>
      <c r="D668" s="5" t="s">
        <v>23</v>
      </c>
      <c r="E668" s="5" t="s">
        <v>1339</v>
      </c>
      <c r="F668" s="7" t="s">
        <v>25</v>
      </c>
      <c r="G668" s="8">
        <v>2334601092</v>
      </c>
      <c r="H668" s="8">
        <v>0</v>
      </c>
      <c r="I668" s="7" t="s">
        <v>17</v>
      </c>
      <c r="J668" s="7" t="s">
        <v>18</v>
      </c>
      <c r="K668" s="7"/>
      <c r="L668" s="9"/>
      <c r="M668" s="9"/>
      <c r="N668" s="10"/>
      <c r="O668" s="33"/>
    </row>
    <row r="669" spans="1:15" ht="28.5" hidden="1" x14ac:dyDescent="0.45">
      <c r="A669" s="4">
        <v>668</v>
      </c>
      <c r="B669" s="4">
        <v>2218402</v>
      </c>
      <c r="C669" s="6" t="s">
        <v>1340</v>
      </c>
      <c r="D669" s="5" t="s">
        <v>23</v>
      </c>
      <c r="E669" s="5" t="s">
        <v>1341</v>
      </c>
      <c r="F669" s="7" t="s">
        <v>25</v>
      </c>
      <c r="G669" s="8">
        <v>3501901643</v>
      </c>
      <c r="H669" s="8">
        <v>0</v>
      </c>
      <c r="I669" s="7" t="s">
        <v>26</v>
      </c>
      <c r="J669" s="7" t="s">
        <v>18</v>
      </c>
      <c r="K669" s="7"/>
      <c r="L669" s="9"/>
      <c r="M669" s="9"/>
      <c r="N669" s="10"/>
      <c r="O669" s="33"/>
    </row>
    <row r="670" spans="1:15" ht="28.5" hidden="1" x14ac:dyDescent="0.45">
      <c r="A670" s="4">
        <v>669</v>
      </c>
      <c r="B670" s="4">
        <v>2218992</v>
      </c>
      <c r="C670" s="6" t="s">
        <v>1342</v>
      </c>
      <c r="D670" s="5" t="s">
        <v>121</v>
      </c>
      <c r="E670" s="5" t="s">
        <v>1343</v>
      </c>
      <c r="F670" s="7" t="s">
        <v>25</v>
      </c>
      <c r="G670" s="8">
        <v>0</v>
      </c>
      <c r="H670" s="8">
        <v>0</v>
      </c>
      <c r="I670" s="7" t="s">
        <v>44</v>
      </c>
      <c r="J670" s="7" t="s">
        <v>18</v>
      </c>
      <c r="K670" s="7"/>
      <c r="L670" s="9"/>
      <c r="M670" s="9"/>
      <c r="N670" s="10"/>
      <c r="O670" s="33"/>
    </row>
    <row r="671" spans="1:15" ht="28.5" hidden="1" x14ac:dyDescent="0.45">
      <c r="A671" s="4">
        <v>670</v>
      </c>
      <c r="B671" s="4">
        <v>2219812</v>
      </c>
      <c r="C671" s="6" t="s">
        <v>1344</v>
      </c>
      <c r="D671" s="5" t="s">
        <v>23</v>
      </c>
      <c r="E671" s="5" t="s">
        <v>1345</v>
      </c>
      <c r="F671" s="7" t="s">
        <v>25</v>
      </c>
      <c r="G671" s="8">
        <v>3307351547</v>
      </c>
      <c r="H671" s="8">
        <v>0</v>
      </c>
      <c r="I671" s="7" t="s">
        <v>44</v>
      </c>
      <c r="J671" s="7" t="s">
        <v>18</v>
      </c>
      <c r="K671" s="7"/>
      <c r="L671" s="9"/>
      <c r="M671" s="9"/>
      <c r="N671" s="10"/>
      <c r="O671" s="33"/>
    </row>
    <row r="672" spans="1:15" ht="28.5" hidden="1" x14ac:dyDescent="0.45">
      <c r="A672" s="4">
        <v>671</v>
      </c>
      <c r="B672" s="4">
        <v>2221303</v>
      </c>
      <c r="C672" s="6" t="s">
        <v>1346</v>
      </c>
      <c r="D672" s="5" t="s">
        <v>23</v>
      </c>
      <c r="E672" s="5" t="s">
        <v>1347</v>
      </c>
      <c r="F672" s="7" t="s">
        <v>25</v>
      </c>
      <c r="G672" s="8">
        <v>2140051001</v>
      </c>
      <c r="H672" s="8">
        <v>0</v>
      </c>
      <c r="I672" s="7" t="s">
        <v>17</v>
      </c>
      <c r="J672" s="7" t="s">
        <v>18</v>
      </c>
      <c r="K672" s="7"/>
      <c r="L672" s="9"/>
      <c r="M672" s="9"/>
      <c r="N672" s="10"/>
      <c r="O672" s="33"/>
    </row>
    <row r="673" spans="1:15" ht="28.5" hidden="1" x14ac:dyDescent="0.45">
      <c r="A673" s="4">
        <v>672</v>
      </c>
      <c r="B673" s="4">
        <v>2221357</v>
      </c>
      <c r="C673" s="6" t="s">
        <v>1348</v>
      </c>
      <c r="D673" s="5" t="s">
        <v>23</v>
      </c>
      <c r="E673" s="5" t="s">
        <v>1349</v>
      </c>
      <c r="F673" s="7" t="s">
        <v>25</v>
      </c>
      <c r="G673" s="8">
        <v>3501901638</v>
      </c>
      <c r="H673" s="8">
        <v>0</v>
      </c>
      <c r="I673" s="7" t="s">
        <v>44</v>
      </c>
      <c r="J673" s="7" t="s">
        <v>18</v>
      </c>
      <c r="K673" s="7"/>
      <c r="L673" s="9"/>
      <c r="M673" s="9"/>
      <c r="N673" s="10"/>
      <c r="O673" s="33"/>
    </row>
    <row r="674" spans="1:15" ht="28.5" hidden="1" x14ac:dyDescent="0.45">
      <c r="A674" s="4">
        <v>673</v>
      </c>
      <c r="B674" s="4">
        <v>2222303</v>
      </c>
      <c r="C674" s="6" t="s">
        <v>1350</v>
      </c>
      <c r="D674" s="5" t="s">
        <v>23</v>
      </c>
      <c r="E674" s="5" t="s">
        <v>1351</v>
      </c>
      <c r="F674" s="7" t="s">
        <v>25</v>
      </c>
      <c r="G674" s="8">
        <v>3559704334</v>
      </c>
      <c r="H674" s="8">
        <v>0</v>
      </c>
      <c r="I674" s="7" t="s">
        <v>44</v>
      </c>
      <c r="J674" s="7" t="s">
        <v>18</v>
      </c>
      <c r="K674" s="7"/>
      <c r="L674" s="9"/>
      <c r="M674" s="9"/>
      <c r="N674" s="10"/>
      <c r="O674" s="33"/>
    </row>
    <row r="675" spans="1:15" ht="28.5" hidden="1" x14ac:dyDescent="0.45">
      <c r="A675" s="4">
        <v>674</v>
      </c>
      <c r="B675" s="4">
        <v>2223198</v>
      </c>
      <c r="C675" s="6" t="s">
        <v>1352</v>
      </c>
      <c r="D675" s="5" t="s">
        <v>30</v>
      </c>
      <c r="E675" s="5" t="s">
        <v>1353</v>
      </c>
      <c r="F675" s="7" t="s">
        <v>25</v>
      </c>
      <c r="G675" s="8">
        <v>10157722799</v>
      </c>
      <c r="H675" s="8">
        <v>0</v>
      </c>
      <c r="I675" s="7" t="s">
        <v>44</v>
      </c>
      <c r="J675" s="7" t="s">
        <v>18</v>
      </c>
      <c r="K675" s="7"/>
      <c r="L675" s="9"/>
      <c r="M675" s="9"/>
      <c r="N675" s="10"/>
      <c r="O675" s="33"/>
    </row>
    <row r="676" spans="1:15" ht="28.5" hidden="1" x14ac:dyDescent="0.45">
      <c r="A676" s="4">
        <v>675</v>
      </c>
      <c r="B676" s="4">
        <v>2223349</v>
      </c>
      <c r="C676" s="6" t="s">
        <v>1354</v>
      </c>
      <c r="D676" s="5" t="s">
        <v>23</v>
      </c>
      <c r="E676" s="5" t="s">
        <v>1355</v>
      </c>
      <c r="F676" s="7" t="s">
        <v>25</v>
      </c>
      <c r="G676" s="8">
        <v>1726199400</v>
      </c>
      <c r="H676" s="8">
        <v>0</v>
      </c>
      <c r="I676" s="7" t="s">
        <v>17</v>
      </c>
      <c r="J676" s="7" t="s">
        <v>18</v>
      </c>
      <c r="K676" s="7"/>
      <c r="L676" s="9"/>
      <c r="M676" s="9"/>
      <c r="N676" s="10"/>
      <c r="O676" s="33"/>
    </row>
    <row r="677" spans="1:15" ht="28.5" hidden="1" x14ac:dyDescent="0.45">
      <c r="A677" s="4">
        <v>676</v>
      </c>
      <c r="B677" s="4">
        <v>2223359</v>
      </c>
      <c r="C677" s="6" t="s">
        <v>1356</v>
      </c>
      <c r="D677" s="5" t="s">
        <v>23</v>
      </c>
      <c r="E677" s="5" t="s">
        <v>1357</v>
      </c>
      <c r="F677" s="7" t="s">
        <v>25</v>
      </c>
      <c r="G677" s="8">
        <v>1335222495.5899999</v>
      </c>
      <c r="H677" s="8">
        <v>0</v>
      </c>
      <c r="I677" s="7" t="s">
        <v>26</v>
      </c>
      <c r="J677" s="7" t="s">
        <v>18</v>
      </c>
      <c r="K677" s="7"/>
      <c r="L677" s="9"/>
      <c r="M677" s="9"/>
      <c r="N677" s="10"/>
      <c r="O677" s="33"/>
    </row>
    <row r="678" spans="1:15" ht="28.5" hidden="1" x14ac:dyDescent="0.45">
      <c r="A678" s="4">
        <v>677</v>
      </c>
      <c r="B678" s="4">
        <v>2223660</v>
      </c>
      <c r="C678" s="6" t="s">
        <v>1358</v>
      </c>
      <c r="D678" s="5" t="s">
        <v>23</v>
      </c>
      <c r="E678" s="5" t="s">
        <v>1359</v>
      </c>
      <c r="F678" s="7" t="s">
        <v>25</v>
      </c>
      <c r="G678" s="8">
        <v>889000000</v>
      </c>
      <c r="H678" s="8">
        <v>0</v>
      </c>
      <c r="I678" s="7" t="s">
        <v>17</v>
      </c>
      <c r="J678" s="7" t="s">
        <v>18</v>
      </c>
      <c r="K678" s="7"/>
      <c r="L678" s="9"/>
      <c r="M678" s="9"/>
      <c r="N678" s="10"/>
      <c r="O678" s="33"/>
    </row>
    <row r="679" spans="1:15" ht="28.5" hidden="1" x14ac:dyDescent="0.45">
      <c r="A679" s="4">
        <v>678</v>
      </c>
      <c r="B679" s="4">
        <v>2223741</v>
      </c>
      <c r="C679" s="6" t="s">
        <v>1360</v>
      </c>
      <c r="D679" s="5" t="s">
        <v>30</v>
      </c>
      <c r="E679" s="5" t="s">
        <v>1361</v>
      </c>
      <c r="F679" s="7" t="s">
        <v>25</v>
      </c>
      <c r="G679" s="8">
        <v>390000000</v>
      </c>
      <c r="H679" s="8">
        <v>0</v>
      </c>
      <c r="I679" s="7" t="s">
        <v>17</v>
      </c>
      <c r="J679" s="7" t="s">
        <v>18</v>
      </c>
      <c r="K679" s="7"/>
      <c r="L679" s="9"/>
      <c r="M679" s="9"/>
      <c r="N679" s="10"/>
      <c r="O679" s="33"/>
    </row>
    <row r="680" spans="1:15" ht="28.5" hidden="1" x14ac:dyDescent="0.45">
      <c r="A680" s="4">
        <v>679</v>
      </c>
      <c r="B680" s="4">
        <v>2226378</v>
      </c>
      <c r="C680" s="6" t="s">
        <v>1362</v>
      </c>
      <c r="D680" s="5" t="s">
        <v>23</v>
      </c>
      <c r="E680" s="5" t="s">
        <v>1363</v>
      </c>
      <c r="F680" s="7" t="s">
        <v>25</v>
      </c>
      <c r="G680" s="8">
        <v>3501901638</v>
      </c>
      <c r="H680" s="8">
        <v>0</v>
      </c>
      <c r="I680" s="7" t="s">
        <v>26</v>
      </c>
      <c r="J680" s="7" t="s">
        <v>18</v>
      </c>
      <c r="K680" s="7"/>
      <c r="L680" s="9"/>
      <c r="M680" s="9"/>
      <c r="N680" s="10"/>
      <c r="O680" s="33"/>
    </row>
    <row r="681" spans="1:15" ht="28.5" hidden="1" x14ac:dyDescent="0.45">
      <c r="A681" s="4">
        <v>680</v>
      </c>
      <c r="B681" s="4">
        <v>2227545</v>
      </c>
      <c r="C681" s="6" t="s">
        <v>1364</v>
      </c>
      <c r="D681" s="5" t="s">
        <v>14</v>
      </c>
      <c r="E681" s="5" t="s">
        <v>1365</v>
      </c>
      <c r="F681" s="7" t="s">
        <v>25</v>
      </c>
      <c r="G681" s="8">
        <v>0</v>
      </c>
      <c r="H681" s="8">
        <v>0</v>
      </c>
      <c r="I681" s="7" t="s">
        <v>44</v>
      </c>
      <c r="J681" s="7" t="s">
        <v>18</v>
      </c>
      <c r="K681" s="7"/>
      <c r="L681" s="9"/>
      <c r="M681" s="9"/>
      <c r="N681" s="10"/>
      <c r="O681" s="33"/>
    </row>
    <row r="682" spans="1:15" ht="28.5" hidden="1" x14ac:dyDescent="0.45">
      <c r="A682" s="4">
        <v>681</v>
      </c>
      <c r="B682" s="4">
        <v>2227953</v>
      </c>
      <c r="C682" s="6" t="s">
        <v>1366</v>
      </c>
      <c r="D682" s="5" t="s">
        <v>30</v>
      </c>
      <c r="E682" s="5" t="s">
        <v>1367</v>
      </c>
      <c r="F682" s="7" t="s">
        <v>25</v>
      </c>
      <c r="G682" s="8">
        <v>454263000</v>
      </c>
      <c r="H682" s="8"/>
      <c r="I682" s="7" t="s">
        <v>8994</v>
      </c>
      <c r="J682" s="7" t="s">
        <v>18</v>
      </c>
      <c r="K682" s="7"/>
      <c r="L682" s="9"/>
      <c r="M682" s="9"/>
      <c r="N682" s="10"/>
      <c r="O682" s="33"/>
    </row>
    <row r="683" spans="1:15" ht="28.5" hidden="1" x14ac:dyDescent="0.45">
      <c r="A683" s="4">
        <v>682</v>
      </c>
      <c r="B683" s="4">
        <v>2228116</v>
      </c>
      <c r="C683" s="6" t="s">
        <v>1368</v>
      </c>
      <c r="D683" s="5" t="s">
        <v>14</v>
      </c>
      <c r="E683" s="5" t="s">
        <v>1369</v>
      </c>
      <c r="F683" s="7" t="s">
        <v>25</v>
      </c>
      <c r="G683" s="8">
        <v>0</v>
      </c>
      <c r="H683" s="8">
        <v>0</v>
      </c>
      <c r="I683" s="7" t="s">
        <v>17</v>
      </c>
      <c r="J683" s="7" t="s">
        <v>18</v>
      </c>
      <c r="K683" s="7"/>
      <c r="L683" s="9"/>
      <c r="M683" s="9"/>
      <c r="N683" s="10"/>
      <c r="O683" s="33"/>
    </row>
    <row r="684" spans="1:15" ht="28.5" hidden="1" x14ac:dyDescent="0.45">
      <c r="A684" s="4">
        <v>683</v>
      </c>
      <c r="B684" s="4">
        <v>2228504</v>
      </c>
      <c r="C684" s="6" t="s">
        <v>1370</v>
      </c>
      <c r="D684" s="5" t="s">
        <v>23</v>
      </c>
      <c r="E684" s="5" t="s">
        <v>1371</v>
      </c>
      <c r="F684" s="7" t="s">
        <v>25</v>
      </c>
      <c r="G684" s="8">
        <v>2044860874</v>
      </c>
      <c r="H684" s="8">
        <v>0</v>
      </c>
      <c r="I684" s="7" t="s">
        <v>26</v>
      </c>
      <c r="J684" s="7" t="s">
        <v>18</v>
      </c>
      <c r="K684" s="7"/>
      <c r="L684" s="9"/>
      <c r="M684" s="9"/>
      <c r="N684" s="10"/>
      <c r="O684" s="33"/>
    </row>
    <row r="685" spans="1:15" ht="28.5" hidden="1" x14ac:dyDescent="0.45">
      <c r="A685" s="4">
        <v>684</v>
      </c>
      <c r="B685" s="4">
        <v>2228776</v>
      </c>
      <c r="C685" s="6" t="s">
        <v>1372</v>
      </c>
      <c r="D685" s="5" t="s">
        <v>23</v>
      </c>
      <c r="E685" s="5" t="s">
        <v>1373</v>
      </c>
      <c r="F685" s="7" t="s">
        <v>25</v>
      </c>
      <c r="G685" s="8">
        <v>2919251365</v>
      </c>
      <c r="H685" s="8">
        <v>0</v>
      </c>
      <c r="I685" s="7" t="s">
        <v>17</v>
      </c>
      <c r="J685" s="7" t="s">
        <v>18</v>
      </c>
      <c r="K685" s="7"/>
      <c r="L685" s="9"/>
      <c r="M685" s="9"/>
      <c r="N685" s="10"/>
      <c r="O685" s="33"/>
    </row>
    <row r="686" spans="1:15" ht="28.5" hidden="1" x14ac:dyDescent="0.45">
      <c r="A686" s="4">
        <v>685</v>
      </c>
      <c r="B686" s="4">
        <v>2229520</v>
      </c>
      <c r="C686" s="6" t="s">
        <v>1374</v>
      </c>
      <c r="D686" s="5" t="s">
        <v>23</v>
      </c>
      <c r="E686" s="5" t="s">
        <v>1375</v>
      </c>
      <c r="F686" s="7" t="s">
        <v>25</v>
      </c>
      <c r="G686" s="8">
        <v>2140051001</v>
      </c>
      <c r="H686" s="8">
        <v>0</v>
      </c>
      <c r="I686" s="7" t="s">
        <v>44</v>
      </c>
      <c r="J686" s="7" t="s">
        <v>18</v>
      </c>
      <c r="K686" s="7"/>
      <c r="L686" s="9"/>
      <c r="M686" s="9"/>
      <c r="N686" s="10"/>
      <c r="O686" s="33"/>
    </row>
    <row r="687" spans="1:15" ht="28.5" hidden="1" x14ac:dyDescent="0.45">
      <c r="A687" s="4">
        <v>686</v>
      </c>
      <c r="B687" s="4">
        <v>2231956</v>
      </c>
      <c r="C687" s="6" t="s">
        <v>1376</v>
      </c>
      <c r="D687" s="5" t="s">
        <v>14</v>
      </c>
      <c r="E687" s="5" t="s">
        <v>1377</v>
      </c>
      <c r="F687" s="7" t="s">
        <v>25</v>
      </c>
      <c r="G687" s="8">
        <v>0</v>
      </c>
      <c r="H687" s="8">
        <v>0</v>
      </c>
      <c r="I687" s="7" t="s">
        <v>17</v>
      </c>
      <c r="J687" s="7" t="s">
        <v>18</v>
      </c>
      <c r="K687" s="7"/>
      <c r="L687" s="9"/>
      <c r="M687" s="9"/>
      <c r="N687" s="10"/>
      <c r="O687" s="33"/>
    </row>
    <row r="688" spans="1:15" ht="28.5" hidden="1" x14ac:dyDescent="0.45">
      <c r="A688" s="4">
        <v>687</v>
      </c>
      <c r="B688" s="4">
        <v>2232498</v>
      </c>
      <c r="C688" s="6" t="s">
        <v>1378</v>
      </c>
      <c r="D688" s="5" t="s">
        <v>14</v>
      </c>
      <c r="E688" s="5" t="s">
        <v>1379</v>
      </c>
      <c r="F688" s="7" t="s">
        <v>25</v>
      </c>
      <c r="G688" s="8">
        <v>0</v>
      </c>
      <c r="H688" s="8">
        <v>0</v>
      </c>
      <c r="I688" s="7" t="s">
        <v>69</v>
      </c>
      <c r="J688" s="7" t="s">
        <v>18</v>
      </c>
      <c r="K688" s="7"/>
      <c r="L688" s="9"/>
      <c r="M688" s="9"/>
      <c r="N688" s="10"/>
      <c r="O688" s="33"/>
    </row>
    <row r="689" spans="1:15" ht="28.5" hidden="1" x14ac:dyDescent="0.45">
      <c r="A689" s="4">
        <v>688</v>
      </c>
      <c r="B689" s="4">
        <v>2233136</v>
      </c>
      <c r="C689" s="6" t="s">
        <v>1380</v>
      </c>
      <c r="D689" s="5" t="s">
        <v>23</v>
      </c>
      <c r="E689" s="5" t="s">
        <v>1381</v>
      </c>
      <c r="F689" s="7" t="s">
        <v>25</v>
      </c>
      <c r="G689" s="8">
        <v>3670761947</v>
      </c>
      <c r="H689" s="8">
        <v>0</v>
      </c>
      <c r="I689" s="7" t="s">
        <v>26</v>
      </c>
      <c r="J689" s="7" t="s">
        <v>18</v>
      </c>
      <c r="K689" s="7"/>
      <c r="L689" s="9"/>
      <c r="M689" s="9"/>
      <c r="N689" s="10"/>
      <c r="O689" s="33"/>
    </row>
    <row r="690" spans="1:15" ht="28.5" hidden="1" x14ac:dyDescent="0.45">
      <c r="A690" s="4">
        <v>689</v>
      </c>
      <c r="B690" s="4">
        <v>2233162</v>
      </c>
      <c r="C690" s="6" t="s">
        <v>1382</v>
      </c>
      <c r="D690" s="5" t="s">
        <v>23</v>
      </c>
      <c r="E690" s="5" t="s">
        <v>1383</v>
      </c>
      <c r="F690" s="7" t="s">
        <v>25</v>
      </c>
      <c r="G690" s="8">
        <v>2680689078.1859999</v>
      </c>
      <c r="H690" s="8">
        <v>0</v>
      </c>
      <c r="I690" s="7" t="s">
        <v>26</v>
      </c>
      <c r="J690" s="7" t="s">
        <v>18</v>
      </c>
      <c r="K690" s="7"/>
      <c r="L690" s="9"/>
      <c r="M690" s="9"/>
      <c r="N690" s="10"/>
      <c r="O690" s="33"/>
    </row>
    <row r="691" spans="1:15" ht="28.5" hidden="1" x14ac:dyDescent="0.45">
      <c r="A691" s="4">
        <v>690</v>
      </c>
      <c r="B691" s="4">
        <v>2233228</v>
      </c>
      <c r="C691" s="6" t="s">
        <v>1384</v>
      </c>
      <c r="D691" s="5" t="s">
        <v>23</v>
      </c>
      <c r="E691" s="5" t="s">
        <v>1385</v>
      </c>
      <c r="F691" s="7" t="s">
        <v>25</v>
      </c>
      <c r="G691" s="8">
        <v>3501901638</v>
      </c>
      <c r="H691" s="8">
        <v>0</v>
      </c>
      <c r="I691" s="7" t="s">
        <v>26</v>
      </c>
      <c r="J691" s="7" t="s">
        <v>18</v>
      </c>
      <c r="K691" s="7"/>
      <c r="L691" s="9"/>
      <c r="M691" s="9"/>
      <c r="N691" s="10"/>
      <c r="O691" s="33"/>
    </row>
    <row r="692" spans="1:15" ht="28.5" hidden="1" x14ac:dyDescent="0.45">
      <c r="A692" s="4">
        <v>691</v>
      </c>
      <c r="B692" s="4">
        <v>2235068</v>
      </c>
      <c r="C692" s="6" t="s">
        <v>1386</v>
      </c>
      <c r="D692" s="5" t="s">
        <v>23</v>
      </c>
      <c r="E692" s="5" t="s">
        <v>1387</v>
      </c>
      <c r="F692" s="7" t="s">
        <v>25</v>
      </c>
      <c r="G692" s="8">
        <v>2723701274</v>
      </c>
      <c r="H692" s="8">
        <v>0</v>
      </c>
      <c r="I692" s="7" t="s">
        <v>26</v>
      </c>
      <c r="J692" s="7" t="s">
        <v>18</v>
      </c>
      <c r="K692" s="7"/>
      <c r="L692" s="9"/>
      <c r="M692" s="9"/>
      <c r="N692" s="10"/>
      <c r="O692" s="33"/>
    </row>
    <row r="693" spans="1:15" ht="28.5" hidden="1" x14ac:dyDescent="0.45">
      <c r="A693" s="4">
        <v>692</v>
      </c>
      <c r="B693" s="4">
        <v>2236049</v>
      </c>
      <c r="C693" s="6" t="s">
        <v>1388</v>
      </c>
      <c r="D693" s="5" t="s">
        <v>23</v>
      </c>
      <c r="E693" s="5" t="s">
        <v>1389</v>
      </c>
      <c r="F693" s="7" t="s">
        <v>25</v>
      </c>
      <c r="G693" s="8">
        <v>1945500912</v>
      </c>
      <c r="H693" s="8">
        <v>0</v>
      </c>
      <c r="I693" s="7" t="s">
        <v>26</v>
      </c>
      <c r="J693" s="7" t="s">
        <v>18</v>
      </c>
      <c r="K693" s="7"/>
      <c r="L693" s="9"/>
      <c r="M693" s="9"/>
      <c r="N693" s="10"/>
      <c r="O693" s="33"/>
    </row>
    <row r="694" spans="1:15" ht="28.5" hidden="1" x14ac:dyDescent="0.45">
      <c r="A694" s="4">
        <v>693</v>
      </c>
      <c r="B694" s="4">
        <v>2236082</v>
      </c>
      <c r="C694" s="6" t="s">
        <v>1390</v>
      </c>
      <c r="D694" s="5" t="s">
        <v>23</v>
      </c>
      <c r="E694" s="5" t="s">
        <v>1391</v>
      </c>
      <c r="F694" s="7" t="s">
        <v>25</v>
      </c>
      <c r="G694" s="8">
        <v>2106255704</v>
      </c>
      <c r="H694" s="8">
        <v>0</v>
      </c>
      <c r="I694" s="7" t="s">
        <v>44</v>
      </c>
      <c r="J694" s="7" t="s">
        <v>18</v>
      </c>
      <c r="K694" s="7"/>
      <c r="L694" s="9"/>
      <c r="M694" s="9"/>
      <c r="N694" s="10"/>
      <c r="O694" s="33"/>
    </row>
    <row r="695" spans="1:15" hidden="1" x14ac:dyDescent="0.45">
      <c r="A695" s="4">
        <v>694</v>
      </c>
      <c r="B695" s="4">
        <v>2237487</v>
      </c>
      <c r="C695" s="6" t="s">
        <v>1392</v>
      </c>
      <c r="D695" s="5" t="s">
        <v>14</v>
      </c>
      <c r="E695" s="5" t="s">
        <v>737</v>
      </c>
      <c r="F695" s="7" t="s">
        <v>16</v>
      </c>
      <c r="G695" s="8">
        <v>0</v>
      </c>
      <c r="H695" s="8">
        <v>0</v>
      </c>
      <c r="I695" s="7" t="s">
        <v>44</v>
      </c>
      <c r="J695" s="7" t="s">
        <v>18</v>
      </c>
      <c r="K695" s="7"/>
      <c r="L695" s="9"/>
      <c r="M695" s="9"/>
      <c r="N695" s="10"/>
      <c r="O695" s="33"/>
    </row>
    <row r="696" spans="1:15" ht="28.5" hidden="1" x14ac:dyDescent="0.45">
      <c r="A696" s="4">
        <v>695</v>
      </c>
      <c r="B696" s="4">
        <v>2237502</v>
      </c>
      <c r="C696" s="6" t="s">
        <v>1393</v>
      </c>
      <c r="D696" s="5" t="s">
        <v>14</v>
      </c>
      <c r="E696" s="5" t="s">
        <v>1394</v>
      </c>
      <c r="F696" s="7" t="s">
        <v>25</v>
      </c>
      <c r="G696" s="8">
        <v>0</v>
      </c>
      <c r="H696" s="8">
        <v>0</v>
      </c>
      <c r="I696" s="7" t="s">
        <v>17</v>
      </c>
      <c r="J696" s="7" t="s">
        <v>18</v>
      </c>
      <c r="K696" s="7"/>
      <c r="L696" s="9"/>
      <c r="M696" s="9"/>
      <c r="N696" s="10"/>
      <c r="O696" s="33"/>
    </row>
    <row r="697" spans="1:15" ht="28.5" hidden="1" x14ac:dyDescent="0.45">
      <c r="A697" s="4">
        <v>696</v>
      </c>
      <c r="B697" s="4">
        <v>2237564</v>
      </c>
      <c r="C697" s="6" t="s">
        <v>1395</v>
      </c>
      <c r="D697" s="5" t="s">
        <v>14</v>
      </c>
      <c r="E697" s="5" t="s">
        <v>1139</v>
      </c>
      <c r="F697" s="7" t="s">
        <v>25</v>
      </c>
      <c r="G697" s="8">
        <v>0</v>
      </c>
      <c r="H697" s="8">
        <v>0</v>
      </c>
      <c r="I697" s="7" t="s">
        <v>17</v>
      </c>
      <c r="J697" s="7" t="s">
        <v>18</v>
      </c>
      <c r="K697" s="7"/>
      <c r="L697" s="9"/>
      <c r="M697" s="9"/>
      <c r="N697" s="10"/>
      <c r="O697" s="33"/>
    </row>
    <row r="698" spans="1:15" ht="28.5" hidden="1" x14ac:dyDescent="0.45">
      <c r="A698" s="4">
        <v>697</v>
      </c>
      <c r="B698" s="4">
        <v>2238603</v>
      </c>
      <c r="C698" s="6" t="s">
        <v>1396</v>
      </c>
      <c r="D698" s="5" t="s">
        <v>23</v>
      </c>
      <c r="E698" s="5" t="s">
        <v>1397</v>
      </c>
      <c r="F698" s="7" t="s">
        <v>25</v>
      </c>
      <c r="G698" s="8">
        <v>3340122447</v>
      </c>
      <c r="H698" s="8">
        <v>0</v>
      </c>
      <c r="I698" s="7" t="s">
        <v>26</v>
      </c>
      <c r="J698" s="7" t="s">
        <v>18</v>
      </c>
      <c r="K698" s="7"/>
      <c r="L698" s="9"/>
      <c r="M698" s="9"/>
      <c r="N698" s="10"/>
      <c r="O698" s="33"/>
    </row>
    <row r="699" spans="1:15" ht="28.5" hidden="1" x14ac:dyDescent="0.45">
      <c r="A699" s="4">
        <v>698</v>
      </c>
      <c r="B699" s="4">
        <v>2238776</v>
      </c>
      <c r="C699" s="6" t="s">
        <v>1398</v>
      </c>
      <c r="D699" s="5" t="s">
        <v>23</v>
      </c>
      <c r="E699" s="5" t="s">
        <v>1399</v>
      </c>
      <c r="F699" s="7" t="s">
        <v>25</v>
      </c>
      <c r="G699" s="8">
        <v>2529151183</v>
      </c>
      <c r="H699" s="8">
        <v>0</v>
      </c>
      <c r="I699" s="7" t="s">
        <v>26</v>
      </c>
      <c r="J699" s="7" t="s">
        <v>18</v>
      </c>
      <c r="K699" s="7"/>
      <c r="L699" s="9"/>
      <c r="M699" s="9"/>
      <c r="N699" s="10"/>
      <c r="O699" s="33"/>
    </row>
    <row r="700" spans="1:15" ht="28.5" hidden="1" x14ac:dyDescent="0.45">
      <c r="A700" s="4">
        <v>699</v>
      </c>
      <c r="B700" s="4">
        <v>2238848</v>
      </c>
      <c r="C700" s="6" t="s">
        <v>1400</v>
      </c>
      <c r="D700" s="5" t="s">
        <v>23</v>
      </c>
      <c r="E700" s="5" t="s">
        <v>1401</v>
      </c>
      <c r="F700" s="7" t="s">
        <v>25</v>
      </c>
      <c r="G700" s="8">
        <v>1750950821.691</v>
      </c>
      <c r="H700" s="8">
        <v>0</v>
      </c>
      <c r="I700" s="7" t="s">
        <v>26</v>
      </c>
      <c r="J700" s="7" t="s">
        <v>18</v>
      </c>
      <c r="K700" s="7"/>
      <c r="L700" s="9"/>
      <c r="M700" s="9"/>
      <c r="N700" s="10"/>
      <c r="O700" s="33"/>
    </row>
    <row r="701" spans="1:15" ht="28.5" hidden="1" x14ac:dyDescent="0.45">
      <c r="A701" s="4">
        <v>700</v>
      </c>
      <c r="B701" s="4">
        <v>2240364</v>
      </c>
      <c r="C701" s="6" t="s">
        <v>1402</v>
      </c>
      <c r="D701" s="5" t="s">
        <v>23</v>
      </c>
      <c r="E701" s="5" t="s">
        <v>1403</v>
      </c>
      <c r="F701" s="7" t="s">
        <v>25</v>
      </c>
      <c r="G701" s="8">
        <v>3696451734.6810002</v>
      </c>
      <c r="H701" s="8">
        <v>0</v>
      </c>
      <c r="I701" s="7" t="s">
        <v>17</v>
      </c>
      <c r="J701" s="7" t="s">
        <v>18</v>
      </c>
      <c r="K701" s="7"/>
      <c r="L701" s="9"/>
      <c r="M701" s="9"/>
      <c r="N701" s="10"/>
      <c r="O701" s="33"/>
    </row>
    <row r="702" spans="1:15" hidden="1" x14ac:dyDescent="0.45">
      <c r="A702" s="4">
        <v>701</v>
      </c>
      <c r="B702" s="4">
        <v>2240947</v>
      </c>
      <c r="C702" s="6" t="s">
        <v>1404</v>
      </c>
      <c r="D702" s="5" t="s">
        <v>14</v>
      </c>
      <c r="E702" s="5" t="s">
        <v>1405</v>
      </c>
      <c r="F702" s="7" t="s">
        <v>16</v>
      </c>
      <c r="G702" s="8">
        <v>0</v>
      </c>
      <c r="H702" s="8">
        <v>0</v>
      </c>
      <c r="I702" s="7" t="s">
        <v>26</v>
      </c>
      <c r="J702" s="7" t="s">
        <v>18</v>
      </c>
      <c r="K702" s="7"/>
      <c r="L702" s="9"/>
      <c r="M702" s="9"/>
      <c r="N702" s="10"/>
      <c r="O702" s="33"/>
    </row>
    <row r="703" spans="1:15" ht="28.5" hidden="1" x14ac:dyDescent="0.45">
      <c r="A703" s="4">
        <v>702</v>
      </c>
      <c r="B703" s="4">
        <v>2241008</v>
      </c>
      <c r="C703" s="6" t="s">
        <v>1406</v>
      </c>
      <c r="D703" s="5" t="s">
        <v>23</v>
      </c>
      <c r="E703" s="5" t="s">
        <v>1407</v>
      </c>
      <c r="F703" s="7" t="s">
        <v>25</v>
      </c>
      <c r="G703" s="8">
        <v>3696451729</v>
      </c>
      <c r="H703" s="8">
        <v>0</v>
      </c>
      <c r="I703" s="7" t="s">
        <v>17</v>
      </c>
      <c r="J703" s="7" t="s">
        <v>18</v>
      </c>
      <c r="K703" s="7"/>
      <c r="L703" s="9"/>
      <c r="M703" s="9"/>
      <c r="N703" s="10"/>
      <c r="O703" s="33"/>
    </row>
    <row r="704" spans="1:15" ht="28.5" hidden="1" x14ac:dyDescent="0.45">
      <c r="A704" s="4">
        <v>703</v>
      </c>
      <c r="B704" s="4">
        <v>2241448</v>
      </c>
      <c r="C704" s="6" t="s">
        <v>1408</v>
      </c>
      <c r="D704" s="5" t="s">
        <v>23</v>
      </c>
      <c r="E704" s="5" t="s">
        <v>1409</v>
      </c>
      <c r="F704" s="7" t="s">
        <v>25</v>
      </c>
      <c r="G704" s="8">
        <v>2529151183</v>
      </c>
      <c r="H704" s="8">
        <v>0</v>
      </c>
      <c r="I704" s="7" t="s">
        <v>44</v>
      </c>
      <c r="J704" s="7" t="s">
        <v>18</v>
      </c>
      <c r="K704" s="7"/>
      <c r="L704" s="9"/>
      <c r="M704" s="9"/>
      <c r="N704" s="10"/>
      <c r="O704" s="33"/>
    </row>
    <row r="705" spans="1:15" ht="28.5" hidden="1" x14ac:dyDescent="0.45">
      <c r="A705" s="4">
        <v>704</v>
      </c>
      <c r="B705" s="4">
        <v>2241963</v>
      </c>
      <c r="C705" s="6" t="s">
        <v>1410</v>
      </c>
      <c r="D705" s="5" t="s">
        <v>23</v>
      </c>
      <c r="E705" s="5" t="s">
        <v>1411</v>
      </c>
      <c r="F705" s="7" t="s">
        <v>25</v>
      </c>
      <c r="G705" s="8">
        <v>90852600</v>
      </c>
      <c r="H705" s="8">
        <v>0</v>
      </c>
      <c r="I705" s="7" t="s">
        <v>17</v>
      </c>
      <c r="J705" s="7" t="s">
        <v>18</v>
      </c>
      <c r="K705" s="7"/>
      <c r="L705" s="9"/>
      <c r="M705" s="9"/>
      <c r="N705" s="10"/>
      <c r="O705" s="33"/>
    </row>
    <row r="706" spans="1:15" ht="28.5" hidden="1" x14ac:dyDescent="0.45">
      <c r="A706" s="4">
        <v>705</v>
      </c>
      <c r="B706" s="4">
        <v>2243728</v>
      </c>
      <c r="C706" s="6" t="s">
        <v>1412</v>
      </c>
      <c r="D706" s="5" t="s">
        <v>14</v>
      </c>
      <c r="E706" s="5" t="s">
        <v>1413</v>
      </c>
      <c r="F706" s="7" t="s">
        <v>25</v>
      </c>
      <c r="G706" s="8">
        <v>0</v>
      </c>
      <c r="H706" s="8">
        <v>0</v>
      </c>
      <c r="I706" s="7" t="s">
        <v>17</v>
      </c>
      <c r="J706" s="7" t="s">
        <v>18</v>
      </c>
      <c r="K706" s="7"/>
      <c r="L706" s="9"/>
      <c r="M706" s="9"/>
      <c r="N706" s="10"/>
      <c r="O706" s="33"/>
    </row>
    <row r="707" spans="1:15" ht="28.5" hidden="1" x14ac:dyDescent="0.45">
      <c r="A707" s="4">
        <v>706</v>
      </c>
      <c r="B707" s="4">
        <v>2243731</v>
      </c>
      <c r="C707" s="6" t="s">
        <v>1414</v>
      </c>
      <c r="D707" s="5" t="s">
        <v>14</v>
      </c>
      <c r="E707" s="5" t="s">
        <v>1415</v>
      </c>
      <c r="F707" s="7" t="s">
        <v>25</v>
      </c>
      <c r="G707" s="8">
        <v>0</v>
      </c>
      <c r="H707" s="8">
        <v>0</v>
      </c>
      <c r="I707" s="7" t="s">
        <v>44</v>
      </c>
      <c r="J707" s="7" t="s">
        <v>18</v>
      </c>
      <c r="K707" s="7"/>
      <c r="L707" s="9"/>
      <c r="M707" s="9"/>
      <c r="N707" s="10"/>
      <c r="O707" s="33"/>
    </row>
    <row r="708" spans="1:15" ht="28.5" hidden="1" x14ac:dyDescent="0.45">
      <c r="A708" s="4">
        <v>707</v>
      </c>
      <c r="B708" s="4">
        <v>2244049</v>
      </c>
      <c r="C708" s="6" t="s">
        <v>1416</v>
      </c>
      <c r="D708" s="5" t="s">
        <v>30</v>
      </c>
      <c r="E708" s="5" t="s">
        <v>1417</v>
      </c>
      <c r="F708" s="7" t="s">
        <v>16</v>
      </c>
      <c r="G708" s="8">
        <v>100705200</v>
      </c>
      <c r="H708" s="8">
        <v>0</v>
      </c>
      <c r="I708" s="7" t="s">
        <v>44</v>
      </c>
      <c r="J708" s="7" t="s">
        <v>18</v>
      </c>
      <c r="K708" s="7"/>
      <c r="L708" s="9"/>
      <c r="M708" s="9"/>
      <c r="N708" s="10"/>
      <c r="O708" s="33"/>
    </row>
    <row r="709" spans="1:15" ht="28.5" hidden="1" x14ac:dyDescent="0.45">
      <c r="A709" s="4">
        <v>708</v>
      </c>
      <c r="B709" s="4">
        <v>2244051</v>
      </c>
      <c r="C709" s="6" t="s">
        <v>1418</v>
      </c>
      <c r="D709" s="5" t="s">
        <v>23</v>
      </c>
      <c r="E709" s="5" t="s">
        <v>1419</v>
      </c>
      <c r="F709" s="7" t="s">
        <v>25</v>
      </c>
      <c r="G709" s="8">
        <v>722278170</v>
      </c>
      <c r="H709" s="8">
        <v>0</v>
      </c>
      <c r="I709" s="7" t="s">
        <v>26</v>
      </c>
      <c r="J709" s="7" t="s">
        <v>18</v>
      </c>
      <c r="K709" s="7"/>
      <c r="L709" s="9"/>
      <c r="M709" s="9"/>
      <c r="N709" s="10"/>
      <c r="O709" s="33"/>
    </row>
    <row r="710" spans="1:15" ht="28.5" hidden="1" x14ac:dyDescent="0.45">
      <c r="A710" s="4">
        <v>709</v>
      </c>
      <c r="B710" s="4">
        <v>2244530</v>
      </c>
      <c r="C710" s="6" t="s">
        <v>1420</v>
      </c>
      <c r="D710" s="5" t="s">
        <v>121</v>
      </c>
      <c r="E710" s="5" t="s">
        <v>1421</v>
      </c>
      <c r="F710" s="7" t="s">
        <v>25</v>
      </c>
      <c r="G710" s="8">
        <v>0</v>
      </c>
      <c r="H710" s="8">
        <v>0</v>
      </c>
      <c r="I710" s="7" t="s">
        <v>26</v>
      </c>
      <c r="J710" s="7" t="s">
        <v>18</v>
      </c>
      <c r="K710" s="7"/>
      <c r="L710" s="9"/>
      <c r="M710" s="9"/>
      <c r="N710" s="10"/>
      <c r="O710" s="33"/>
    </row>
    <row r="711" spans="1:15" ht="28.5" hidden="1" x14ac:dyDescent="0.45">
      <c r="A711" s="4">
        <v>710</v>
      </c>
      <c r="B711" s="4">
        <v>2244651</v>
      </c>
      <c r="C711" s="6" t="s">
        <v>1422</v>
      </c>
      <c r="D711" s="5" t="s">
        <v>23</v>
      </c>
      <c r="E711" s="5" t="s">
        <v>1423</v>
      </c>
      <c r="F711" s="7" t="s">
        <v>25</v>
      </c>
      <c r="G711" s="8">
        <v>74826634</v>
      </c>
      <c r="H711" s="8">
        <v>0</v>
      </c>
      <c r="I711" s="7" t="s">
        <v>17</v>
      </c>
      <c r="J711" s="7" t="s">
        <v>18</v>
      </c>
      <c r="K711" s="7"/>
      <c r="L711" s="9"/>
      <c r="M711" s="9"/>
      <c r="N711" s="10"/>
      <c r="O711" s="33"/>
    </row>
    <row r="712" spans="1:15" ht="28.5" hidden="1" x14ac:dyDescent="0.45">
      <c r="A712" s="4">
        <v>711</v>
      </c>
      <c r="B712" s="4">
        <v>2244680</v>
      </c>
      <c r="C712" s="6" t="s">
        <v>1424</v>
      </c>
      <c r="D712" s="5" t="s">
        <v>23</v>
      </c>
      <c r="E712" s="5" t="s">
        <v>1425</v>
      </c>
      <c r="F712" s="7" t="s">
        <v>25</v>
      </c>
      <c r="G712" s="8">
        <v>2554211283</v>
      </c>
      <c r="H712" s="8">
        <v>0</v>
      </c>
      <c r="I712" s="7" t="s">
        <v>26</v>
      </c>
      <c r="J712" s="7" t="s">
        <v>18</v>
      </c>
      <c r="K712" s="7"/>
      <c r="L712" s="9"/>
      <c r="M712" s="9"/>
      <c r="N712" s="10"/>
      <c r="O712" s="33"/>
    </row>
    <row r="713" spans="1:15" ht="28.5" hidden="1" x14ac:dyDescent="0.45">
      <c r="A713" s="4">
        <v>712</v>
      </c>
      <c r="B713" s="4">
        <v>2245743</v>
      </c>
      <c r="C713" s="6" t="s">
        <v>1426</v>
      </c>
      <c r="D713" s="5" t="s">
        <v>23</v>
      </c>
      <c r="E713" s="5" t="s">
        <v>1427</v>
      </c>
      <c r="F713" s="7" t="s">
        <v>25</v>
      </c>
      <c r="G713" s="8">
        <v>2140051001</v>
      </c>
      <c r="H713" s="8">
        <v>0</v>
      </c>
      <c r="I713" s="7" t="s">
        <v>26</v>
      </c>
      <c r="J713" s="7" t="s">
        <v>18</v>
      </c>
      <c r="K713" s="7"/>
      <c r="L713" s="9"/>
      <c r="M713" s="9"/>
      <c r="N713" s="10"/>
      <c r="O713" s="33"/>
    </row>
    <row r="714" spans="1:15" ht="28.5" hidden="1" x14ac:dyDescent="0.45">
      <c r="A714" s="4">
        <v>713</v>
      </c>
      <c r="B714" s="4">
        <v>2246528</v>
      </c>
      <c r="C714" s="6" t="s">
        <v>1428</v>
      </c>
      <c r="D714" s="5" t="s">
        <v>23</v>
      </c>
      <c r="E714" s="5" t="s">
        <v>1429</v>
      </c>
      <c r="F714" s="7" t="s">
        <v>25</v>
      </c>
      <c r="G714" s="8">
        <v>32706936000</v>
      </c>
      <c r="H714" s="8">
        <v>0</v>
      </c>
      <c r="I714" s="7" t="s">
        <v>17</v>
      </c>
      <c r="J714" s="7" t="s">
        <v>18</v>
      </c>
      <c r="K714" s="7"/>
      <c r="L714" s="9"/>
      <c r="M714" s="9"/>
      <c r="N714" s="10"/>
      <c r="O714" s="33"/>
    </row>
    <row r="715" spans="1:15" ht="28.5" hidden="1" x14ac:dyDescent="0.45">
      <c r="A715" s="4">
        <v>714</v>
      </c>
      <c r="B715" s="4">
        <v>2246767</v>
      </c>
      <c r="C715" s="6" t="s">
        <v>1430</v>
      </c>
      <c r="D715" s="5" t="s">
        <v>14</v>
      </c>
      <c r="E715" s="5" t="s">
        <v>1431</v>
      </c>
      <c r="F715" s="7" t="s">
        <v>25</v>
      </c>
      <c r="G715" s="8">
        <v>0</v>
      </c>
      <c r="H715" s="8">
        <v>0</v>
      </c>
      <c r="I715" s="7" t="s">
        <v>17</v>
      </c>
      <c r="J715" s="7" t="s">
        <v>18</v>
      </c>
      <c r="K715" s="7"/>
      <c r="L715" s="9"/>
      <c r="M715" s="9"/>
      <c r="N715" s="10"/>
      <c r="O715" s="33"/>
    </row>
    <row r="716" spans="1:15" ht="28.5" hidden="1" x14ac:dyDescent="0.45">
      <c r="A716" s="4">
        <v>715</v>
      </c>
      <c r="B716" s="4">
        <v>2248269</v>
      </c>
      <c r="C716" s="6" t="s">
        <v>1432</v>
      </c>
      <c r="D716" s="5" t="s">
        <v>23</v>
      </c>
      <c r="E716" s="5" t="s">
        <v>1433</v>
      </c>
      <c r="F716" s="7" t="s">
        <v>25</v>
      </c>
      <c r="G716" s="8">
        <v>3307351547</v>
      </c>
      <c r="H716" s="8">
        <v>0</v>
      </c>
      <c r="I716" s="7" t="s">
        <v>26</v>
      </c>
      <c r="J716" s="7" t="s">
        <v>18</v>
      </c>
      <c r="K716" s="7"/>
      <c r="L716" s="9"/>
      <c r="M716" s="9"/>
      <c r="N716" s="10"/>
      <c r="O716" s="33"/>
    </row>
    <row r="717" spans="1:15" ht="28.5" hidden="1" x14ac:dyDescent="0.45">
      <c r="A717" s="4">
        <v>716</v>
      </c>
      <c r="B717" s="4">
        <v>2249062</v>
      </c>
      <c r="C717" s="6" t="s">
        <v>1434</v>
      </c>
      <c r="D717" s="5" t="s">
        <v>23</v>
      </c>
      <c r="E717" s="5" t="s">
        <v>1435</v>
      </c>
      <c r="F717" s="7" t="s">
        <v>25</v>
      </c>
      <c r="G717" s="8">
        <v>295086800</v>
      </c>
      <c r="H717" s="8">
        <v>0</v>
      </c>
      <c r="I717" s="7" t="s">
        <v>44</v>
      </c>
      <c r="J717" s="7" t="s">
        <v>18</v>
      </c>
      <c r="K717" s="7"/>
      <c r="L717" s="9"/>
      <c r="M717" s="9"/>
      <c r="N717" s="10"/>
      <c r="O717" s="33"/>
    </row>
    <row r="718" spans="1:15" ht="28.5" hidden="1" x14ac:dyDescent="0.45">
      <c r="A718" s="4">
        <v>717</v>
      </c>
      <c r="B718" s="4">
        <v>2249067</v>
      </c>
      <c r="C718" s="6" t="s">
        <v>1436</v>
      </c>
      <c r="D718" s="5" t="s">
        <v>23</v>
      </c>
      <c r="E718" s="5" t="s">
        <v>1437</v>
      </c>
      <c r="F718" s="7" t="s">
        <v>25</v>
      </c>
      <c r="G718" s="8">
        <v>11295570513</v>
      </c>
      <c r="H718" s="8">
        <v>0</v>
      </c>
      <c r="I718" s="7" t="s">
        <v>26</v>
      </c>
      <c r="J718" s="7" t="s">
        <v>18</v>
      </c>
      <c r="K718" s="7"/>
      <c r="L718" s="9"/>
      <c r="M718" s="9"/>
      <c r="N718" s="10"/>
      <c r="O718" s="33"/>
    </row>
    <row r="719" spans="1:15" ht="28.5" hidden="1" x14ac:dyDescent="0.45">
      <c r="A719" s="4">
        <v>718</v>
      </c>
      <c r="B719" s="4">
        <v>2249784</v>
      </c>
      <c r="C719" s="6" t="s">
        <v>1438</v>
      </c>
      <c r="D719" s="5" t="s">
        <v>23</v>
      </c>
      <c r="E719" s="5" t="s">
        <v>1439</v>
      </c>
      <c r="F719" s="7" t="s">
        <v>25</v>
      </c>
      <c r="G719" s="8">
        <v>3696451729</v>
      </c>
      <c r="H719" s="8">
        <v>0</v>
      </c>
      <c r="I719" s="7" t="s">
        <v>17</v>
      </c>
      <c r="J719" s="7" t="s">
        <v>18</v>
      </c>
      <c r="K719" s="7"/>
      <c r="L719" s="9"/>
      <c r="M719" s="9"/>
      <c r="N719" s="10"/>
      <c r="O719" s="33"/>
    </row>
    <row r="720" spans="1:15" ht="28.5" hidden="1" x14ac:dyDescent="0.45">
      <c r="A720" s="4">
        <v>719</v>
      </c>
      <c r="B720" s="4">
        <v>2250020</v>
      </c>
      <c r="C720" s="6" t="s">
        <v>1440</v>
      </c>
      <c r="D720" s="5" t="s">
        <v>23</v>
      </c>
      <c r="E720" s="5" t="s">
        <v>1441</v>
      </c>
      <c r="F720" s="7" t="s">
        <v>25</v>
      </c>
      <c r="G720" s="8">
        <v>3307351547</v>
      </c>
      <c r="H720" s="8">
        <v>0</v>
      </c>
      <c r="I720" s="7" t="s">
        <v>17</v>
      </c>
      <c r="J720" s="7" t="s">
        <v>18</v>
      </c>
      <c r="K720" s="7"/>
      <c r="L720" s="9"/>
      <c r="M720" s="9"/>
      <c r="N720" s="10"/>
      <c r="O720" s="33"/>
    </row>
    <row r="721" spans="1:15" ht="28.5" hidden="1" x14ac:dyDescent="0.45">
      <c r="A721" s="4">
        <v>720</v>
      </c>
      <c r="B721" s="4">
        <v>2250139</v>
      </c>
      <c r="C721" s="6" t="s">
        <v>1442</v>
      </c>
      <c r="D721" s="5" t="s">
        <v>23</v>
      </c>
      <c r="E721" s="5" t="s">
        <v>1443</v>
      </c>
      <c r="F721" s="7" t="s">
        <v>25</v>
      </c>
      <c r="G721" s="8">
        <v>3696451729</v>
      </c>
      <c r="H721" s="8">
        <v>0</v>
      </c>
      <c r="I721" s="7" t="s">
        <v>44</v>
      </c>
      <c r="J721" s="7" t="s">
        <v>18</v>
      </c>
      <c r="K721" s="7"/>
      <c r="L721" s="9"/>
      <c r="M721" s="9"/>
      <c r="N721" s="10"/>
      <c r="O721" s="33"/>
    </row>
    <row r="722" spans="1:15" ht="28.5" hidden="1" x14ac:dyDescent="0.45">
      <c r="A722" s="4">
        <v>721</v>
      </c>
      <c r="B722" s="4">
        <v>2250617</v>
      </c>
      <c r="C722" s="6" t="s">
        <v>1444</v>
      </c>
      <c r="D722" s="5" t="s">
        <v>23</v>
      </c>
      <c r="E722" s="5" t="s">
        <v>1445</v>
      </c>
      <c r="F722" s="7" t="s">
        <v>25</v>
      </c>
      <c r="G722" s="8">
        <v>2334601092</v>
      </c>
      <c r="H722" s="8">
        <v>0</v>
      </c>
      <c r="I722" s="7" t="s">
        <v>26</v>
      </c>
      <c r="J722" s="7" t="s">
        <v>18</v>
      </c>
      <c r="K722" s="7"/>
      <c r="L722" s="9"/>
      <c r="M722" s="9"/>
      <c r="N722" s="10"/>
      <c r="O722" s="33"/>
    </row>
    <row r="723" spans="1:15" ht="28.5" hidden="1" x14ac:dyDescent="0.45">
      <c r="A723" s="4">
        <v>722</v>
      </c>
      <c r="B723" s="4">
        <v>2250643</v>
      </c>
      <c r="C723" s="6" t="s">
        <v>1446</v>
      </c>
      <c r="D723" s="5" t="s">
        <v>121</v>
      </c>
      <c r="E723" s="5" t="s">
        <v>1447</v>
      </c>
      <c r="F723" s="7" t="s">
        <v>25</v>
      </c>
      <c r="G723" s="8">
        <v>0</v>
      </c>
      <c r="H723" s="8">
        <v>0</v>
      </c>
      <c r="I723" s="7" t="s">
        <v>17</v>
      </c>
      <c r="J723" s="7" t="s">
        <v>18</v>
      </c>
      <c r="K723" s="7"/>
      <c r="L723" s="9"/>
      <c r="M723" s="9"/>
      <c r="N723" s="10"/>
      <c r="O723" s="33"/>
    </row>
    <row r="724" spans="1:15" ht="28.5" hidden="1" x14ac:dyDescent="0.45">
      <c r="A724" s="4">
        <v>723</v>
      </c>
      <c r="B724" s="4">
        <v>2250942</v>
      </c>
      <c r="C724" s="6" t="s">
        <v>1448</v>
      </c>
      <c r="D724" s="5" t="s">
        <v>30</v>
      </c>
      <c r="E724" s="5" t="s">
        <v>1449</v>
      </c>
      <c r="F724" s="7" t="s">
        <v>25</v>
      </c>
      <c r="G724" s="8">
        <v>475000000</v>
      </c>
      <c r="H724" s="8">
        <v>0</v>
      </c>
      <c r="I724" s="7" t="s">
        <v>17</v>
      </c>
      <c r="J724" s="7" t="s">
        <v>18</v>
      </c>
      <c r="K724" s="7"/>
      <c r="L724" s="9"/>
      <c r="M724" s="9"/>
      <c r="N724" s="10"/>
      <c r="O724" s="33"/>
    </row>
    <row r="725" spans="1:15" ht="28.5" hidden="1" x14ac:dyDescent="0.45">
      <c r="A725" s="4">
        <v>724</v>
      </c>
      <c r="B725" s="4">
        <v>2250945</v>
      </c>
      <c r="C725" s="6" t="s">
        <v>1450</v>
      </c>
      <c r="D725" s="5" t="s">
        <v>14</v>
      </c>
      <c r="E725" s="5" t="s">
        <v>1451</v>
      </c>
      <c r="F725" s="7" t="s">
        <v>25</v>
      </c>
      <c r="G725" s="8">
        <v>0</v>
      </c>
      <c r="H725" s="8">
        <v>0</v>
      </c>
      <c r="I725" s="7" t="s">
        <v>17</v>
      </c>
      <c r="J725" s="7" t="s">
        <v>18</v>
      </c>
      <c r="K725" s="7"/>
      <c r="L725" s="9"/>
      <c r="M725" s="9"/>
      <c r="N725" s="10"/>
      <c r="O725" s="33"/>
    </row>
    <row r="726" spans="1:15" ht="28.5" hidden="1" x14ac:dyDescent="0.45">
      <c r="A726" s="4">
        <v>725</v>
      </c>
      <c r="B726" s="4">
        <v>2251066</v>
      </c>
      <c r="C726" s="6" t="s">
        <v>1452</v>
      </c>
      <c r="D726" s="5" t="s">
        <v>23</v>
      </c>
      <c r="E726" s="5" t="s">
        <v>1453</v>
      </c>
      <c r="F726" s="7" t="s">
        <v>25</v>
      </c>
      <c r="G726" s="8">
        <v>3501901643.2199998</v>
      </c>
      <c r="H726" s="8">
        <v>0</v>
      </c>
      <c r="I726" s="7" t="s">
        <v>26</v>
      </c>
      <c r="J726" s="7" t="s">
        <v>18</v>
      </c>
      <c r="K726" s="7"/>
      <c r="L726" s="9"/>
      <c r="M726" s="9"/>
      <c r="N726" s="10"/>
      <c r="O726" s="33"/>
    </row>
    <row r="727" spans="1:15" ht="28.5" hidden="1" x14ac:dyDescent="0.45">
      <c r="A727" s="4">
        <v>726</v>
      </c>
      <c r="B727" s="4">
        <v>2251097</v>
      </c>
      <c r="C727" s="6" t="s">
        <v>1454</v>
      </c>
      <c r="D727" s="5" t="s">
        <v>30</v>
      </c>
      <c r="E727" s="5" t="s">
        <v>1455</v>
      </c>
      <c r="F727" s="7" t="s">
        <v>25</v>
      </c>
      <c r="G727" s="8">
        <v>121056668</v>
      </c>
      <c r="H727" s="8">
        <v>0</v>
      </c>
      <c r="I727" s="7" t="s">
        <v>17</v>
      </c>
      <c r="J727" s="7" t="s">
        <v>18</v>
      </c>
      <c r="K727" s="7"/>
      <c r="L727" s="9"/>
      <c r="M727" s="9"/>
      <c r="N727" s="10"/>
      <c r="O727" s="33"/>
    </row>
    <row r="728" spans="1:15" ht="28.5" hidden="1" x14ac:dyDescent="0.45">
      <c r="A728" s="4">
        <v>727</v>
      </c>
      <c r="B728" s="4">
        <v>2251208</v>
      </c>
      <c r="C728" s="6" t="s">
        <v>1456</v>
      </c>
      <c r="D728" s="5" t="s">
        <v>23</v>
      </c>
      <c r="E728" s="5" t="s">
        <v>1457</v>
      </c>
      <c r="F728" s="7" t="s">
        <v>25</v>
      </c>
      <c r="G728" s="8">
        <v>3112801456</v>
      </c>
      <c r="H728" s="8">
        <v>0</v>
      </c>
      <c r="I728" s="7" t="s">
        <v>17</v>
      </c>
      <c r="J728" s="7" t="s">
        <v>18</v>
      </c>
      <c r="K728" s="7"/>
      <c r="L728" s="9"/>
      <c r="M728" s="9"/>
      <c r="N728" s="10"/>
      <c r="O728" s="33"/>
    </row>
    <row r="729" spans="1:15" ht="28.5" hidden="1" x14ac:dyDescent="0.45">
      <c r="A729" s="4">
        <v>728</v>
      </c>
      <c r="B729" s="4">
        <v>2252086</v>
      </c>
      <c r="C729" s="6" t="s">
        <v>1458</v>
      </c>
      <c r="D729" s="5" t="s">
        <v>23</v>
      </c>
      <c r="E729" s="5" t="s">
        <v>1459</v>
      </c>
      <c r="F729" s="7" t="s">
        <v>25</v>
      </c>
      <c r="G729" s="8">
        <v>2140051001</v>
      </c>
      <c r="H729" s="8">
        <v>0</v>
      </c>
      <c r="I729" s="7" t="s">
        <v>17</v>
      </c>
      <c r="J729" s="7" t="s">
        <v>18</v>
      </c>
      <c r="K729" s="7"/>
      <c r="L729" s="9"/>
      <c r="M729" s="9"/>
      <c r="N729" s="10"/>
      <c r="O729" s="33"/>
    </row>
    <row r="730" spans="1:15" ht="28.5" hidden="1" x14ac:dyDescent="0.45">
      <c r="A730" s="4">
        <v>729</v>
      </c>
      <c r="B730" s="4">
        <v>2252712</v>
      </c>
      <c r="C730" s="6" t="s">
        <v>1460</v>
      </c>
      <c r="D730" s="5" t="s">
        <v>14</v>
      </c>
      <c r="E730" s="5" t="s">
        <v>1155</v>
      </c>
      <c r="F730" s="7" t="s">
        <v>25</v>
      </c>
      <c r="G730" s="8">
        <v>0</v>
      </c>
      <c r="H730" s="8">
        <v>0</v>
      </c>
      <c r="I730" s="7" t="s">
        <v>26</v>
      </c>
      <c r="J730" s="7" t="s">
        <v>18</v>
      </c>
      <c r="K730" s="7"/>
      <c r="L730" s="9"/>
      <c r="M730" s="9"/>
      <c r="N730" s="10"/>
      <c r="O730" s="33"/>
    </row>
    <row r="731" spans="1:15" ht="28.5" hidden="1" x14ac:dyDescent="0.45">
      <c r="A731" s="4">
        <v>730</v>
      </c>
      <c r="B731" s="4">
        <v>2253488</v>
      </c>
      <c r="C731" s="6" t="s">
        <v>1461</v>
      </c>
      <c r="D731" s="5" t="s">
        <v>14</v>
      </c>
      <c r="E731" s="5" t="s">
        <v>1462</v>
      </c>
      <c r="F731" s="7" t="s">
        <v>25</v>
      </c>
      <c r="G731" s="8">
        <v>0</v>
      </c>
      <c r="H731" s="8">
        <v>0</v>
      </c>
      <c r="I731" s="7" t="s">
        <v>17</v>
      </c>
      <c r="J731" s="7" t="s">
        <v>18</v>
      </c>
      <c r="K731" s="7"/>
      <c r="L731" s="9"/>
      <c r="M731" s="9"/>
      <c r="N731" s="10"/>
      <c r="O731" s="33"/>
    </row>
    <row r="732" spans="1:15" ht="28.5" hidden="1" x14ac:dyDescent="0.45">
      <c r="A732" s="4">
        <v>731</v>
      </c>
      <c r="B732" s="4">
        <v>2253877</v>
      </c>
      <c r="C732" s="6" t="s">
        <v>1463</v>
      </c>
      <c r="D732" s="5" t="s">
        <v>23</v>
      </c>
      <c r="E732" s="5" t="s">
        <v>1464</v>
      </c>
      <c r="F732" s="7" t="s">
        <v>25</v>
      </c>
      <c r="G732" s="8">
        <v>2918251365</v>
      </c>
      <c r="H732" s="8">
        <v>0</v>
      </c>
      <c r="I732" s="7" t="s">
        <v>17</v>
      </c>
      <c r="J732" s="7" t="s">
        <v>18</v>
      </c>
      <c r="K732" s="7"/>
      <c r="L732" s="9"/>
      <c r="M732" s="9"/>
      <c r="N732" s="10"/>
      <c r="O732" s="33"/>
    </row>
    <row r="733" spans="1:15" ht="28.5" hidden="1" x14ac:dyDescent="0.45">
      <c r="A733" s="4">
        <v>732</v>
      </c>
      <c r="B733" s="4">
        <v>2253909</v>
      </c>
      <c r="C733" s="6" t="s">
        <v>1465</v>
      </c>
      <c r="D733" s="5" t="s">
        <v>23</v>
      </c>
      <c r="E733" s="5" t="s">
        <v>1466</v>
      </c>
      <c r="F733" s="7" t="s">
        <v>25</v>
      </c>
      <c r="G733" s="8">
        <v>3112801456</v>
      </c>
      <c r="H733" s="8">
        <v>0</v>
      </c>
      <c r="I733" s="7" t="s">
        <v>17</v>
      </c>
      <c r="J733" s="7" t="s">
        <v>18</v>
      </c>
      <c r="K733" s="7"/>
      <c r="L733" s="9"/>
      <c r="M733" s="9"/>
      <c r="N733" s="10"/>
      <c r="O733" s="33"/>
    </row>
    <row r="734" spans="1:15" ht="28.5" hidden="1" x14ac:dyDescent="0.45">
      <c r="A734" s="4">
        <v>733</v>
      </c>
      <c r="B734" s="4">
        <v>2254637</v>
      </c>
      <c r="C734" s="6" t="s">
        <v>1467</v>
      </c>
      <c r="D734" s="5" t="s">
        <v>14</v>
      </c>
      <c r="E734" s="5" t="s">
        <v>1468</v>
      </c>
      <c r="F734" s="7" t="s">
        <v>25</v>
      </c>
      <c r="G734" s="8">
        <v>0</v>
      </c>
      <c r="H734" s="8">
        <v>0</v>
      </c>
      <c r="I734" s="7" t="s">
        <v>26</v>
      </c>
      <c r="J734" s="7" t="s">
        <v>18</v>
      </c>
      <c r="K734" s="7"/>
      <c r="L734" s="9"/>
      <c r="M734" s="9"/>
      <c r="N734" s="10"/>
      <c r="O734" s="33"/>
    </row>
    <row r="735" spans="1:15" ht="28.5" hidden="1" x14ac:dyDescent="0.45">
      <c r="A735" s="4">
        <v>734</v>
      </c>
      <c r="B735" s="4">
        <v>2256564</v>
      </c>
      <c r="C735" s="6" t="s">
        <v>1469</v>
      </c>
      <c r="D735" s="5" t="s">
        <v>23</v>
      </c>
      <c r="E735" s="5" t="s">
        <v>1470</v>
      </c>
      <c r="F735" s="7" t="s">
        <v>25</v>
      </c>
      <c r="G735" s="8">
        <v>1945500910</v>
      </c>
      <c r="H735" s="8">
        <v>0</v>
      </c>
      <c r="I735" s="7" t="s">
        <v>17</v>
      </c>
      <c r="J735" s="7" t="s">
        <v>18</v>
      </c>
      <c r="K735" s="7"/>
      <c r="L735" s="9"/>
      <c r="M735" s="9"/>
      <c r="N735" s="10"/>
      <c r="O735" s="33"/>
    </row>
    <row r="736" spans="1:15" ht="28.5" hidden="1" x14ac:dyDescent="0.45">
      <c r="A736" s="4">
        <v>735</v>
      </c>
      <c r="B736" s="4">
        <v>2257014</v>
      </c>
      <c r="C736" s="6" t="s">
        <v>1471</v>
      </c>
      <c r="D736" s="5" t="s">
        <v>23</v>
      </c>
      <c r="E736" s="5" t="s">
        <v>1472</v>
      </c>
      <c r="F736" s="7" t="s">
        <v>25</v>
      </c>
      <c r="G736" s="8">
        <v>2723701278</v>
      </c>
      <c r="H736" s="8">
        <v>0</v>
      </c>
      <c r="I736" s="7" t="s">
        <v>17</v>
      </c>
      <c r="J736" s="7" t="s">
        <v>18</v>
      </c>
      <c r="K736" s="7"/>
      <c r="L736" s="9"/>
      <c r="M736" s="9"/>
      <c r="N736" s="10"/>
      <c r="O736" s="33"/>
    </row>
    <row r="737" spans="1:15" ht="28.5" hidden="1" x14ac:dyDescent="0.45">
      <c r="A737" s="4">
        <v>736</v>
      </c>
      <c r="B737" s="4">
        <v>2257018</v>
      </c>
      <c r="C737" s="6" t="s">
        <v>1473</v>
      </c>
      <c r="D737" s="5" t="s">
        <v>23</v>
      </c>
      <c r="E737" s="5" t="s">
        <v>1474</v>
      </c>
      <c r="F737" s="7" t="s">
        <v>25</v>
      </c>
      <c r="G737" s="8">
        <v>2334601096</v>
      </c>
      <c r="H737" s="8">
        <v>0</v>
      </c>
      <c r="I737" s="7" t="s">
        <v>17</v>
      </c>
      <c r="J737" s="7" t="s">
        <v>18</v>
      </c>
      <c r="K737" s="7"/>
      <c r="L737" s="9"/>
      <c r="M737" s="9"/>
      <c r="N737" s="10"/>
      <c r="O737" s="33"/>
    </row>
    <row r="738" spans="1:15" ht="28.5" hidden="1" x14ac:dyDescent="0.45">
      <c r="A738" s="4">
        <v>737</v>
      </c>
      <c r="B738" s="4">
        <v>2257467</v>
      </c>
      <c r="C738" s="6" t="s">
        <v>1475</v>
      </c>
      <c r="D738" s="5" t="s">
        <v>23</v>
      </c>
      <c r="E738" s="5" t="s">
        <v>1476</v>
      </c>
      <c r="F738" s="7" t="s">
        <v>25</v>
      </c>
      <c r="G738" s="8">
        <v>6764157750</v>
      </c>
      <c r="H738" s="8">
        <v>0</v>
      </c>
      <c r="I738" s="7" t="s">
        <v>26</v>
      </c>
      <c r="J738" s="7" t="s">
        <v>18</v>
      </c>
      <c r="K738" s="7"/>
      <c r="L738" s="9"/>
      <c r="M738" s="9"/>
      <c r="N738" s="10"/>
      <c r="O738" s="33"/>
    </row>
    <row r="739" spans="1:15" ht="28.5" hidden="1" x14ac:dyDescent="0.45">
      <c r="A739" s="4">
        <v>738</v>
      </c>
      <c r="B739" s="4">
        <v>2258570</v>
      </c>
      <c r="C739" s="6" t="s">
        <v>1477</v>
      </c>
      <c r="D739" s="5" t="s">
        <v>23</v>
      </c>
      <c r="E739" s="5" t="s">
        <v>1478</v>
      </c>
      <c r="F739" s="7" t="s">
        <v>25</v>
      </c>
      <c r="G739" s="8">
        <v>2529151183</v>
      </c>
      <c r="H739" s="8">
        <v>0</v>
      </c>
      <c r="I739" s="7" t="s">
        <v>17</v>
      </c>
      <c r="J739" s="7" t="s">
        <v>18</v>
      </c>
      <c r="K739" s="7"/>
      <c r="L739" s="9"/>
      <c r="M739" s="9"/>
      <c r="N739" s="10"/>
      <c r="O739" s="33"/>
    </row>
    <row r="740" spans="1:15" ht="28.5" hidden="1" x14ac:dyDescent="0.45">
      <c r="A740" s="4">
        <v>739</v>
      </c>
      <c r="B740" s="4">
        <v>2258578</v>
      </c>
      <c r="C740" s="6" t="s">
        <v>1479</v>
      </c>
      <c r="D740" s="5" t="s">
        <v>23</v>
      </c>
      <c r="E740" s="5" t="s">
        <v>1480</v>
      </c>
      <c r="F740" s="7" t="s">
        <v>25</v>
      </c>
      <c r="G740" s="8">
        <v>2529151183</v>
      </c>
      <c r="H740" s="8">
        <v>0</v>
      </c>
      <c r="I740" s="7" t="s">
        <v>44</v>
      </c>
      <c r="J740" s="7" t="s">
        <v>18</v>
      </c>
      <c r="K740" s="7"/>
      <c r="L740" s="9"/>
      <c r="M740" s="9"/>
      <c r="N740" s="10"/>
      <c r="O740" s="33"/>
    </row>
    <row r="741" spans="1:15" ht="28.5" hidden="1" x14ac:dyDescent="0.45">
      <c r="A741" s="4">
        <v>740</v>
      </c>
      <c r="B741" s="4">
        <v>2259477</v>
      </c>
      <c r="C741" s="6" t="s">
        <v>1481</v>
      </c>
      <c r="D741" s="5" t="s">
        <v>23</v>
      </c>
      <c r="E741" s="5" t="s">
        <v>1482</v>
      </c>
      <c r="F741" s="7" t="s">
        <v>25</v>
      </c>
      <c r="G741" s="8">
        <v>3307351547</v>
      </c>
      <c r="H741" s="8">
        <v>0</v>
      </c>
      <c r="I741" s="7" t="s">
        <v>17</v>
      </c>
      <c r="J741" s="7" t="s">
        <v>18</v>
      </c>
      <c r="K741" s="7"/>
      <c r="L741" s="9"/>
      <c r="M741" s="9"/>
      <c r="N741" s="10"/>
      <c r="O741" s="33"/>
    </row>
    <row r="742" spans="1:15" ht="28.5" hidden="1" x14ac:dyDescent="0.45">
      <c r="A742" s="4">
        <v>741</v>
      </c>
      <c r="B742" s="4">
        <v>2259700</v>
      </c>
      <c r="C742" s="6" t="s">
        <v>1483</v>
      </c>
      <c r="D742" s="5" t="s">
        <v>23</v>
      </c>
      <c r="E742" s="5" t="s">
        <v>1484</v>
      </c>
      <c r="F742" s="7" t="s">
        <v>25</v>
      </c>
      <c r="G742" s="8">
        <v>2723701274</v>
      </c>
      <c r="H742" s="8">
        <v>0</v>
      </c>
      <c r="I742" s="7" t="s">
        <v>17</v>
      </c>
      <c r="J742" s="7" t="s">
        <v>18</v>
      </c>
      <c r="K742" s="7"/>
      <c r="L742" s="9"/>
      <c r="M742" s="9"/>
      <c r="N742" s="10"/>
      <c r="O742" s="33"/>
    </row>
    <row r="743" spans="1:15" ht="28.5" hidden="1" x14ac:dyDescent="0.45">
      <c r="A743" s="4">
        <v>742</v>
      </c>
      <c r="B743" s="4">
        <v>2260118</v>
      </c>
      <c r="C743" s="6" t="s">
        <v>1485</v>
      </c>
      <c r="D743" s="5" t="s">
        <v>30</v>
      </c>
      <c r="E743" s="5" t="s">
        <v>1486</v>
      </c>
      <c r="F743" s="7" t="s">
        <v>25</v>
      </c>
      <c r="G743" s="8">
        <v>1214805921</v>
      </c>
      <c r="H743" s="8">
        <v>0</v>
      </c>
      <c r="I743" s="7" t="s">
        <v>17</v>
      </c>
      <c r="J743" s="7" t="s">
        <v>18</v>
      </c>
      <c r="K743" s="7"/>
      <c r="L743" s="9"/>
      <c r="M743" s="9"/>
      <c r="N743" s="10"/>
      <c r="O743" s="33"/>
    </row>
    <row r="744" spans="1:15" ht="28.5" hidden="1" x14ac:dyDescent="0.45">
      <c r="A744" s="4">
        <v>743</v>
      </c>
      <c r="B744" s="4">
        <v>2260259</v>
      </c>
      <c r="C744" s="6" t="s">
        <v>1487</v>
      </c>
      <c r="D744" s="5" t="s">
        <v>23</v>
      </c>
      <c r="E744" s="5" t="s">
        <v>1488</v>
      </c>
      <c r="F744" s="7" t="s">
        <v>25</v>
      </c>
      <c r="G744" s="8">
        <v>75184428</v>
      </c>
      <c r="H744" s="8">
        <v>0</v>
      </c>
      <c r="I744" s="7" t="s">
        <v>17</v>
      </c>
      <c r="J744" s="7" t="s">
        <v>18</v>
      </c>
      <c r="K744" s="7"/>
      <c r="L744" s="9"/>
      <c r="M744" s="9"/>
      <c r="N744" s="10"/>
      <c r="O744" s="33"/>
    </row>
    <row r="745" spans="1:15" ht="28.5" hidden="1" x14ac:dyDescent="0.45">
      <c r="A745" s="4">
        <v>744</v>
      </c>
      <c r="B745" s="4">
        <v>2263277</v>
      </c>
      <c r="C745" s="6" t="s">
        <v>1489</v>
      </c>
      <c r="D745" s="5" t="s">
        <v>14</v>
      </c>
      <c r="E745" s="5" t="s">
        <v>1155</v>
      </c>
      <c r="F745" s="7" t="s">
        <v>25</v>
      </c>
      <c r="G745" s="8">
        <v>0</v>
      </c>
      <c r="H745" s="8">
        <v>0</v>
      </c>
      <c r="I745" s="7" t="s">
        <v>26</v>
      </c>
      <c r="J745" s="7" t="s">
        <v>18</v>
      </c>
      <c r="K745" s="7"/>
      <c r="L745" s="9"/>
      <c r="M745" s="9"/>
      <c r="N745" s="10"/>
      <c r="O745" s="33"/>
    </row>
    <row r="746" spans="1:15" ht="28.5" hidden="1" x14ac:dyDescent="0.45">
      <c r="A746" s="4">
        <v>745</v>
      </c>
      <c r="B746" s="4">
        <v>2263424</v>
      </c>
      <c r="C746" s="6" t="s">
        <v>1490</v>
      </c>
      <c r="D746" s="5" t="s">
        <v>23</v>
      </c>
      <c r="E746" s="5" t="s">
        <v>1491</v>
      </c>
      <c r="F746" s="7" t="s">
        <v>25</v>
      </c>
      <c r="G746" s="8">
        <v>3192673365</v>
      </c>
      <c r="H746" s="8">
        <v>0</v>
      </c>
      <c r="I746" s="7" t="s">
        <v>17</v>
      </c>
      <c r="J746" s="7" t="s">
        <v>18</v>
      </c>
      <c r="K746" s="7"/>
      <c r="L746" s="9"/>
      <c r="M746" s="9"/>
      <c r="N746" s="10"/>
      <c r="O746" s="33"/>
    </row>
    <row r="747" spans="1:15" ht="28.5" hidden="1" x14ac:dyDescent="0.45">
      <c r="A747" s="4">
        <v>746</v>
      </c>
      <c r="B747" s="4">
        <v>2263505</v>
      </c>
      <c r="C747" s="6" t="s">
        <v>1492</v>
      </c>
      <c r="D747" s="5" t="s">
        <v>87</v>
      </c>
      <c r="E747" s="5" t="s">
        <v>1493</v>
      </c>
      <c r="F747" s="7" t="s">
        <v>25</v>
      </c>
      <c r="G747" s="8">
        <v>0</v>
      </c>
      <c r="H747" s="8">
        <v>0</v>
      </c>
      <c r="I747" s="7" t="s">
        <v>44</v>
      </c>
      <c r="J747" s="7" t="s">
        <v>18</v>
      </c>
      <c r="K747" s="7"/>
      <c r="L747" s="9"/>
      <c r="M747" s="9"/>
      <c r="N747" s="10"/>
      <c r="O747" s="33"/>
    </row>
    <row r="748" spans="1:15" ht="28.5" hidden="1" x14ac:dyDescent="0.45">
      <c r="A748" s="4">
        <v>747</v>
      </c>
      <c r="B748" s="4">
        <v>2263601</v>
      </c>
      <c r="C748" s="6" t="s">
        <v>1494</v>
      </c>
      <c r="D748" s="5" t="s">
        <v>23</v>
      </c>
      <c r="E748" s="5" t="s">
        <v>1495</v>
      </c>
      <c r="F748" s="7" t="s">
        <v>25</v>
      </c>
      <c r="G748" s="8">
        <v>3405518256</v>
      </c>
      <c r="H748" s="8">
        <v>0</v>
      </c>
      <c r="I748" s="7" t="s">
        <v>26</v>
      </c>
      <c r="J748" s="7" t="s">
        <v>18</v>
      </c>
      <c r="K748" s="7"/>
      <c r="L748" s="9"/>
      <c r="M748" s="9"/>
      <c r="N748" s="10"/>
      <c r="O748" s="33"/>
    </row>
    <row r="749" spans="1:15" ht="28.5" hidden="1" x14ac:dyDescent="0.45">
      <c r="A749" s="4">
        <v>748</v>
      </c>
      <c r="B749" s="4">
        <v>2263788</v>
      </c>
      <c r="C749" s="6" t="s">
        <v>1496</v>
      </c>
      <c r="D749" s="5" t="s">
        <v>23</v>
      </c>
      <c r="E749" s="5" t="s">
        <v>1497</v>
      </c>
      <c r="F749" s="7" t="s">
        <v>25</v>
      </c>
      <c r="G749" s="8">
        <v>2826082369</v>
      </c>
      <c r="H749" s="8">
        <v>0</v>
      </c>
      <c r="I749" s="7" t="s">
        <v>17</v>
      </c>
      <c r="J749" s="7" t="s">
        <v>18</v>
      </c>
      <c r="K749" s="7"/>
      <c r="L749" s="9"/>
      <c r="M749" s="9"/>
      <c r="N749" s="10"/>
      <c r="O749" s="33"/>
    </row>
    <row r="750" spans="1:15" ht="28.5" hidden="1" x14ac:dyDescent="0.45">
      <c r="A750" s="4">
        <v>749</v>
      </c>
      <c r="B750" s="4">
        <v>2264424</v>
      </c>
      <c r="C750" s="6" t="s">
        <v>1498</v>
      </c>
      <c r="D750" s="5" t="s">
        <v>23</v>
      </c>
      <c r="E750" s="5" t="s">
        <v>1499</v>
      </c>
      <c r="F750" s="7" t="s">
        <v>25</v>
      </c>
      <c r="G750" s="8">
        <v>2554138692</v>
      </c>
      <c r="H750" s="8">
        <v>0</v>
      </c>
      <c r="I750" s="7" t="s">
        <v>17</v>
      </c>
      <c r="J750" s="7" t="s">
        <v>18</v>
      </c>
      <c r="K750" s="7"/>
      <c r="L750" s="9"/>
      <c r="M750" s="9"/>
      <c r="N750" s="10"/>
      <c r="O750" s="33"/>
    </row>
    <row r="751" spans="1:15" ht="28.5" hidden="1" x14ac:dyDescent="0.45">
      <c r="A751" s="4">
        <v>750</v>
      </c>
      <c r="B751" s="4">
        <v>2264992</v>
      </c>
      <c r="C751" s="6" t="s">
        <v>1500</v>
      </c>
      <c r="D751" s="5" t="s">
        <v>23</v>
      </c>
      <c r="E751" s="5" t="s">
        <v>1501</v>
      </c>
      <c r="F751" s="7" t="s">
        <v>25</v>
      </c>
      <c r="G751" s="8">
        <v>2766983583</v>
      </c>
      <c r="H751" s="8">
        <v>0</v>
      </c>
      <c r="I751" s="7" t="s">
        <v>17</v>
      </c>
      <c r="J751" s="7" t="s">
        <v>18</v>
      </c>
      <c r="K751" s="7"/>
      <c r="L751" s="9"/>
      <c r="M751" s="9"/>
      <c r="N751" s="10"/>
      <c r="O751" s="33"/>
    </row>
    <row r="752" spans="1:15" ht="28.5" hidden="1" x14ac:dyDescent="0.45">
      <c r="A752" s="4">
        <v>751</v>
      </c>
      <c r="B752" s="4">
        <v>2265351</v>
      </c>
      <c r="C752" s="6" t="s">
        <v>1502</v>
      </c>
      <c r="D752" s="5" t="s">
        <v>30</v>
      </c>
      <c r="E752" s="5" t="s">
        <v>1503</v>
      </c>
      <c r="F752" s="7" t="s">
        <v>25</v>
      </c>
      <c r="G752" s="8">
        <v>650000000</v>
      </c>
      <c r="H752" s="8">
        <v>0</v>
      </c>
      <c r="I752" s="7" t="s">
        <v>26</v>
      </c>
      <c r="J752" s="7" t="s">
        <v>18</v>
      </c>
      <c r="K752" s="7"/>
      <c r="L752" s="9"/>
      <c r="M752" s="9"/>
      <c r="N752" s="10"/>
      <c r="O752" s="33"/>
    </row>
    <row r="753" spans="1:15" ht="28.5" hidden="1" x14ac:dyDescent="0.45">
      <c r="A753" s="4">
        <v>752</v>
      </c>
      <c r="B753" s="4">
        <v>2265633</v>
      </c>
      <c r="C753" s="6" t="s">
        <v>1504</v>
      </c>
      <c r="D753" s="5" t="s">
        <v>23</v>
      </c>
      <c r="E753" s="5" t="s">
        <v>1505</v>
      </c>
      <c r="F753" s="7" t="s">
        <v>25</v>
      </c>
      <c r="G753" s="8">
        <v>2087733074</v>
      </c>
      <c r="H753" s="8">
        <v>0</v>
      </c>
      <c r="I753" s="7" t="s">
        <v>17</v>
      </c>
      <c r="J753" s="7" t="s">
        <v>18</v>
      </c>
      <c r="K753" s="7"/>
      <c r="L753" s="9"/>
      <c r="M753" s="9"/>
      <c r="N753" s="10"/>
      <c r="O753" s="33"/>
    </row>
    <row r="754" spans="1:15" ht="28.5" hidden="1" x14ac:dyDescent="0.45">
      <c r="A754" s="4">
        <v>753</v>
      </c>
      <c r="B754" s="4">
        <v>2265662</v>
      </c>
      <c r="C754" s="6" t="s">
        <v>1506</v>
      </c>
      <c r="D754" s="5" t="s">
        <v>14</v>
      </c>
      <c r="E754" s="5" t="s">
        <v>1507</v>
      </c>
      <c r="F754" s="7" t="s">
        <v>25</v>
      </c>
      <c r="G754" s="8">
        <v>0</v>
      </c>
      <c r="H754" s="8">
        <v>0</v>
      </c>
      <c r="I754" s="7" t="s">
        <v>17</v>
      </c>
      <c r="J754" s="7" t="s">
        <v>18</v>
      </c>
      <c r="K754" s="7"/>
      <c r="L754" s="9"/>
      <c r="M754" s="9"/>
      <c r="N754" s="10"/>
      <c r="O754" s="33"/>
    </row>
    <row r="755" spans="1:15" ht="28.5" hidden="1" x14ac:dyDescent="0.45">
      <c r="A755" s="4">
        <v>754</v>
      </c>
      <c r="B755" s="4">
        <v>2266027</v>
      </c>
      <c r="C755" s="6" t="s">
        <v>1508</v>
      </c>
      <c r="D755" s="5" t="s">
        <v>23</v>
      </c>
      <c r="E755" s="5" t="s">
        <v>1509</v>
      </c>
      <c r="F755" s="7" t="s">
        <v>25</v>
      </c>
      <c r="G755" s="8">
        <v>2341293801</v>
      </c>
      <c r="H755" s="8">
        <v>0</v>
      </c>
      <c r="I755" s="7" t="s">
        <v>17</v>
      </c>
      <c r="J755" s="7" t="s">
        <v>18</v>
      </c>
      <c r="K755" s="7"/>
      <c r="L755" s="9"/>
      <c r="M755" s="9"/>
      <c r="N755" s="10"/>
      <c r="O755" s="33"/>
    </row>
    <row r="756" spans="1:15" ht="28.5" hidden="1" x14ac:dyDescent="0.45">
      <c r="A756" s="4">
        <v>755</v>
      </c>
      <c r="B756" s="4">
        <v>2267263</v>
      </c>
      <c r="C756" s="6" t="s">
        <v>1510</v>
      </c>
      <c r="D756" s="5" t="s">
        <v>87</v>
      </c>
      <c r="E756" s="5" t="s">
        <v>1511</v>
      </c>
      <c r="F756" s="7" t="s">
        <v>25</v>
      </c>
      <c r="G756" s="8">
        <v>0</v>
      </c>
      <c r="H756" s="8">
        <v>0</v>
      </c>
      <c r="I756" s="7" t="s">
        <v>44</v>
      </c>
      <c r="J756" s="7" t="s">
        <v>18</v>
      </c>
      <c r="K756" s="7"/>
      <c r="L756" s="9"/>
      <c r="M756" s="9"/>
      <c r="N756" s="10"/>
      <c r="O756" s="33"/>
    </row>
    <row r="757" spans="1:15" ht="28.5" hidden="1" x14ac:dyDescent="0.45">
      <c r="A757" s="4">
        <v>756</v>
      </c>
      <c r="B757" s="4">
        <v>2268518</v>
      </c>
      <c r="C757" s="6" t="s">
        <v>1512</v>
      </c>
      <c r="D757" s="5" t="s">
        <v>121</v>
      </c>
      <c r="E757" s="5" t="s">
        <v>1513</v>
      </c>
      <c r="F757" s="7" t="s">
        <v>25</v>
      </c>
      <c r="G757" s="8">
        <v>0</v>
      </c>
      <c r="H757" s="8">
        <v>0</v>
      </c>
      <c r="I757" s="7" t="s">
        <v>69</v>
      </c>
      <c r="J757" s="7" t="s">
        <v>18</v>
      </c>
      <c r="K757" s="7"/>
      <c r="L757" s="9"/>
      <c r="M757" s="9"/>
      <c r="N757" s="10"/>
      <c r="O757" s="33"/>
    </row>
    <row r="758" spans="1:15" ht="28.5" hidden="1" x14ac:dyDescent="0.45">
      <c r="A758" s="4">
        <v>757</v>
      </c>
      <c r="B758" s="4">
        <v>2268807</v>
      </c>
      <c r="C758" s="6" t="s">
        <v>1514</v>
      </c>
      <c r="D758" s="5" t="s">
        <v>23</v>
      </c>
      <c r="E758" s="5" t="s">
        <v>1515</v>
      </c>
      <c r="F758" s="7" t="s">
        <v>25</v>
      </c>
      <c r="G758" s="8">
        <v>2554138636</v>
      </c>
      <c r="H758" s="8">
        <v>0</v>
      </c>
      <c r="I758" s="7" t="s">
        <v>17</v>
      </c>
      <c r="J758" s="7" t="s">
        <v>18</v>
      </c>
      <c r="K758" s="7"/>
      <c r="L758" s="9"/>
      <c r="M758" s="9"/>
      <c r="N758" s="10"/>
      <c r="O758" s="33"/>
    </row>
    <row r="759" spans="1:15" ht="28.5" hidden="1" x14ac:dyDescent="0.45">
      <c r="A759" s="4">
        <v>758</v>
      </c>
      <c r="B759" s="4">
        <v>2269240</v>
      </c>
      <c r="C759" s="6" t="s">
        <v>1516</v>
      </c>
      <c r="D759" s="5" t="s">
        <v>23</v>
      </c>
      <c r="E759" s="5" t="s">
        <v>1517</v>
      </c>
      <c r="F759" s="7" t="s">
        <v>25</v>
      </c>
      <c r="G759" s="8">
        <v>2723701274</v>
      </c>
      <c r="H759" s="8">
        <v>0</v>
      </c>
      <c r="I759" s="7" t="s">
        <v>17</v>
      </c>
      <c r="J759" s="7" t="s">
        <v>18</v>
      </c>
      <c r="K759" s="7"/>
      <c r="L759" s="9"/>
      <c r="M759" s="9"/>
      <c r="N759" s="10"/>
      <c r="O759" s="33"/>
    </row>
    <row r="760" spans="1:15" ht="28.5" hidden="1" x14ac:dyDescent="0.45">
      <c r="A760" s="4">
        <v>759</v>
      </c>
      <c r="B760" s="4">
        <v>2269562</v>
      </c>
      <c r="C760" s="6" t="s">
        <v>1518</v>
      </c>
      <c r="D760" s="5" t="s">
        <v>23</v>
      </c>
      <c r="E760" s="5" t="s">
        <v>1515</v>
      </c>
      <c r="F760" s="7" t="s">
        <v>25</v>
      </c>
      <c r="G760" s="8">
        <v>1492265100</v>
      </c>
      <c r="H760" s="8">
        <v>0</v>
      </c>
      <c r="I760" s="7" t="s">
        <v>17</v>
      </c>
      <c r="J760" s="7" t="s">
        <v>18</v>
      </c>
      <c r="K760" s="7"/>
      <c r="L760" s="9"/>
      <c r="M760" s="9"/>
      <c r="N760" s="10"/>
      <c r="O760" s="33"/>
    </row>
    <row r="761" spans="1:15" ht="28.5" hidden="1" x14ac:dyDescent="0.45">
      <c r="A761" s="4">
        <v>760</v>
      </c>
      <c r="B761" s="4">
        <v>2269785</v>
      </c>
      <c r="C761" s="6" t="s">
        <v>1519</v>
      </c>
      <c r="D761" s="5" t="s">
        <v>23</v>
      </c>
      <c r="E761" s="5" t="s">
        <v>1520</v>
      </c>
      <c r="F761" s="7" t="s">
        <v>25</v>
      </c>
      <c r="G761" s="8">
        <v>3831208038</v>
      </c>
      <c r="H761" s="8">
        <v>0</v>
      </c>
      <c r="I761" s="7" t="s">
        <v>17</v>
      </c>
      <c r="J761" s="7" t="s">
        <v>18</v>
      </c>
      <c r="K761" s="7"/>
      <c r="L761" s="9"/>
      <c r="M761" s="9"/>
      <c r="N761" s="10"/>
      <c r="O761" s="33"/>
    </row>
    <row r="762" spans="1:15" ht="28.5" hidden="1" x14ac:dyDescent="0.45">
      <c r="A762" s="4">
        <v>761</v>
      </c>
      <c r="B762" s="4">
        <v>2270284</v>
      </c>
      <c r="C762" s="6" t="s">
        <v>1521</v>
      </c>
      <c r="D762" s="5" t="s">
        <v>23</v>
      </c>
      <c r="E762" s="5" t="s">
        <v>1522</v>
      </c>
      <c r="F762" s="7" t="s">
        <v>25</v>
      </c>
      <c r="G762" s="8">
        <v>3811878629</v>
      </c>
      <c r="H762" s="8">
        <v>0</v>
      </c>
      <c r="I762" s="7" t="s">
        <v>26</v>
      </c>
      <c r="J762" s="7" t="s">
        <v>18</v>
      </c>
      <c r="K762" s="7"/>
      <c r="L762" s="9"/>
      <c r="M762" s="9"/>
      <c r="N762" s="10"/>
      <c r="O762" s="33"/>
    </row>
    <row r="763" spans="1:15" ht="28.5" hidden="1" x14ac:dyDescent="0.45">
      <c r="A763" s="4">
        <v>762</v>
      </c>
      <c r="B763" s="4">
        <v>2270558</v>
      </c>
      <c r="C763" s="6" t="s">
        <v>1523</v>
      </c>
      <c r="D763" s="5" t="s">
        <v>23</v>
      </c>
      <c r="E763" s="5" t="s">
        <v>1524</v>
      </c>
      <c r="F763" s="7" t="s">
        <v>25</v>
      </c>
      <c r="G763" s="8">
        <v>2705626721.6900001</v>
      </c>
      <c r="H763" s="8">
        <v>0</v>
      </c>
      <c r="I763" s="7" t="s">
        <v>17</v>
      </c>
      <c r="J763" s="7" t="s">
        <v>18</v>
      </c>
      <c r="K763" s="7"/>
      <c r="L763" s="9"/>
      <c r="M763" s="9"/>
      <c r="N763" s="10"/>
      <c r="O763" s="33"/>
    </row>
    <row r="764" spans="1:15" ht="28.5" hidden="1" x14ac:dyDescent="0.45">
      <c r="A764" s="4">
        <v>763</v>
      </c>
      <c r="B764" s="4">
        <v>2271000</v>
      </c>
      <c r="C764" s="6" t="s">
        <v>1525</v>
      </c>
      <c r="D764" s="5" t="s">
        <v>23</v>
      </c>
      <c r="E764" s="5" t="s">
        <v>1526</v>
      </c>
      <c r="F764" s="7" t="s">
        <v>25</v>
      </c>
      <c r="G764" s="8">
        <v>3405518256</v>
      </c>
      <c r="H764" s="8">
        <v>0</v>
      </c>
      <c r="I764" s="7" t="s">
        <v>26</v>
      </c>
      <c r="J764" s="7" t="s">
        <v>18</v>
      </c>
      <c r="K764" s="7"/>
      <c r="L764" s="9"/>
      <c r="M764" s="9"/>
      <c r="N764" s="10"/>
      <c r="O764" s="33"/>
    </row>
    <row r="765" spans="1:15" ht="28.5" hidden="1" x14ac:dyDescent="0.45">
      <c r="A765" s="4">
        <v>764</v>
      </c>
      <c r="B765" s="4">
        <v>2271989</v>
      </c>
      <c r="C765" s="6" t="s">
        <v>1527</v>
      </c>
      <c r="D765" s="5" t="s">
        <v>1528</v>
      </c>
      <c r="E765" s="5" t="s">
        <v>1529</v>
      </c>
      <c r="F765" s="7" t="s">
        <v>25</v>
      </c>
      <c r="G765" s="8">
        <v>0</v>
      </c>
      <c r="H765" s="8">
        <v>0</v>
      </c>
      <c r="I765" s="7" t="s">
        <v>17</v>
      </c>
      <c r="J765" s="7" t="s">
        <v>18</v>
      </c>
      <c r="K765" s="7"/>
      <c r="L765" s="9"/>
      <c r="M765" s="9"/>
      <c r="N765" s="10"/>
      <c r="O765" s="33"/>
    </row>
    <row r="766" spans="1:15" ht="28.5" hidden="1" x14ac:dyDescent="0.45">
      <c r="A766" s="4">
        <v>765</v>
      </c>
      <c r="B766" s="4">
        <v>2272178</v>
      </c>
      <c r="C766" s="6" t="s">
        <v>1530</v>
      </c>
      <c r="D766" s="5" t="s">
        <v>14</v>
      </c>
      <c r="E766" s="5" t="s">
        <v>1531</v>
      </c>
      <c r="F766" s="7" t="s">
        <v>25</v>
      </c>
      <c r="G766" s="8">
        <v>0</v>
      </c>
      <c r="H766" s="8">
        <v>0</v>
      </c>
      <c r="I766" s="7" t="s">
        <v>17</v>
      </c>
      <c r="J766" s="7" t="s">
        <v>18</v>
      </c>
      <c r="K766" s="7"/>
      <c r="L766" s="9"/>
      <c r="M766" s="9"/>
      <c r="N766" s="10"/>
      <c r="O766" s="33"/>
    </row>
    <row r="767" spans="1:15" ht="28.5" hidden="1" x14ac:dyDescent="0.45">
      <c r="A767" s="4">
        <v>766</v>
      </c>
      <c r="B767" s="4">
        <v>2272861</v>
      </c>
      <c r="C767" s="6" t="s">
        <v>1532</v>
      </c>
      <c r="D767" s="5" t="s">
        <v>23</v>
      </c>
      <c r="E767" s="5" t="s">
        <v>1533</v>
      </c>
      <c r="F767" s="7" t="s">
        <v>25</v>
      </c>
      <c r="G767" s="8">
        <v>3112801461</v>
      </c>
      <c r="H767" s="8">
        <v>0</v>
      </c>
      <c r="I767" s="7" t="s">
        <v>26</v>
      </c>
      <c r="J767" s="7" t="s">
        <v>18</v>
      </c>
      <c r="K767" s="7"/>
      <c r="L767" s="9"/>
      <c r="M767" s="9"/>
      <c r="N767" s="10"/>
      <c r="O767" s="33"/>
    </row>
    <row r="768" spans="1:15" hidden="1" x14ac:dyDescent="0.45">
      <c r="A768" s="4">
        <v>767</v>
      </c>
      <c r="B768" s="4">
        <v>2275930</v>
      </c>
      <c r="C768" s="6" t="s">
        <v>1534</v>
      </c>
      <c r="D768" s="5" t="s">
        <v>23</v>
      </c>
      <c r="E768" s="5" t="s">
        <v>1535</v>
      </c>
      <c r="F768" s="7" t="s">
        <v>16</v>
      </c>
      <c r="G768" s="8">
        <v>5559821300</v>
      </c>
      <c r="H768" s="8">
        <v>0</v>
      </c>
      <c r="I768" s="7" t="s">
        <v>44</v>
      </c>
      <c r="J768" s="7" t="s">
        <v>18</v>
      </c>
      <c r="K768" s="7"/>
      <c r="L768" s="9"/>
      <c r="M768" s="9"/>
      <c r="N768" s="10"/>
      <c r="O768" s="33"/>
    </row>
    <row r="769" spans="1:15" ht="28.5" hidden="1" x14ac:dyDescent="0.45">
      <c r="A769" s="4">
        <v>768</v>
      </c>
      <c r="B769" s="4">
        <v>2277349</v>
      </c>
      <c r="C769" s="6" t="s">
        <v>1536</v>
      </c>
      <c r="D769" s="5" t="s">
        <v>23</v>
      </c>
      <c r="E769" s="5" t="s">
        <v>1537</v>
      </c>
      <c r="F769" s="7" t="s">
        <v>25</v>
      </c>
      <c r="G769" s="8">
        <v>2334601092</v>
      </c>
      <c r="H769" s="8">
        <v>3317131368</v>
      </c>
      <c r="I769" s="7" t="s">
        <v>69</v>
      </c>
      <c r="J769" s="7" t="s">
        <v>18</v>
      </c>
      <c r="K769" s="7"/>
      <c r="L769" s="9"/>
      <c r="M769" s="9"/>
      <c r="N769" s="10"/>
      <c r="O769" s="33"/>
    </row>
    <row r="770" spans="1:15" ht="28.5" hidden="1" x14ac:dyDescent="0.45">
      <c r="A770" s="4">
        <v>769</v>
      </c>
      <c r="B770" s="4">
        <v>2277578</v>
      </c>
      <c r="C770" s="6" t="s">
        <v>1538</v>
      </c>
      <c r="D770" s="5" t="s">
        <v>23</v>
      </c>
      <c r="E770" s="5" t="s">
        <v>1539</v>
      </c>
      <c r="F770" s="7" t="s">
        <v>25</v>
      </c>
      <c r="G770" s="8">
        <v>1888705578</v>
      </c>
      <c r="H770" s="8">
        <v>0</v>
      </c>
      <c r="I770" s="7" t="s">
        <v>17</v>
      </c>
      <c r="J770" s="7" t="s">
        <v>18</v>
      </c>
      <c r="K770" s="7"/>
      <c r="L770" s="9"/>
      <c r="M770" s="9"/>
      <c r="N770" s="10"/>
      <c r="O770" s="33"/>
    </row>
    <row r="771" spans="1:15" ht="28.5" hidden="1" x14ac:dyDescent="0.45">
      <c r="A771" s="4">
        <v>770</v>
      </c>
      <c r="B771" s="4">
        <v>2277832</v>
      </c>
      <c r="C771" s="6" t="s">
        <v>1540</v>
      </c>
      <c r="D771" s="5" t="s">
        <v>23</v>
      </c>
      <c r="E771" s="5" t="s">
        <v>1541</v>
      </c>
      <c r="F771" s="7" t="s">
        <v>25</v>
      </c>
      <c r="G771" s="8">
        <v>4044052934</v>
      </c>
      <c r="H771" s="8">
        <v>0</v>
      </c>
      <c r="I771" s="7" t="s">
        <v>17</v>
      </c>
      <c r="J771" s="7" t="s">
        <v>18</v>
      </c>
      <c r="K771" s="7"/>
      <c r="L771" s="9"/>
      <c r="M771" s="9"/>
      <c r="N771" s="10"/>
      <c r="O771" s="33"/>
    </row>
    <row r="772" spans="1:15" ht="28.5" hidden="1" x14ac:dyDescent="0.45">
      <c r="A772" s="4">
        <v>771</v>
      </c>
      <c r="B772" s="4">
        <v>2278438</v>
      </c>
      <c r="C772" s="6" t="s">
        <v>1542</v>
      </c>
      <c r="D772" s="5" t="s">
        <v>14</v>
      </c>
      <c r="E772" s="5" t="s">
        <v>1543</v>
      </c>
      <c r="F772" s="7" t="s">
        <v>25</v>
      </c>
      <c r="G772" s="8">
        <v>0</v>
      </c>
      <c r="H772" s="8">
        <v>0</v>
      </c>
      <c r="I772" s="7" t="s">
        <v>17</v>
      </c>
      <c r="J772" s="7" t="s">
        <v>18</v>
      </c>
      <c r="K772" s="7"/>
      <c r="L772" s="9"/>
      <c r="M772" s="9"/>
      <c r="N772" s="10"/>
      <c r="O772" s="33"/>
    </row>
    <row r="773" spans="1:15" ht="28.5" hidden="1" x14ac:dyDescent="0.45">
      <c r="A773" s="4">
        <v>772</v>
      </c>
      <c r="B773" s="4">
        <v>2280310</v>
      </c>
      <c r="C773" s="6" t="s">
        <v>1544</v>
      </c>
      <c r="D773" s="5" t="s">
        <v>23</v>
      </c>
      <c r="E773" s="5" t="s">
        <v>1545</v>
      </c>
      <c r="F773" s="7" t="s">
        <v>25</v>
      </c>
      <c r="G773" s="8">
        <v>4044052929</v>
      </c>
      <c r="H773" s="8">
        <v>0</v>
      </c>
      <c r="I773" s="7" t="s">
        <v>44</v>
      </c>
      <c r="J773" s="7" t="s">
        <v>18</v>
      </c>
      <c r="K773" s="7"/>
      <c r="L773" s="9"/>
      <c r="M773" s="9"/>
      <c r="N773" s="10"/>
      <c r="O773" s="33"/>
    </row>
    <row r="774" spans="1:15" ht="28.5" hidden="1" x14ac:dyDescent="0.45">
      <c r="A774" s="4">
        <v>773</v>
      </c>
      <c r="B774" s="4">
        <v>2280426</v>
      </c>
      <c r="C774" s="6" t="s">
        <v>1546</v>
      </c>
      <c r="D774" s="5" t="s">
        <v>23</v>
      </c>
      <c r="E774" s="5" t="s">
        <v>1547</v>
      </c>
      <c r="F774" s="7" t="s">
        <v>25</v>
      </c>
      <c r="G774" s="8">
        <v>4044052929</v>
      </c>
      <c r="H774" s="8">
        <v>0</v>
      </c>
      <c r="I774" s="7" t="s">
        <v>26</v>
      </c>
      <c r="J774" s="7" t="s">
        <v>18</v>
      </c>
      <c r="K774" s="7"/>
      <c r="L774" s="9"/>
      <c r="M774" s="9"/>
      <c r="N774" s="10"/>
      <c r="O774" s="33"/>
    </row>
    <row r="775" spans="1:15" ht="28.5" hidden="1" x14ac:dyDescent="0.45">
      <c r="A775" s="4">
        <v>774</v>
      </c>
      <c r="B775" s="4">
        <v>2280913</v>
      </c>
      <c r="C775" s="6" t="s">
        <v>1548</v>
      </c>
      <c r="D775" s="5" t="s">
        <v>23</v>
      </c>
      <c r="E775" s="5" t="s">
        <v>1549</v>
      </c>
      <c r="F775" s="7" t="s">
        <v>25</v>
      </c>
      <c r="G775" s="8">
        <v>3192673369.4899998</v>
      </c>
      <c r="H775" s="8">
        <v>0</v>
      </c>
      <c r="I775" s="7" t="s">
        <v>17</v>
      </c>
      <c r="J775" s="7" t="s">
        <v>18</v>
      </c>
      <c r="K775" s="7"/>
      <c r="L775" s="9"/>
      <c r="M775" s="9"/>
      <c r="N775" s="10"/>
      <c r="O775" s="33"/>
    </row>
    <row r="776" spans="1:15" ht="28.5" hidden="1" x14ac:dyDescent="0.45">
      <c r="A776" s="4">
        <v>775</v>
      </c>
      <c r="B776" s="4">
        <v>2280936</v>
      </c>
      <c r="C776" s="6" t="s">
        <v>1550</v>
      </c>
      <c r="D776" s="5" t="s">
        <v>23</v>
      </c>
      <c r="E776" s="5" t="s">
        <v>1551</v>
      </c>
      <c r="F776" s="7" t="s">
        <v>25</v>
      </c>
      <c r="G776" s="8">
        <v>2478072000</v>
      </c>
      <c r="H776" s="8">
        <v>0</v>
      </c>
      <c r="I776" s="7" t="s">
        <v>17</v>
      </c>
      <c r="J776" s="7" t="s">
        <v>18</v>
      </c>
      <c r="K776" s="7"/>
      <c r="L776" s="9"/>
      <c r="M776" s="9"/>
      <c r="N776" s="10"/>
      <c r="O776" s="33"/>
    </row>
    <row r="777" spans="1:15" ht="28.5" hidden="1" x14ac:dyDescent="0.45">
      <c r="A777" s="4">
        <v>776</v>
      </c>
      <c r="B777" s="4">
        <v>2281612</v>
      </c>
      <c r="C777" s="6" t="s">
        <v>1552</v>
      </c>
      <c r="D777" s="5" t="s">
        <v>23</v>
      </c>
      <c r="E777" s="5" t="s">
        <v>1553</v>
      </c>
      <c r="F777" s="7" t="s">
        <v>25</v>
      </c>
      <c r="G777" s="8">
        <v>3009377868.8000002</v>
      </c>
      <c r="H777" s="8">
        <v>0</v>
      </c>
      <c r="I777" s="7" t="s">
        <v>17</v>
      </c>
      <c r="J777" s="7" t="s">
        <v>18</v>
      </c>
      <c r="K777" s="7"/>
      <c r="L777" s="9"/>
      <c r="M777" s="9"/>
      <c r="N777" s="10"/>
      <c r="O777" s="33"/>
    </row>
    <row r="778" spans="1:15" hidden="1" x14ac:dyDescent="0.45">
      <c r="A778" s="4">
        <v>777</v>
      </c>
      <c r="B778" s="4">
        <v>2282036</v>
      </c>
      <c r="C778" s="6" t="s">
        <v>1554</v>
      </c>
      <c r="D778" s="5" t="s">
        <v>14</v>
      </c>
      <c r="E778" s="5" t="s">
        <v>1555</v>
      </c>
      <c r="F778" s="7" t="s">
        <v>16</v>
      </c>
      <c r="G778" s="8">
        <v>0</v>
      </c>
      <c r="H778" s="8">
        <v>0</v>
      </c>
      <c r="I778" s="7" t="s">
        <v>26</v>
      </c>
      <c r="J778" s="7" t="s">
        <v>18</v>
      </c>
      <c r="K778" s="7"/>
      <c r="L778" s="9"/>
      <c r="M778" s="9"/>
      <c r="N778" s="10"/>
      <c r="O778" s="33"/>
    </row>
    <row r="779" spans="1:15" ht="28.5" hidden="1" x14ac:dyDescent="0.45">
      <c r="A779" s="4">
        <v>778</v>
      </c>
      <c r="B779" s="4">
        <v>2282302</v>
      </c>
      <c r="C779" s="6" t="s">
        <v>1556</v>
      </c>
      <c r="D779" s="5" t="s">
        <v>30</v>
      </c>
      <c r="E779" s="5" t="s">
        <v>1557</v>
      </c>
      <c r="F779" s="7" t="s">
        <v>25</v>
      </c>
      <c r="G779" s="8">
        <v>2695796</v>
      </c>
      <c r="H779" s="8">
        <v>0</v>
      </c>
      <c r="I779" s="7" t="s">
        <v>44</v>
      </c>
      <c r="J779" s="7" t="s">
        <v>18</v>
      </c>
      <c r="K779" s="7"/>
      <c r="L779" s="9"/>
      <c r="M779" s="9"/>
      <c r="N779" s="10"/>
      <c r="O779" s="33"/>
    </row>
    <row r="780" spans="1:15" ht="28.5" hidden="1" x14ac:dyDescent="0.45">
      <c r="A780" s="4">
        <v>779</v>
      </c>
      <c r="B780" s="4">
        <v>2283124</v>
      </c>
      <c r="C780" s="6" t="s">
        <v>1558</v>
      </c>
      <c r="D780" s="5" t="s">
        <v>23</v>
      </c>
      <c r="E780" s="5" t="s">
        <v>1559</v>
      </c>
      <c r="F780" s="7" t="s">
        <v>25</v>
      </c>
      <c r="G780" s="8">
        <v>4196166802</v>
      </c>
      <c r="H780" s="8">
        <v>0</v>
      </c>
      <c r="I780" s="7" t="s">
        <v>17</v>
      </c>
      <c r="J780" s="7" t="s">
        <v>18</v>
      </c>
      <c r="K780" s="7"/>
      <c r="L780" s="9"/>
      <c r="M780" s="9"/>
      <c r="N780" s="10"/>
      <c r="O780" s="33"/>
    </row>
    <row r="781" spans="1:15" ht="28.5" hidden="1" x14ac:dyDescent="0.45">
      <c r="A781" s="4">
        <v>780</v>
      </c>
      <c r="B781" s="4">
        <v>2283687</v>
      </c>
      <c r="C781" s="6" t="s">
        <v>1560</v>
      </c>
      <c r="D781" s="5" t="s">
        <v>87</v>
      </c>
      <c r="E781" s="5" t="s">
        <v>1561</v>
      </c>
      <c r="F781" s="7" t="s">
        <v>25</v>
      </c>
      <c r="G781" s="8">
        <v>0</v>
      </c>
      <c r="H781" s="8">
        <v>0</v>
      </c>
      <c r="I781" s="7" t="s">
        <v>44</v>
      </c>
      <c r="J781" s="7" t="s">
        <v>18</v>
      </c>
      <c r="K781" s="7"/>
      <c r="L781" s="9"/>
      <c r="M781" s="9"/>
      <c r="N781" s="10"/>
      <c r="O781" s="33"/>
    </row>
    <row r="782" spans="1:15" ht="28.5" hidden="1" x14ac:dyDescent="0.45">
      <c r="A782" s="4">
        <v>781</v>
      </c>
      <c r="B782" s="4">
        <v>2283705</v>
      </c>
      <c r="C782" s="6" t="s">
        <v>1562</v>
      </c>
      <c r="D782" s="5" t="s">
        <v>87</v>
      </c>
      <c r="E782" s="5" t="s">
        <v>1561</v>
      </c>
      <c r="F782" s="7" t="s">
        <v>25</v>
      </c>
      <c r="G782" s="8">
        <v>0</v>
      </c>
      <c r="H782" s="8">
        <v>0</v>
      </c>
      <c r="I782" s="7" t="s">
        <v>44</v>
      </c>
      <c r="J782" s="7" t="s">
        <v>18</v>
      </c>
      <c r="K782" s="7"/>
      <c r="L782" s="9"/>
      <c r="M782" s="9"/>
      <c r="N782" s="10"/>
      <c r="O782" s="33"/>
    </row>
    <row r="783" spans="1:15" ht="28.5" hidden="1" x14ac:dyDescent="0.45">
      <c r="A783" s="4">
        <v>782</v>
      </c>
      <c r="B783" s="4">
        <v>2283732</v>
      </c>
      <c r="C783" s="6" t="s">
        <v>1563</v>
      </c>
      <c r="D783" s="5" t="s">
        <v>23</v>
      </c>
      <c r="E783" s="5" t="s">
        <v>1564</v>
      </c>
      <c r="F783" s="7" t="s">
        <v>25</v>
      </c>
      <c r="G783" s="8">
        <v>1500000000</v>
      </c>
      <c r="H783" s="8">
        <v>0</v>
      </c>
      <c r="I783" s="7" t="s">
        <v>17</v>
      </c>
      <c r="J783" s="7" t="s">
        <v>18</v>
      </c>
      <c r="K783" s="7"/>
      <c r="L783" s="9"/>
      <c r="M783" s="9"/>
      <c r="N783" s="10"/>
      <c r="O783" s="33"/>
    </row>
    <row r="784" spans="1:15" hidden="1" x14ac:dyDescent="0.45">
      <c r="A784" s="4">
        <v>783</v>
      </c>
      <c r="B784" s="4">
        <v>2283861</v>
      </c>
      <c r="C784" s="6" t="s">
        <v>1565</v>
      </c>
      <c r="D784" s="5" t="s">
        <v>602</v>
      </c>
      <c r="E784" s="5" t="s">
        <v>1566</v>
      </c>
      <c r="F784" s="7" t="s">
        <v>16</v>
      </c>
      <c r="G784" s="8">
        <v>20000000</v>
      </c>
      <c r="H784" s="8">
        <v>0</v>
      </c>
      <c r="I784" s="7" t="s">
        <v>17</v>
      </c>
      <c r="J784" s="7" t="s">
        <v>18</v>
      </c>
      <c r="K784" s="7"/>
      <c r="L784" s="9"/>
      <c r="M784" s="9"/>
      <c r="N784" s="10"/>
      <c r="O784" s="33"/>
    </row>
    <row r="785" spans="1:15" ht="28.5" hidden="1" x14ac:dyDescent="0.45">
      <c r="A785" s="4">
        <v>784</v>
      </c>
      <c r="B785" s="4">
        <v>2285732</v>
      </c>
      <c r="C785" s="6" t="s">
        <v>1567</v>
      </c>
      <c r="D785" s="5" t="s">
        <v>602</v>
      </c>
      <c r="E785" s="5" t="s">
        <v>1568</v>
      </c>
      <c r="F785" s="7" t="s">
        <v>25</v>
      </c>
      <c r="G785" s="8">
        <v>4997203</v>
      </c>
      <c r="H785" s="8">
        <v>0</v>
      </c>
      <c r="I785" s="7" t="s">
        <v>17</v>
      </c>
      <c r="J785" s="7" t="s">
        <v>18</v>
      </c>
      <c r="K785" s="7"/>
      <c r="L785" s="9"/>
      <c r="M785" s="9"/>
      <c r="N785" s="10"/>
      <c r="O785" s="33"/>
    </row>
    <row r="786" spans="1:15" ht="28.5" hidden="1" x14ac:dyDescent="0.45">
      <c r="A786" s="4">
        <v>785</v>
      </c>
      <c r="B786" s="4">
        <v>2286820</v>
      </c>
      <c r="C786" s="6" t="s">
        <v>1569</v>
      </c>
      <c r="D786" s="5" t="s">
        <v>30</v>
      </c>
      <c r="E786" s="5" t="s">
        <v>1570</v>
      </c>
      <c r="F786" s="7" t="s">
        <v>25</v>
      </c>
      <c r="G786" s="8">
        <v>390996385</v>
      </c>
      <c r="H786" s="8">
        <v>0</v>
      </c>
      <c r="I786" s="7" t="s">
        <v>26</v>
      </c>
      <c r="J786" s="7" t="s">
        <v>18</v>
      </c>
      <c r="K786" s="7"/>
      <c r="L786" s="9"/>
      <c r="M786" s="9"/>
      <c r="N786" s="10"/>
      <c r="O786" s="33"/>
    </row>
    <row r="787" spans="1:15" ht="28.5" hidden="1" x14ac:dyDescent="0.45">
      <c r="A787" s="4">
        <v>786</v>
      </c>
      <c r="B787" s="4">
        <v>2287398</v>
      </c>
      <c r="C787" s="6" t="s">
        <v>1571</v>
      </c>
      <c r="D787" s="5" t="s">
        <v>23</v>
      </c>
      <c r="E787" s="5" t="s">
        <v>1572</v>
      </c>
      <c r="F787" s="7" t="s">
        <v>25</v>
      </c>
      <c r="G787" s="8">
        <v>4044052934</v>
      </c>
      <c r="H787" s="8">
        <v>0</v>
      </c>
      <c r="I787" s="7" t="s">
        <v>26</v>
      </c>
      <c r="J787" s="7" t="s">
        <v>18</v>
      </c>
      <c r="K787" s="7"/>
      <c r="L787" s="9"/>
      <c r="M787" s="9"/>
      <c r="N787" s="10"/>
      <c r="O787" s="33"/>
    </row>
    <row r="788" spans="1:15" ht="28.5" hidden="1" x14ac:dyDescent="0.45">
      <c r="A788" s="4">
        <v>787</v>
      </c>
      <c r="B788" s="4">
        <v>2287739</v>
      </c>
      <c r="C788" s="6" t="s">
        <v>1573</v>
      </c>
      <c r="D788" s="5" t="s">
        <v>14</v>
      </c>
      <c r="E788" s="5" t="s">
        <v>1574</v>
      </c>
      <c r="F788" s="7" t="s">
        <v>25</v>
      </c>
      <c r="G788" s="8">
        <v>0</v>
      </c>
      <c r="H788" s="8">
        <v>0</v>
      </c>
      <c r="I788" s="7" t="s">
        <v>17</v>
      </c>
      <c r="J788" s="7" t="s">
        <v>18</v>
      </c>
      <c r="K788" s="7"/>
      <c r="L788" s="9"/>
      <c r="M788" s="9"/>
      <c r="N788" s="10"/>
      <c r="O788" s="33"/>
    </row>
    <row r="789" spans="1:15" ht="28.5" hidden="1" x14ac:dyDescent="0.45">
      <c r="A789" s="4">
        <v>788</v>
      </c>
      <c r="B789" s="4">
        <v>2287819</v>
      </c>
      <c r="C789" s="6" t="s">
        <v>1575</v>
      </c>
      <c r="D789" s="5" t="s">
        <v>23</v>
      </c>
      <c r="E789" s="5" t="s">
        <v>1576</v>
      </c>
      <c r="F789" s="7" t="s">
        <v>25</v>
      </c>
      <c r="G789" s="8">
        <v>3579704329</v>
      </c>
      <c r="H789" s="8">
        <v>0</v>
      </c>
      <c r="I789" s="7" t="s">
        <v>26</v>
      </c>
      <c r="J789" s="7" t="s">
        <v>18</v>
      </c>
      <c r="K789" s="7"/>
      <c r="L789" s="9"/>
      <c r="M789" s="9"/>
      <c r="N789" s="10"/>
      <c r="O789" s="33"/>
    </row>
    <row r="790" spans="1:15" ht="28.5" hidden="1" x14ac:dyDescent="0.45">
      <c r="A790" s="4">
        <v>789</v>
      </c>
      <c r="B790" s="4">
        <v>2288195</v>
      </c>
      <c r="C790" s="6" t="s">
        <v>1577</v>
      </c>
      <c r="D790" s="5" t="s">
        <v>23</v>
      </c>
      <c r="E790" s="5" t="s">
        <v>1578</v>
      </c>
      <c r="F790" s="7" t="s">
        <v>25</v>
      </c>
      <c r="G790" s="8">
        <v>3648761000</v>
      </c>
      <c r="H790" s="8">
        <v>0</v>
      </c>
      <c r="I790" s="7" t="s">
        <v>44</v>
      </c>
      <c r="J790" s="7" t="s">
        <v>18</v>
      </c>
      <c r="K790" s="7"/>
      <c r="L790" s="9"/>
      <c r="M790" s="9"/>
      <c r="N790" s="10"/>
      <c r="O790" s="33"/>
    </row>
    <row r="791" spans="1:15" ht="28.5" hidden="1" x14ac:dyDescent="0.45">
      <c r="A791" s="4">
        <v>790</v>
      </c>
      <c r="B791" s="4">
        <v>2289363</v>
      </c>
      <c r="C791" s="6" t="s">
        <v>1579</v>
      </c>
      <c r="D791" s="5" t="s">
        <v>87</v>
      </c>
      <c r="E791" s="5" t="s">
        <v>1580</v>
      </c>
      <c r="F791" s="7" t="s">
        <v>25</v>
      </c>
      <c r="G791" s="8">
        <v>0</v>
      </c>
      <c r="H791" s="8">
        <v>0</v>
      </c>
      <c r="I791" s="7" t="s">
        <v>44</v>
      </c>
      <c r="J791" s="7" t="s">
        <v>18</v>
      </c>
      <c r="K791" s="7"/>
      <c r="L791" s="9"/>
      <c r="M791" s="9"/>
      <c r="N791" s="10"/>
      <c r="O791" s="33"/>
    </row>
    <row r="792" spans="1:15" ht="28.5" hidden="1" x14ac:dyDescent="0.45">
      <c r="A792" s="4">
        <v>791</v>
      </c>
      <c r="B792" s="4">
        <v>2290861</v>
      </c>
      <c r="C792" s="6" t="s">
        <v>1581</v>
      </c>
      <c r="D792" s="5" t="s">
        <v>23</v>
      </c>
      <c r="E792" s="5" t="s">
        <v>1582</v>
      </c>
      <c r="F792" s="7" t="s">
        <v>25</v>
      </c>
      <c r="G792" s="8">
        <v>3611253443.382</v>
      </c>
      <c r="H792" s="8">
        <v>0</v>
      </c>
      <c r="I792" s="7" t="s">
        <v>17</v>
      </c>
      <c r="J792" s="7" t="s">
        <v>18</v>
      </c>
      <c r="K792" s="7"/>
      <c r="L792" s="9"/>
      <c r="M792" s="9"/>
      <c r="N792" s="10"/>
      <c r="O792" s="33"/>
    </row>
    <row r="793" spans="1:15" ht="28.5" hidden="1" x14ac:dyDescent="0.45">
      <c r="A793" s="4">
        <v>792</v>
      </c>
      <c r="B793" s="4">
        <v>2291899</v>
      </c>
      <c r="C793" s="6" t="s">
        <v>1583</v>
      </c>
      <c r="D793" s="5" t="s">
        <v>87</v>
      </c>
      <c r="E793" s="5" t="s">
        <v>1493</v>
      </c>
      <c r="F793" s="7" t="s">
        <v>25</v>
      </c>
      <c r="G793" s="8">
        <v>0</v>
      </c>
      <c r="H793" s="8">
        <v>0</v>
      </c>
      <c r="I793" s="7" t="s">
        <v>44</v>
      </c>
      <c r="J793" s="7" t="s">
        <v>18</v>
      </c>
      <c r="K793" s="7"/>
      <c r="L793" s="9"/>
      <c r="M793" s="9"/>
      <c r="N793" s="10"/>
      <c r="O793" s="33"/>
    </row>
    <row r="794" spans="1:15" ht="28.5" hidden="1" x14ac:dyDescent="0.45">
      <c r="A794" s="4">
        <v>793</v>
      </c>
      <c r="B794" s="4">
        <v>2291919</v>
      </c>
      <c r="C794" s="6" t="s">
        <v>1584</v>
      </c>
      <c r="D794" s="5" t="s">
        <v>23</v>
      </c>
      <c r="E794" s="5" t="s">
        <v>1585</v>
      </c>
      <c r="F794" s="7" t="s">
        <v>25</v>
      </c>
      <c r="G794" s="8">
        <v>1277069346</v>
      </c>
      <c r="H794" s="8">
        <v>0</v>
      </c>
      <c r="I794" s="7" t="s">
        <v>17</v>
      </c>
      <c r="J794" s="7" t="s">
        <v>18</v>
      </c>
      <c r="K794" s="7"/>
      <c r="L794" s="9"/>
      <c r="M794" s="9"/>
      <c r="N794" s="10"/>
      <c r="O794" s="33"/>
    </row>
    <row r="795" spans="1:15" ht="28.5" hidden="1" x14ac:dyDescent="0.45">
      <c r="A795" s="4">
        <v>794</v>
      </c>
      <c r="B795" s="4">
        <v>2293632</v>
      </c>
      <c r="C795" s="6" t="s">
        <v>1586</v>
      </c>
      <c r="D795" s="5" t="s">
        <v>23</v>
      </c>
      <c r="E795" s="5" t="s">
        <v>1587</v>
      </c>
      <c r="F795" s="7" t="s">
        <v>25</v>
      </c>
      <c r="G795" s="8">
        <v>5300000000</v>
      </c>
      <c r="H795" s="8">
        <v>0</v>
      </c>
      <c r="I795" s="7" t="s">
        <v>17</v>
      </c>
      <c r="J795" s="7" t="s">
        <v>18</v>
      </c>
      <c r="K795" s="7"/>
      <c r="L795" s="9"/>
      <c r="M795" s="9"/>
      <c r="N795" s="10"/>
      <c r="O795" s="33"/>
    </row>
    <row r="796" spans="1:15" hidden="1" x14ac:dyDescent="0.45">
      <c r="A796" s="4">
        <v>795</v>
      </c>
      <c r="B796" s="4">
        <v>2293705</v>
      </c>
      <c r="C796" s="6" t="s">
        <v>1588</v>
      </c>
      <c r="D796" s="5" t="s">
        <v>602</v>
      </c>
      <c r="E796" s="5" t="s">
        <v>1589</v>
      </c>
      <c r="F796" s="7" t="s">
        <v>16</v>
      </c>
      <c r="G796" s="8">
        <v>0</v>
      </c>
      <c r="H796" s="8">
        <v>0</v>
      </c>
      <c r="I796" s="7" t="s">
        <v>17</v>
      </c>
      <c r="J796" s="7" t="s">
        <v>18</v>
      </c>
      <c r="K796" s="7"/>
      <c r="L796" s="9"/>
      <c r="M796" s="9"/>
      <c r="N796" s="10"/>
      <c r="O796" s="33"/>
    </row>
    <row r="797" spans="1:15" ht="28.5" hidden="1" x14ac:dyDescent="0.45">
      <c r="A797" s="4">
        <v>796</v>
      </c>
      <c r="B797" s="4">
        <v>2294546</v>
      </c>
      <c r="C797" s="6" t="s">
        <v>1590</v>
      </c>
      <c r="D797" s="5" t="s">
        <v>23</v>
      </c>
      <c r="E797" s="5" t="s">
        <v>1591</v>
      </c>
      <c r="F797" s="7" t="s">
        <v>25</v>
      </c>
      <c r="G797" s="8">
        <v>2006251910</v>
      </c>
      <c r="H797" s="8">
        <v>0</v>
      </c>
      <c r="I797" s="7" t="s">
        <v>26</v>
      </c>
      <c r="J797" s="7" t="s">
        <v>18</v>
      </c>
      <c r="K797" s="7"/>
      <c r="L797" s="9"/>
      <c r="M797" s="9"/>
      <c r="N797" s="10"/>
      <c r="O797" s="33"/>
    </row>
    <row r="798" spans="1:15" ht="28.5" hidden="1" x14ac:dyDescent="0.45">
      <c r="A798" s="4">
        <v>797</v>
      </c>
      <c r="B798" s="4">
        <v>2298683</v>
      </c>
      <c r="C798" s="6" t="s">
        <v>1592</v>
      </c>
      <c r="D798" s="5" t="s">
        <v>30</v>
      </c>
      <c r="E798" s="5" t="s">
        <v>1593</v>
      </c>
      <c r="F798" s="7" t="s">
        <v>25</v>
      </c>
      <c r="G798" s="8">
        <v>409143042</v>
      </c>
      <c r="H798" s="8">
        <v>0</v>
      </c>
      <c r="I798" s="7" t="s">
        <v>44</v>
      </c>
      <c r="J798" s="7" t="s">
        <v>18</v>
      </c>
      <c r="K798" s="7"/>
      <c r="L798" s="9"/>
      <c r="M798" s="9"/>
      <c r="N798" s="10"/>
      <c r="O798" s="33"/>
    </row>
    <row r="799" spans="1:15" ht="28.5" hidden="1" x14ac:dyDescent="0.45">
      <c r="A799" s="4">
        <v>798</v>
      </c>
      <c r="B799" s="4">
        <v>2298703</v>
      </c>
      <c r="C799" s="6" t="s">
        <v>1594</v>
      </c>
      <c r="D799" s="5" t="s">
        <v>23</v>
      </c>
      <c r="E799" s="5" t="s">
        <v>1595</v>
      </c>
      <c r="F799" s="7" t="s">
        <v>25</v>
      </c>
      <c r="G799" s="8">
        <v>2979828478.1859999</v>
      </c>
      <c r="H799" s="8">
        <v>0</v>
      </c>
      <c r="I799" s="7" t="s">
        <v>17</v>
      </c>
      <c r="J799" s="7" t="s">
        <v>18</v>
      </c>
      <c r="K799" s="7"/>
      <c r="L799" s="9"/>
      <c r="M799" s="9"/>
      <c r="N799" s="10"/>
      <c r="O799" s="33"/>
    </row>
    <row r="800" spans="1:15" ht="28.5" hidden="1" x14ac:dyDescent="0.45">
      <c r="A800" s="4">
        <v>799</v>
      </c>
      <c r="B800" s="4">
        <v>2299792</v>
      </c>
      <c r="C800" s="6" t="s">
        <v>1596</v>
      </c>
      <c r="D800" s="5" t="s">
        <v>87</v>
      </c>
      <c r="E800" s="5" t="s">
        <v>1561</v>
      </c>
      <c r="F800" s="7" t="s">
        <v>25</v>
      </c>
      <c r="G800" s="8">
        <v>0</v>
      </c>
      <c r="H800" s="8">
        <v>0</v>
      </c>
      <c r="I800" s="7" t="s">
        <v>44</v>
      </c>
      <c r="J800" s="7" t="s">
        <v>18</v>
      </c>
      <c r="K800" s="7"/>
      <c r="L800" s="9"/>
      <c r="M800" s="9"/>
      <c r="N800" s="10"/>
      <c r="O800" s="33"/>
    </row>
    <row r="801" spans="1:15" ht="28.5" hidden="1" x14ac:dyDescent="0.45">
      <c r="A801" s="4">
        <v>800</v>
      </c>
      <c r="B801" s="4">
        <v>2299883</v>
      </c>
      <c r="C801" s="6" t="s">
        <v>1597</v>
      </c>
      <c r="D801" s="5" t="s">
        <v>121</v>
      </c>
      <c r="E801" s="5" t="s">
        <v>1598</v>
      </c>
      <c r="F801" s="7" t="s">
        <v>25</v>
      </c>
      <c r="G801" s="8">
        <v>0</v>
      </c>
      <c r="H801" s="8">
        <v>0</v>
      </c>
      <c r="I801" s="7" t="s">
        <v>17</v>
      </c>
      <c r="J801" s="7" t="s">
        <v>18</v>
      </c>
      <c r="K801" s="7"/>
      <c r="L801" s="9"/>
      <c r="M801" s="9"/>
      <c r="N801" s="10"/>
      <c r="O801" s="33"/>
    </row>
    <row r="802" spans="1:15" ht="28.5" hidden="1" x14ac:dyDescent="0.45">
      <c r="A802" s="4">
        <v>801</v>
      </c>
      <c r="B802" s="4">
        <v>2300342</v>
      </c>
      <c r="C802" s="6" t="s">
        <v>1599</v>
      </c>
      <c r="D802" s="5" t="s">
        <v>87</v>
      </c>
      <c r="E802" s="5" t="s">
        <v>1561</v>
      </c>
      <c r="F802" s="7" t="s">
        <v>25</v>
      </c>
      <c r="G802" s="8">
        <v>0</v>
      </c>
      <c r="H802" s="8">
        <v>0</v>
      </c>
      <c r="I802" s="7" t="s">
        <v>44</v>
      </c>
      <c r="J802" s="7" t="s">
        <v>18</v>
      </c>
      <c r="K802" s="7"/>
      <c r="L802" s="9"/>
      <c r="M802" s="9"/>
      <c r="N802" s="10"/>
      <c r="O802" s="33"/>
    </row>
    <row r="803" spans="1:15" ht="28.5" hidden="1" x14ac:dyDescent="0.45">
      <c r="A803" s="4">
        <v>802</v>
      </c>
      <c r="B803" s="4">
        <v>2300357</v>
      </c>
      <c r="C803" s="6" t="s">
        <v>1600</v>
      </c>
      <c r="D803" s="5" t="s">
        <v>87</v>
      </c>
      <c r="E803" s="5" t="s">
        <v>1561</v>
      </c>
      <c r="F803" s="7" t="s">
        <v>25</v>
      </c>
      <c r="G803" s="8">
        <v>0</v>
      </c>
      <c r="H803" s="8">
        <v>0</v>
      </c>
      <c r="I803" s="7" t="s">
        <v>44</v>
      </c>
      <c r="J803" s="7" t="s">
        <v>18</v>
      </c>
      <c r="K803" s="7"/>
      <c r="L803" s="9"/>
      <c r="M803" s="9"/>
      <c r="N803" s="10"/>
      <c r="O803" s="33"/>
    </row>
    <row r="804" spans="1:15" ht="28.5" hidden="1" x14ac:dyDescent="0.45">
      <c r="A804" s="4">
        <v>803</v>
      </c>
      <c r="B804" s="4">
        <v>2302571</v>
      </c>
      <c r="C804" s="6" t="s">
        <v>1601</v>
      </c>
      <c r="D804" s="5" t="s">
        <v>23</v>
      </c>
      <c r="E804" s="5" t="s">
        <v>1515</v>
      </c>
      <c r="F804" s="7" t="s">
        <v>25</v>
      </c>
      <c r="G804" s="8">
        <v>2407502295.5900002</v>
      </c>
      <c r="H804" s="8">
        <v>0</v>
      </c>
      <c r="I804" s="7" t="s">
        <v>17</v>
      </c>
      <c r="J804" s="7" t="s">
        <v>18</v>
      </c>
      <c r="K804" s="7"/>
      <c r="L804" s="9"/>
      <c r="M804" s="9"/>
      <c r="N804" s="10"/>
      <c r="O804" s="33"/>
    </row>
    <row r="805" spans="1:15" ht="28.5" hidden="1" x14ac:dyDescent="0.45">
      <c r="A805" s="4">
        <v>804</v>
      </c>
      <c r="B805" s="4">
        <v>2302710</v>
      </c>
      <c r="C805" s="6" t="s">
        <v>1602</v>
      </c>
      <c r="D805" s="5" t="s">
        <v>14</v>
      </c>
      <c r="E805" s="5" t="s">
        <v>1603</v>
      </c>
      <c r="F805" s="7" t="s">
        <v>25</v>
      </c>
      <c r="G805" s="8">
        <v>0</v>
      </c>
      <c r="H805" s="8">
        <v>0</v>
      </c>
      <c r="I805" s="7" t="s">
        <v>17</v>
      </c>
      <c r="J805" s="7" t="s">
        <v>18</v>
      </c>
      <c r="K805" s="7"/>
      <c r="L805" s="9"/>
      <c r="M805" s="9"/>
      <c r="N805" s="10"/>
      <c r="O805" s="33"/>
    </row>
    <row r="806" spans="1:15" ht="28.5" hidden="1" x14ac:dyDescent="0.45">
      <c r="A806" s="4">
        <v>805</v>
      </c>
      <c r="B806" s="4">
        <v>2302744</v>
      </c>
      <c r="C806" s="6" t="s">
        <v>1604</v>
      </c>
      <c r="D806" s="5" t="s">
        <v>23</v>
      </c>
      <c r="E806" s="5" t="s">
        <v>1605</v>
      </c>
      <c r="F806" s="7" t="s">
        <v>25</v>
      </c>
      <c r="G806" s="8">
        <v>300000000</v>
      </c>
      <c r="H806" s="8">
        <v>0</v>
      </c>
      <c r="I806" s="7" t="s">
        <v>17</v>
      </c>
      <c r="J806" s="7" t="s">
        <v>18</v>
      </c>
      <c r="K806" s="7"/>
      <c r="L806" s="9"/>
      <c r="M806" s="9"/>
      <c r="N806" s="10"/>
      <c r="O806" s="33"/>
    </row>
    <row r="807" spans="1:15" ht="28.5" hidden="1" x14ac:dyDescent="0.45">
      <c r="A807" s="4">
        <v>806</v>
      </c>
      <c r="B807" s="4">
        <v>2303491</v>
      </c>
      <c r="C807" s="6" t="s">
        <v>1606</v>
      </c>
      <c r="D807" s="5" t="s">
        <v>87</v>
      </c>
      <c r="E807" s="5" t="s">
        <v>1561</v>
      </c>
      <c r="F807" s="7" t="s">
        <v>25</v>
      </c>
      <c r="G807" s="8">
        <v>0</v>
      </c>
      <c r="H807" s="8">
        <v>0</v>
      </c>
      <c r="I807" s="7" t="s">
        <v>44</v>
      </c>
      <c r="J807" s="7" t="s">
        <v>18</v>
      </c>
      <c r="K807" s="7"/>
      <c r="L807" s="9"/>
      <c r="M807" s="9"/>
      <c r="N807" s="10"/>
      <c r="O807" s="33"/>
    </row>
    <row r="808" spans="1:15" ht="28.5" hidden="1" x14ac:dyDescent="0.45">
      <c r="A808" s="4">
        <v>807</v>
      </c>
      <c r="B808" s="4">
        <v>2304278</v>
      </c>
      <c r="C808" s="6" t="s">
        <v>1607</v>
      </c>
      <c r="D808" s="5" t="s">
        <v>87</v>
      </c>
      <c r="E808" s="5" t="s">
        <v>1561</v>
      </c>
      <c r="F808" s="7" t="s">
        <v>25</v>
      </c>
      <c r="G808" s="8">
        <v>0</v>
      </c>
      <c r="H808" s="8">
        <v>0</v>
      </c>
      <c r="I808" s="7" t="s">
        <v>44</v>
      </c>
      <c r="J808" s="7" t="s">
        <v>18</v>
      </c>
      <c r="K808" s="7"/>
      <c r="L808" s="9"/>
      <c r="M808" s="9"/>
      <c r="N808" s="10"/>
      <c r="O808" s="33"/>
    </row>
    <row r="809" spans="1:15" ht="28.5" hidden="1" x14ac:dyDescent="0.45">
      <c r="A809" s="4">
        <v>808</v>
      </c>
      <c r="B809" s="4">
        <v>2304699</v>
      </c>
      <c r="C809" s="6" t="s">
        <v>1608</v>
      </c>
      <c r="D809" s="5" t="s">
        <v>14</v>
      </c>
      <c r="E809" s="5" t="s">
        <v>1609</v>
      </c>
      <c r="F809" s="7" t="s">
        <v>25</v>
      </c>
      <c r="G809" s="8">
        <v>0</v>
      </c>
      <c r="H809" s="8">
        <v>0</v>
      </c>
      <c r="I809" s="7" t="s">
        <v>17</v>
      </c>
      <c r="J809" s="7" t="s">
        <v>18</v>
      </c>
      <c r="K809" s="7"/>
      <c r="L809" s="9"/>
      <c r="M809" s="9"/>
      <c r="N809" s="10"/>
      <c r="O809" s="33"/>
    </row>
    <row r="810" spans="1:15" ht="28.5" hidden="1" x14ac:dyDescent="0.45">
      <c r="A810" s="4">
        <v>809</v>
      </c>
      <c r="B810" s="4">
        <v>2305092</v>
      </c>
      <c r="C810" s="6" t="s">
        <v>1610</v>
      </c>
      <c r="D810" s="5" t="s">
        <v>87</v>
      </c>
      <c r="E810" s="5" t="s">
        <v>1611</v>
      </c>
      <c r="F810" s="7" t="s">
        <v>25</v>
      </c>
      <c r="G810" s="8">
        <v>0</v>
      </c>
      <c r="H810" s="8">
        <v>0</v>
      </c>
      <c r="I810" s="7" t="s">
        <v>44</v>
      </c>
      <c r="J810" s="7" t="s">
        <v>18</v>
      </c>
      <c r="K810" s="7"/>
      <c r="L810" s="9"/>
      <c r="M810" s="9"/>
      <c r="N810" s="10"/>
      <c r="O810" s="33"/>
    </row>
    <row r="811" spans="1:15" ht="28.5" hidden="1" x14ac:dyDescent="0.45">
      <c r="A811" s="4">
        <v>810</v>
      </c>
      <c r="B811" s="4">
        <v>2305270</v>
      </c>
      <c r="C811" s="6" t="s">
        <v>1612</v>
      </c>
      <c r="D811" s="5" t="s">
        <v>87</v>
      </c>
      <c r="E811" s="5" t="s">
        <v>1561</v>
      </c>
      <c r="F811" s="7" t="s">
        <v>25</v>
      </c>
      <c r="G811" s="8">
        <v>0</v>
      </c>
      <c r="H811" s="8">
        <v>0</v>
      </c>
      <c r="I811" s="7" t="s">
        <v>44</v>
      </c>
      <c r="J811" s="7" t="s">
        <v>18</v>
      </c>
      <c r="K811" s="7"/>
      <c r="L811" s="9"/>
      <c r="M811" s="9"/>
      <c r="N811" s="10"/>
      <c r="O811" s="33"/>
    </row>
    <row r="812" spans="1:15" ht="28.5" hidden="1" x14ac:dyDescent="0.45">
      <c r="A812" s="4">
        <v>811</v>
      </c>
      <c r="B812" s="4">
        <v>2305952</v>
      </c>
      <c r="C812" s="6" t="s">
        <v>1613</v>
      </c>
      <c r="D812" s="5" t="s">
        <v>121</v>
      </c>
      <c r="E812" s="5" t="s">
        <v>1614</v>
      </c>
      <c r="F812" s="7" t="s">
        <v>25</v>
      </c>
      <c r="G812" s="8">
        <v>0</v>
      </c>
      <c r="H812" s="8">
        <v>0</v>
      </c>
      <c r="I812" s="7" t="s">
        <v>17</v>
      </c>
      <c r="J812" s="7" t="s">
        <v>18</v>
      </c>
      <c r="K812" s="7"/>
      <c r="L812" s="9"/>
      <c r="M812" s="9"/>
      <c r="N812" s="10"/>
      <c r="O812" s="33"/>
    </row>
    <row r="813" spans="1:15" ht="28.5" hidden="1" x14ac:dyDescent="0.45">
      <c r="A813" s="4">
        <v>812</v>
      </c>
      <c r="B813" s="4">
        <v>2305969</v>
      </c>
      <c r="C813" s="6" t="s">
        <v>1615</v>
      </c>
      <c r="D813" s="5" t="s">
        <v>14</v>
      </c>
      <c r="E813" s="5" t="s">
        <v>1616</v>
      </c>
      <c r="F813" s="7" t="s">
        <v>25</v>
      </c>
      <c r="G813" s="8">
        <v>0</v>
      </c>
      <c r="H813" s="8">
        <v>0</v>
      </c>
      <c r="I813" s="7" t="s">
        <v>17</v>
      </c>
      <c r="J813" s="7" t="s">
        <v>18</v>
      </c>
      <c r="K813" s="7"/>
      <c r="L813" s="9"/>
      <c r="M813" s="9"/>
      <c r="N813" s="10"/>
      <c r="O813" s="33"/>
    </row>
    <row r="814" spans="1:15" ht="28.5" hidden="1" x14ac:dyDescent="0.45">
      <c r="A814" s="4">
        <v>813</v>
      </c>
      <c r="B814" s="4">
        <v>2307005</v>
      </c>
      <c r="C814" s="6" t="s">
        <v>1617</v>
      </c>
      <c r="D814" s="5" t="s">
        <v>20</v>
      </c>
      <c r="E814" s="5" t="s">
        <v>1618</v>
      </c>
      <c r="F814" s="7" t="s">
        <v>25</v>
      </c>
      <c r="G814" s="8">
        <v>5100000000</v>
      </c>
      <c r="H814" s="8">
        <v>0</v>
      </c>
      <c r="I814" s="7" t="s">
        <v>17</v>
      </c>
      <c r="J814" s="7" t="s">
        <v>18</v>
      </c>
      <c r="K814" s="7"/>
      <c r="L814" s="9"/>
      <c r="M814" s="9"/>
      <c r="N814" s="10"/>
      <c r="O814" s="33"/>
    </row>
    <row r="815" spans="1:15" ht="28.5" hidden="1" x14ac:dyDescent="0.45">
      <c r="A815" s="4">
        <v>814</v>
      </c>
      <c r="B815" s="4">
        <v>2307040</v>
      </c>
      <c r="C815" s="6" t="s">
        <v>1619</v>
      </c>
      <c r="D815" s="5" t="s">
        <v>30</v>
      </c>
      <c r="E815" s="5" t="s">
        <v>1620</v>
      </c>
      <c r="F815" s="7" t="s">
        <v>25</v>
      </c>
      <c r="G815" s="8">
        <v>0</v>
      </c>
      <c r="H815" s="8">
        <v>0</v>
      </c>
      <c r="I815" s="7" t="s">
        <v>44</v>
      </c>
      <c r="J815" s="7" t="s">
        <v>18</v>
      </c>
      <c r="K815" s="7"/>
      <c r="L815" s="9"/>
      <c r="M815" s="9"/>
      <c r="N815" s="10"/>
      <c r="O815" s="33"/>
    </row>
    <row r="816" spans="1:15" ht="28.5" hidden="1" x14ac:dyDescent="0.45">
      <c r="A816" s="4">
        <v>815</v>
      </c>
      <c r="B816" s="4">
        <v>2307059</v>
      </c>
      <c r="C816" s="6" t="s">
        <v>1621</v>
      </c>
      <c r="D816" s="5" t="s">
        <v>30</v>
      </c>
      <c r="E816" s="5" t="s">
        <v>1620</v>
      </c>
      <c r="F816" s="7" t="s">
        <v>25</v>
      </c>
      <c r="G816" s="8">
        <v>0</v>
      </c>
      <c r="H816" s="8">
        <v>0</v>
      </c>
      <c r="I816" s="7" t="s">
        <v>17</v>
      </c>
      <c r="J816" s="7" t="s">
        <v>18</v>
      </c>
      <c r="K816" s="7"/>
      <c r="L816" s="9"/>
      <c r="M816" s="9"/>
      <c r="N816" s="10"/>
      <c r="O816" s="33"/>
    </row>
    <row r="817" spans="1:15" ht="28.5" hidden="1" x14ac:dyDescent="0.45">
      <c r="A817" s="4">
        <v>816</v>
      </c>
      <c r="B817" s="4">
        <v>2307597</v>
      </c>
      <c r="C817" s="6" t="s">
        <v>1622</v>
      </c>
      <c r="D817" s="5" t="s">
        <v>23</v>
      </c>
      <c r="E817" s="5" t="s">
        <v>1623</v>
      </c>
      <c r="F817" s="7" t="s">
        <v>25</v>
      </c>
      <c r="G817" s="8">
        <v>2918251365</v>
      </c>
      <c r="H817" s="8">
        <v>0</v>
      </c>
      <c r="I817" s="7" t="s">
        <v>26</v>
      </c>
      <c r="J817" s="7" t="s">
        <v>18</v>
      </c>
      <c r="K817" s="7"/>
      <c r="L817" s="9"/>
      <c r="M817" s="9"/>
      <c r="N817" s="10"/>
      <c r="O817" s="33"/>
    </row>
    <row r="818" spans="1:15" ht="28.5" hidden="1" x14ac:dyDescent="0.45">
      <c r="A818" s="4">
        <v>817</v>
      </c>
      <c r="B818" s="4">
        <v>2308559</v>
      </c>
      <c r="C818" s="6" t="s">
        <v>1624</v>
      </c>
      <c r="D818" s="5" t="s">
        <v>14</v>
      </c>
      <c r="E818" s="5" t="s">
        <v>1625</v>
      </c>
      <c r="F818" s="7" t="s">
        <v>25</v>
      </c>
      <c r="G818" s="8">
        <v>0</v>
      </c>
      <c r="H818" s="8">
        <v>0</v>
      </c>
      <c r="I818" s="7" t="s">
        <v>69</v>
      </c>
      <c r="J818" s="7" t="s">
        <v>18</v>
      </c>
      <c r="K818" s="7"/>
      <c r="L818" s="9"/>
      <c r="M818" s="9"/>
      <c r="N818" s="10"/>
      <c r="O818" s="33"/>
    </row>
    <row r="819" spans="1:15" hidden="1" x14ac:dyDescent="0.45">
      <c r="A819" s="4">
        <v>818</v>
      </c>
      <c r="B819" s="4">
        <v>2308758</v>
      </c>
      <c r="C819" s="6" t="s">
        <v>1626</v>
      </c>
      <c r="D819" s="5" t="s">
        <v>23</v>
      </c>
      <c r="E819" s="5" t="s">
        <v>1627</v>
      </c>
      <c r="F819" s="7" t="s">
        <v>16</v>
      </c>
      <c r="G819" s="8">
        <v>229749568</v>
      </c>
      <c r="H819" s="8">
        <v>0</v>
      </c>
      <c r="I819" s="7" t="s">
        <v>17</v>
      </c>
      <c r="J819" s="7" t="s">
        <v>18</v>
      </c>
      <c r="K819" s="7"/>
      <c r="L819" s="9"/>
      <c r="M819" s="9"/>
      <c r="N819" s="10"/>
      <c r="O819" s="33"/>
    </row>
    <row r="820" spans="1:15" ht="28.5" hidden="1" x14ac:dyDescent="0.45">
      <c r="A820" s="4">
        <v>819</v>
      </c>
      <c r="B820" s="4">
        <v>2309147</v>
      </c>
      <c r="C820" s="6" t="s">
        <v>1628</v>
      </c>
      <c r="D820" s="5" t="s">
        <v>30</v>
      </c>
      <c r="E820" s="5" t="s">
        <v>1361</v>
      </c>
      <c r="F820" s="7" t="s">
        <v>25</v>
      </c>
      <c r="G820" s="8">
        <v>975000000</v>
      </c>
      <c r="H820" s="8">
        <v>0</v>
      </c>
      <c r="I820" s="7" t="s">
        <v>17</v>
      </c>
      <c r="J820" s="7" t="s">
        <v>18</v>
      </c>
      <c r="K820" s="7"/>
      <c r="L820" s="9"/>
      <c r="M820" s="9"/>
      <c r="N820" s="10"/>
      <c r="O820" s="33"/>
    </row>
    <row r="821" spans="1:15" hidden="1" x14ac:dyDescent="0.45">
      <c r="A821" s="4">
        <v>820</v>
      </c>
      <c r="B821" s="4">
        <v>2311261</v>
      </c>
      <c r="C821" s="6" t="s">
        <v>1629</v>
      </c>
      <c r="D821" s="5" t="s">
        <v>23</v>
      </c>
      <c r="E821" s="5" t="s">
        <v>1630</v>
      </c>
      <c r="F821" s="7" t="s">
        <v>16</v>
      </c>
      <c r="G821" s="8">
        <v>331246400</v>
      </c>
      <c r="H821" s="8">
        <v>0</v>
      </c>
      <c r="I821" s="7" t="s">
        <v>17</v>
      </c>
      <c r="J821" s="7" t="s">
        <v>18</v>
      </c>
      <c r="K821" s="7"/>
      <c r="L821" s="9"/>
      <c r="M821" s="9"/>
      <c r="N821" s="10"/>
      <c r="O821" s="33"/>
    </row>
    <row r="822" spans="1:15" ht="28.5" hidden="1" x14ac:dyDescent="0.45">
      <c r="A822" s="4">
        <v>821</v>
      </c>
      <c r="B822" s="4">
        <v>2315395</v>
      </c>
      <c r="C822" s="6" t="s">
        <v>1631</v>
      </c>
      <c r="D822" s="5" t="s">
        <v>602</v>
      </c>
      <c r="E822" s="5" t="s">
        <v>1632</v>
      </c>
      <c r="F822" s="7" t="s">
        <v>25</v>
      </c>
      <c r="G822" s="8">
        <v>160199246</v>
      </c>
      <c r="H822" s="8">
        <v>0</v>
      </c>
      <c r="I822" s="7" t="s">
        <v>44</v>
      </c>
      <c r="J822" s="7" t="s">
        <v>18</v>
      </c>
      <c r="K822" s="7"/>
      <c r="L822" s="9"/>
      <c r="M822" s="9"/>
      <c r="N822" s="10"/>
      <c r="O822" s="33"/>
    </row>
    <row r="823" spans="1:15" ht="28.5" hidden="1" x14ac:dyDescent="0.45">
      <c r="A823" s="4">
        <v>822</v>
      </c>
      <c r="B823" s="4">
        <v>2316302</v>
      </c>
      <c r="C823" s="6" t="s">
        <v>1633</v>
      </c>
      <c r="D823" s="5" t="s">
        <v>23</v>
      </c>
      <c r="E823" s="5" t="s">
        <v>1634</v>
      </c>
      <c r="F823" s="7" t="s">
        <v>25</v>
      </c>
      <c r="G823" s="8">
        <v>2140051001</v>
      </c>
      <c r="H823" s="8">
        <v>0</v>
      </c>
      <c r="I823" s="7" t="s">
        <v>26</v>
      </c>
      <c r="J823" s="7" t="s">
        <v>18</v>
      </c>
      <c r="K823" s="7"/>
      <c r="L823" s="9"/>
      <c r="M823" s="9"/>
      <c r="N823" s="10"/>
      <c r="O823" s="33"/>
    </row>
    <row r="824" spans="1:15" ht="28.5" hidden="1" x14ac:dyDescent="0.45">
      <c r="A824" s="4">
        <v>823</v>
      </c>
      <c r="B824" s="4">
        <v>2316617</v>
      </c>
      <c r="C824" s="6" t="s">
        <v>1635</v>
      </c>
      <c r="D824" s="5" t="s">
        <v>14</v>
      </c>
      <c r="E824" s="5" t="s">
        <v>1636</v>
      </c>
      <c r="F824" s="7" t="s">
        <v>25</v>
      </c>
      <c r="G824" s="8">
        <v>0</v>
      </c>
      <c r="H824" s="8">
        <v>0</v>
      </c>
      <c r="I824" s="7" t="s">
        <v>44</v>
      </c>
      <c r="J824" s="7" t="s">
        <v>18</v>
      </c>
      <c r="K824" s="7"/>
      <c r="L824" s="9"/>
      <c r="M824" s="9"/>
      <c r="N824" s="10"/>
      <c r="O824" s="33"/>
    </row>
    <row r="825" spans="1:15" ht="28.5" hidden="1" x14ac:dyDescent="0.45">
      <c r="A825" s="4">
        <v>824</v>
      </c>
      <c r="B825" s="4">
        <v>2317866</v>
      </c>
      <c r="C825" s="6" t="s">
        <v>1637</v>
      </c>
      <c r="D825" s="5" t="s">
        <v>23</v>
      </c>
      <c r="E825" s="5" t="s">
        <v>1638</v>
      </c>
      <c r="F825" s="7" t="s">
        <v>25</v>
      </c>
      <c r="G825" s="8">
        <v>4044052934.6799998</v>
      </c>
      <c r="H825" s="8">
        <v>0</v>
      </c>
      <c r="I825" s="7" t="s">
        <v>17</v>
      </c>
      <c r="J825" s="7" t="s">
        <v>18</v>
      </c>
      <c r="K825" s="7"/>
      <c r="L825" s="9"/>
      <c r="M825" s="9"/>
      <c r="N825" s="10"/>
      <c r="O825" s="33"/>
    </row>
    <row r="826" spans="1:15" ht="28.5" hidden="1" x14ac:dyDescent="0.45">
      <c r="A826" s="4">
        <v>825</v>
      </c>
      <c r="B826" s="4">
        <v>2319114</v>
      </c>
      <c r="C826" s="6" t="s">
        <v>1639</v>
      </c>
      <c r="D826" s="5" t="s">
        <v>23</v>
      </c>
      <c r="E826" s="5" t="s">
        <v>1640</v>
      </c>
      <c r="F826" s="7" t="s">
        <v>25</v>
      </c>
      <c r="G826" s="8">
        <v>3004862000</v>
      </c>
      <c r="H826" s="8">
        <v>0</v>
      </c>
      <c r="I826" s="7" t="s">
        <v>17</v>
      </c>
      <c r="J826" s="7" t="s">
        <v>18</v>
      </c>
      <c r="K826" s="7"/>
      <c r="L826" s="9"/>
      <c r="M826" s="9"/>
      <c r="N826" s="10"/>
      <c r="O826" s="33"/>
    </row>
    <row r="827" spans="1:15" ht="28.5" hidden="1" x14ac:dyDescent="0.45">
      <c r="A827" s="4">
        <v>826</v>
      </c>
      <c r="B827" s="4">
        <v>2319335</v>
      </c>
      <c r="C827" s="6" t="s">
        <v>1641</v>
      </c>
      <c r="D827" s="5" t="s">
        <v>87</v>
      </c>
      <c r="E827" s="5" t="s">
        <v>1561</v>
      </c>
      <c r="F827" s="7" t="s">
        <v>25</v>
      </c>
      <c r="G827" s="8">
        <v>0</v>
      </c>
      <c r="H827" s="8">
        <v>0</v>
      </c>
      <c r="I827" s="7" t="s">
        <v>44</v>
      </c>
      <c r="J827" s="7" t="s">
        <v>18</v>
      </c>
      <c r="K827" s="7"/>
      <c r="L827" s="9"/>
      <c r="M827" s="9"/>
      <c r="N827" s="10"/>
      <c r="O827" s="33"/>
    </row>
    <row r="828" spans="1:15" ht="28.5" hidden="1" x14ac:dyDescent="0.45">
      <c r="A828" s="4">
        <v>827</v>
      </c>
      <c r="B828" s="4">
        <v>2320016</v>
      </c>
      <c r="C828" s="6" t="s">
        <v>1642</v>
      </c>
      <c r="D828" s="5" t="s">
        <v>87</v>
      </c>
      <c r="E828" s="5" t="s">
        <v>1643</v>
      </c>
      <c r="F828" s="7" t="s">
        <v>25</v>
      </c>
      <c r="G828" s="8">
        <v>0</v>
      </c>
      <c r="H828" s="8">
        <v>0</v>
      </c>
      <c r="I828" s="7" t="s">
        <v>44</v>
      </c>
      <c r="J828" s="7" t="s">
        <v>18</v>
      </c>
      <c r="K828" s="7"/>
      <c r="L828" s="9"/>
      <c r="M828" s="9"/>
      <c r="N828" s="10"/>
      <c r="O828" s="33"/>
    </row>
    <row r="829" spans="1:15" ht="28.5" hidden="1" x14ac:dyDescent="0.45">
      <c r="A829" s="4">
        <v>828</v>
      </c>
      <c r="B829" s="4">
        <v>2321343</v>
      </c>
      <c r="C829" s="6" t="s">
        <v>1644</v>
      </c>
      <c r="D829" s="5" t="s">
        <v>87</v>
      </c>
      <c r="E829" s="5" t="s">
        <v>1645</v>
      </c>
      <c r="F829" s="7" t="s">
        <v>25</v>
      </c>
      <c r="G829" s="8">
        <v>0</v>
      </c>
      <c r="H829" s="8">
        <v>0</v>
      </c>
      <c r="I829" s="7" t="s">
        <v>44</v>
      </c>
      <c r="J829" s="7" t="s">
        <v>18</v>
      </c>
      <c r="K829" s="7"/>
      <c r="L829" s="9"/>
      <c r="M829" s="9"/>
      <c r="N829" s="10"/>
      <c r="O829" s="33"/>
    </row>
    <row r="830" spans="1:15" ht="28.5" hidden="1" x14ac:dyDescent="0.45">
      <c r="A830" s="4">
        <v>829</v>
      </c>
      <c r="B830" s="4">
        <v>2321348</v>
      </c>
      <c r="C830" s="6" t="s">
        <v>1646</v>
      </c>
      <c r="D830" s="5" t="s">
        <v>87</v>
      </c>
      <c r="E830" s="5" t="s">
        <v>1647</v>
      </c>
      <c r="F830" s="7" t="s">
        <v>25</v>
      </c>
      <c r="G830" s="8">
        <v>0</v>
      </c>
      <c r="H830" s="8">
        <v>0</v>
      </c>
      <c r="I830" s="7" t="s">
        <v>44</v>
      </c>
      <c r="J830" s="7" t="s">
        <v>18</v>
      </c>
      <c r="K830" s="7"/>
      <c r="L830" s="9"/>
      <c r="M830" s="9"/>
      <c r="N830" s="10"/>
      <c r="O830" s="33"/>
    </row>
    <row r="831" spans="1:15" ht="28.5" hidden="1" x14ac:dyDescent="0.45">
      <c r="A831" s="4">
        <v>830</v>
      </c>
      <c r="B831" s="4">
        <v>2321350</v>
      </c>
      <c r="C831" s="6" t="s">
        <v>1648</v>
      </c>
      <c r="D831" s="5" t="s">
        <v>87</v>
      </c>
      <c r="E831" s="5" t="s">
        <v>1649</v>
      </c>
      <c r="F831" s="7" t="s">
        <v>25</v>
      </c>
      <c r="G831" s="8">
        <v>0</v>
      </c>
      <c r="H831" s="8">
        <v>0</v>
      </c>
      <c r="I831" s="7" t="s">
        <v>44</v>
      </c>
      <c r="J831" s="7" t="s">
        <v>18</v>
      </c>
      <c r="K831" s="7"/>
      <c r="L831" s="9"/>
      <c r="M831" s="9"/>
      <c r="N831" s="10"/>
      <c r="O831" s="33"/>
    </row>
    <row r="832" spans="1:15" ht="28.5" hidden="1" x14ac:dyDescent="0.45">
      <c r="A832" s="4">
        <v>831</v>
      </c>
      <c r="B832" s="4">
        <v>2321352</v>
      </c>
      <c r="C832" s="6" t="s">
        <v>1650</v>
      </c>
      <c r="D832" s="5" t="s">
        <v>87</v>
      </c>
      <c r="E832" s="5" t="s">
        <v>1651</v>
      </c>
      <c r="F832" s="7" t="s">
        <v>25</v>
      </c>
      <c r="G832" s="8">
        <v>0</v>
      </c>
      <c r="H832" s="8">
        <v>0</v>
      </c>
      <c r="I832" s="7" t="s">
        <v>44</v>
      </c>
      <c r="J832" s="7" t="s">
        <v>18</v>
      </c>
      <c r="K832" s="7"/>
      <c r="L832" s="9"/>
      <c r="M832" s="9"/>
      <c r="N832" s="10"/>
      <c r="O832" s="33"/>
    </row>
    <row r="833" spans="1:15" ht="28.5" hidden="1" x14ac:dyDescent="0.45">
      <c r="A833" s="4">
        <v>832</v>
      </c>
      <c r="B833" s="4">
        <v>2321353</v>
      </c>
      <c r="C833" s="6" t="s">
        <v>1652</v>
      </c>
      <c r="D833" s="5" t="s">
        <v>87</v>
      </c>
      <c r="E833" s="5" t="s">
        <v>1653</v>
      </c>
      <c r="F833" s="7" t="s">
        <v>25</v>
      </c>
      <c r="G833" s="8">
        <v>0</v>
      </c>
      <c r="H833" s="8">
        <v>0</v>
      </c>
      <c r="I833" s="7" t="s">
        <v>44</v>
      </c>
      <c r="J833" s="7" t="s">
        <v>18</v>
      </c>
      <c r="K833" s="7"/>
      <c r="L833" s="9"/>
      <c r="M833" s="9"/>
      <c r="N833" s="10"/>
      <c r="O833" s="33"/>
    </row>
    <row r="834" spans="1:15" ht="28.5" hidden="1" x14ac:dyDescent="0.45">
      <c r="A834" s="4">
        <v>833</v>
      </c>
      <c r="B834" s="4">
        <v>2321356</v>
      </c>
      <c r="C834" s="6" t="s">
        <v>1654</v>
      </c>
      <c r="D834" s="5" t="s">
        <v>87</v>
      </c>
      <c r="E834" s="5" t="s">
        <v>1655</v>
      </c>
      <c r="F834" s="7" t="s">
        <v>25</v>
      </c>
      <c r="G834" s="8">
        <v>0</v>
      </c>
      <c r="H834" s="8">
        <v>0</v>
      </c>
      <c r="I834" s="7" t="s">
        <v>44</v>
      </c>
      <c r="J834" s="7" t="s">
        <v>18</v>
      </c>
      <c r="K834" s="7"/>
      <c r="L834" s="9"/>
      <c r="M834" s="9"/>
      <c r="N834" s="10"/>
      <c r="O834" s="33"/>
    </row>
    <row r="835" spans="1:15" ht="28.5" hidden="1" x14ac:dyDescent="0.45">
      <c r="A835" s="4">
        <v>834</v>
      </c>
      <c r="B835" s="4">
        <v>2321357</v>
      </c>
      <c r="C835" s="6" t="s">
        <v>1656</v>
      </c>
      <c r="D835" s="5" t="s">
        <v>87</v>
      </c>
      <c r="E835" s="5" t="s">
        <v>1657</v>
      </c>
      <c r="F835" s="7" t="s">
        <v>25</v>
      </c>
      <c r="G835" s="8">
        <v>0</v>
      </c>
      <c r="H835" s="8">
        <v>0</v>
      </c>
      <c r="I835" s="7" t="s">
        <v>44</v>
      </c>
      <c r="J835" s="7" t="s">
        <v>18</v>
      </c>
      <c r="K835" s="7"/>
      <c r="L835" s="9"/>
      <c r="M835" s="9"/>
      <c r="N835" s="10"/>
      <c r="O835" s="33"/>
    </row>
    <row r="836" spans="1:15" ht="28.5" hidden="1" x14ac:dyDescent="0.45">
      <c r="A836" s="4">
        <v>835</v>
      </c>
      <c r="B836" s="4">
        <v>2321358</v>
      </c>
      <c r="C836" s="6" t="s">
        <v>1658</v>
      </c>
      <c r="D836" s="5" t="s">
        <v>87</v>
      </c>
      <c r="E836" s="5" t="s">
        <v>1659</v>
      </c>
      <c r="F836" s="7" t="s">
        <v>25</v>
      </c>
      <c r="G836" s="8">
        <v>0</v>
      </c>
      <c r="H836" s="8">
        <v>0</v>
      </c>
      <c r="I836" s="7" t="s">
        <v>44</v>
      </c>
      <c r="J836" s="7" t="s">
        <v>18</v>
      </c>
      <c r="K836" s="7"/>
      <c r="L836" s="9"/>
      <c r="M836" s="9"/>
      <c r="N836" s="10"/>
      <c r="O836" s="33"/>
    </row>
    <row r="837" spans="1:15" ht="42.75" hidden="1" x14ac:dyDescent="0.45">
      <c r="A837" s="4">
        <v>836</v>
      </c>
      <c r="B837" s="4">
        <v>2321524</v>
      </c>
      <c r="C837" s="6" t="s">
        <v>1660</v>
      </c>
      <c r="D837" s="5" t="s">
        <v>121</v>
      </c>
      <c r="E837" s="5" t="s">
        <v>1661</v>
      </c>
      <c r="F837" s="7" t="s">
        <v>25</v>
      </c>
      <c r="G837" s="8">
        <v>0</v>
      </c>
      <c r="H837" s="8">
        <v>0</v>
      </c>
      <c r="I837" s="7" t="s">
        <v>17</v>
      </c>
      <c r="J837" s="7" t="s">
        <v>18</v>
      </c>
      <c r="K837" s="7"/>
      <c r="L837" s="9"/>
      <c r="M837" s="9"/>
      <c r="N837" s="10"/>
      <c r="O837" s="33"/>
    </row>
    <row r="838" spans="1:15" ht="28.5" hidden="1" x14ac:dyDescent="0.45">
      <c r="A838" s="4">
        <v>837</v>
      </c>
      <c r="B838" s="4">
        <v>2321820</v>
      </c>
      <c r="C838" s="6" t="s">
        <v>1662</v>
      </c>
      <c r="D838" s="5" t="s">
        <v>14</v>
      </c>
      <c r="E838" s="5" t="s">
        <v>1507</v>
      </c>
      <c r="F838" s="7" t="s">
        <v>25</v>
      </c>
      <c r="G838" s="8">
        <v>1000000</v>
      </c>
      <c r="H838" s="8">
        <v>0</v>
      </c>
      <c r="I838" s="7" t="s">
        <v>17</v>
      </c>
      <c r="J838" s="7" t="s">
        <v>18</v>
      </c>
      <c r="K838" s="7"/>
      <c r="L838" s="9"/>
      <c r="M838" s="9"/>
      <c r="N838" s="10"/>
      <c r="O838" s="33"/>
    </row>
    <row r="839" spans="1:15" ht="28.5" hidden="1" x14ac:dyDescent="0.45">
      <c r="A839" s="4">
        <v>838</v>
      </c>
      <c r="B839" s="4">
        <v>2322613</v>
      </c>
      <c r="C839" s="6" t="s">
        <v>1663</v>
      </c>
      <c r="D839" s="5" t="s">
        <v>87</v>
      </c>
      <c r="E839" s="5" t="s">
        <v>1664</v>
      </c>
      <c r="F839" s="7" t="s">
        <v>25</v>
      </c>
      <c r="G839" s="8">
        <v>0</v>
      </c>
      <c r="H839" s="8">
        <v>0</v>
      </c>
      <c r="I839" s="7" t="s">
        <v>44</v>
      </c>
      <c r="J839" s="7" t="s">
        <v>18</v>
      </c>
      <c r="K839" s="7"/>
      <c r="L839" s="9"/>
      <c r="M839" s="9"/>
      <c r="N839" s="10"/>
      <c r="O839" s="33"/>
    </row>
    <row r="840" spans="1:15" ht="28.5" hidden="1" x14ac:dyDescent="0.45">
      <c r="A840" s="4">
        <v>839</v>
      </c>
      <c r="B840" s="4">
        <v>2322617</v>
      </c>
      <c r="C840" s="6" t="s">
        <v>1665</v>
      </c>
      <c r="D840" s="5" t="s">
        <v>87</v>
      </c>
      <c r="E840" s="5" t="s">
        <v>1666</v>
      </c>
      <c r="F840" s="7" t="s">
        <v>25</v>
      </c>
      <c r="G840" s="8">
        <v>0</v>
      </c>
      <c r="H840" s="8">
        <v>0</v>
      </c>
      <c r="I840" s="7" t="s">
        <v>44</v>
      </c>
      <c r="J840" s="7" t="s">
        <v>18</v>
      </c>
      <c r="K840" s="7"/>
      <c r="L840" s="9"/>
      <c r="M840" s="9"/>
      <c r="N840" s="10"/>
      <c r="O840" s="33"/>
    </row>
    <row r="841" spans="1:15" ht="28.5" hidden="1" x14ac:dyDescent="0.45">
      <c r="A841" s="4">
        <v>840</v>
      </c>
      <c r="B841" s="4">
        <v>2324420</v>
      </c>
      <c r="C841" s="6" t="s">
        <v>1667</v>
      </c>
      <c r="D841" s="5" t="s">
        <v>23</v>
      </c>
      <c r="E841" s="5" t="s">
        <v>1668</v>
      </c>
      <c r="F841" s="7" t="s">
        <v>25</v>
      </c>
      <c r="G841" s="8">
        <v>3112801461.7800002</v>
      </c>
      <c r="H841" s="8">
        <v>0</v>
      </c>
      <c r="I841" s="7" t="s">
        <v>17</v>
      </c>
      <c r="J841" s="7" t="s">
        <v>18</v>
      </c>
      <c r="K841" s="7"/>
      <c r="L841" s="9"/>
      <c r="M841" s="9"/>
      <c r="N841" s="10"/>
      <c r="O841" s="33"/>
    </row>
    <row r="842" spans="1:15" hidden="1" x14ac:dyDescent="0.45">
      <c r="A842" s="4">
        <v>841</v>
      </c>
      <c r="B842" s="4">
        <v>2324652</v>
      </c>
      <c r="C842" s="6" t="s">
        <v>1669</v>
      </c>
      <c r="D842" s="5" t="s">
        <v>602</v>
      </c>
      <c r="E842" s="5" t="s">
        <v>1670</v>
      </c>
      <c r="F842" s="7" t="s">
        <v>16</v>
      </c>
      <c r="G842" s="8">
        <v>150000000</v>
      </c>
      <c r="H842" s="8">
        <v>0</v>
      </c>
      <c r="I842" s="7" t="s">
        <v>17</v>
      </c>
      <c r="J842" s="7" t="s">
        <v>18</v>
      </c>
      <c r="K842" s="7"/>
      <c r="L842" s="9"/>
      <c r="M842" s="9"/>
      <c r="N842" s="10"/>
      <c r="O842" s="33"/>
    </row>
    <row r="843" spans="1:15" ht="28.5" hidden="1" x14ac:dyDescent="0.45">
      <c r="A843" s="4">
        <v>842</v>
      </c>
      <c r="B843" s="4">
        <v>2327291</v>
      </c>
      <c r="C843" s="6" t="s">
        <v>1671</v>
      </c>
      <c r="D843" s="5" t="s">
        <v>121</v>
      </c>
      <c r="E843" s="5" t="s">
        <v>1160</v>
      </c>
      <c r="F843" s="7" t="s">
        <v>25</v>
      </c>
      <c r="G843" s="8">
        <v>0</v>
      </c>
      <c r="H843" s="8">
        <v>0</v>
      </c>
      <c r="I843" s="7" t="s">
        <v>17</v>
      </c>
      <c r="J843" s="7" t="s">
        <v>18</v>
      </c>
      <c r="K843" s="7"/>
      <c r="L843" s="9"/>
      <c r="M843" s="9"/>
      <c r="N843" s="10"/>
      <c r="O843" s="33"/>
    </row>
    <row r="844" spans="1:15" ht="28.5" hidden="1" x14ac:dyDescent="0.45">
      <c r="A844" s="4">
        <v>843</v>
      </c>
      <c r="B844" s="4">
        <v>2327822</v>
      </c>
      <c r="C844" s="6" t="s">
        <v>1672</v>
      </c>
      <c r="D844" s="5" t="s">
        <v>87</v>
      </c>
      <c r="E844" s="5" t="s">
        <v>1673</v>
      </c>
      <c r="F844" s="7" t="s">
        <v>25</v>
      </c>
      <c r="G844" s="8">
        <v>0</v>
      </c>
      <c r="H844" s="8">
        <v>0</v>
      </c>
      <c r="I844" s="7" t="s">
        <v>17</v>
      </c>
      <c r="J844" s="7" t="s">
        <v>18</v>
      </c>
      <c r="K844" s="7"/>
      <c r="L844" s="9"/>
      <c r="M844" s="9"/>
      <c r="N844" s="10"/>
      <c r="O844" s="33"/>
    </row>
    <row r="845" spans="1:15" ht="28.5" hidden="1" x14ac:dyDescent="0.45">
      <c r="A845" s="4">
        <v>844</v>
      </c>
      <c r="B845" s="4">
        <v>2328182</v>
      </c>
      <c r="C845" s="6" t="s">
        <v>1674</v>
      </c>
      <c r="D845" s="5" t="s">
        <v>87</v>
      </c>
      <c r="E845" s="5" t="s">
        <v>1675</v>
      </c>
      <c r="F845" s="7" t="s">
        <v>25</v>
      </c>
      <c r="G845" s="8">
        <v>0</v>
      </c>
      <c r="H845" s="8">
        <v>0</v>
      </c>
      <c r="I845" s="7" t="s">
        <v>44</v>
      </c>
      <c r="J845" s="7" t="s">
        <v>18</v>
      </c>
      <c r="K845" s="7"/>
      <c r="L845" s="9"/>
      <c r="M845" s="9"/>
      <c r="N845" s="10"/>
      <c r="O845" s="33"/>
    </row>
    <row r="846" spans="1:15" ht="28.5" hidden="1" x14ac:dyDescent="0.45">
      <c r="A846" s="4">
        <v>845</v>
      </c>
      <c r="B846" s="4">
        <v>2329156</v>
      </c>
      <c r="C846" s="6" t="s">
        <v>1676</v>
      </c>
      <c r="D846" s="5" t="s">
        <v>23</v>
      </c>
      <c r="E846" s="5" t="s">
        <v>1515</v>
      </c>
      <c r="F846" s="7" t="s">
        <v>25</v>
      </c>
      <c r="G846" s="8">
        <v>1106877104.3889999</v>
      </c>
      <c r="H846" s="8">
        <v>0</v>
      </c>
      <c r="I846" s="7" t="s">
        <v>17</v>
      </c>
      <c r="J846" s="7" t="s">
        <v>18</v>
      </c>
      <c r="K846" s="7"/>
      <c r="L846" s="9"/>
      <c r="M846" s="9"/>
      <c r="N846" s="10"/>
      <c r="O846" s="33"/>
    </row>
    <row r="847" spans="1:15" ht="28.5" hidden="1" x14ac:dyDescent="0.45">
      <c r="A847" s="4">
        <v>846</v>
      </c>
      <c r="B847" s="4">
        <v>2330679</v>
      </c>
      <c r="C847" s="6" t="s">
        <v>1677</v>
      </c>
      <c r="D847" s="5" t="s">
        <v>23</v>
      </c>
      <c r="E847" s="5" t="s">
        <v>1678</v>
      </c>
      <c r="F847" s="7" t="s">
        <v>25</v>
      </c>
      <c r="G847" s="8">
        <v>1702759130.3900001</v>
      </c>
      <c r="H847" s="8">
        <v>0</v>
      </c>
      <c r="I847" s="7" t="s">
        <v>17</v>
      </c>
      <c r="J847" s="7" t="s">
        <v>18</v>
      </c>
      <c r="K847" s="7"/>
      <c r="L847" s="9"/>
      <c r="M847" s="9"/>
      <c r="N847" s="10"/>
      <c r="O847" s="33"/>
    </row>
    <row r="848" spans="1:15" ht="28.5" hidden="1" x14ac:dyDescent="0.45">
      <c r="A848" s="4">
        <v>847</v>
      </c>
      <c r="B848" s="4">
        <v>2330713</v>
      </c>
      <c r="C848" s="6" t="s">
        <v>1679</v>
      </c>
      <c r="D848" s="5" t="s">
        <v>23</v>
      </c>
      <c r="E848" s="5" t="s">
        <v>1680</v>
      </c>
      <c r="F848" s="7" t="s">
        <v>25</v>
      </c>
      <c r="G848" s="8">
        <v>3704993558.2020001</v>
      </c>
      <c r="H848" s="8">
        <v>0</v>
      </c>
      <c r="I848" s="7" t="s">
        <v>17</v>
      </c>
      <c r="J848" s="7" t="s">
        <v>18</v>
      </c>
      <c r="K848" s="7"/>
      <c r="L848" s="9"/>
      <c r="M848" s="9"/>
      <c r="N848" s="10"/>
      <c r="O848" s="33"/>
    </row>
    <row r="849" spans="1:15" ht="28.5" hidden="1" x14ac:dyDescent="0.45">
      <c r="A849" s="4">
        <v>848</v>
      </c>
      <c r="B849" s="4">
        <v>2331192</v>
      </c>
      <c r="C849" s="6" t="s">
        <v>1681</v>
      </c>
      <c r="D849" s="5" t="s">
        <v>30</v>
      </c>
      <c r="E849" s="5" t="s">
        <v>1682</v>
      </c>
      <c r="F849" s="7" t="s">
        <v>25</v>
      </c>
      <c r="G849" s="8">
        <v>271709217</v>
      </c>
      <c r="H849" s="8">
        <v>0</v>
      </c>
      <c r="I849" s="7" t="s">
        <v>26</v>
      </c>
      <c r="J849" s="7" t="s">
        <v>18</v>
      </c>
      <c r="K849" s="7"/>
      <c r="L849" s="9"/>
      <c r="M849" s="9"/>
      <c r="N849" s="10"/>
      <c r="O849" s="33"/>
    </row>
    <row r="850" spans="1:15" ht="28.5" hidden="1" x14ac:dyDescent="0.45">
      <c r="A850" s="4">
        <v>849</v>
      </c>
      <c r="B850" s="4">
        <v>2331722</v>
      </c>
      <c r="C850" s="6" t="s">
        <v>1683</v>
      </c>
      <c r="D850" s="5" t="s">
        <v>23</v>
      </c>
      <c r="E850" s="5" t="s">
        <v>1684</v>
      </c>
      <c r="F850" s="7" t="s">
        <v>25</v>
      </c>
      <c r="G850" s="8">
        <v>4044052934.6810002</v>
      </c>
      <c r="H850" s="8">
        <v>0</v>
      </c>
      <c r="I850" s="7" t="s">
        <v>17</v>
      </c>
      <c r="J850" s="7" t="s">
        <v>18</v>
      </c>
      <c r="K850" s="7"/>
      <c r="L850" s="9"/>
      <c r="M850" s="9"/>
      <c r="N850" s="10"/>
      <c r="O850" s="33"/>
    </row>
    <row r="851" spans="1:15" ht="28.5" hidden="1" x14ac:dyDescent="0.45">
      <c r="A851" s="4">
        <v>850</v>
      </c>
      <c r="B851" s="4">
        <v>2333345</v>
      </c>
      <c r="C851" s="6" t="s">
        <v>1685</v>
      </c>
      <c r="D851" s="5" t="s">
        <v>30</v>
      </c>
      <c r="E851" s="5" t="s">
        <v>1686</v>
      </c>
      <c r="F851" s="7" t="s">
        <v>25</v>
      </c>
      <c r="G851" s="8">
        <v>700000000</v>
      </c>
      <c r="H851" s="8">
        <v>0</v>
      </c>
      <c r="I851" s="7" t="s">
        <v>17</v>
      </c>
      <c r="J851" s="7" t="s">
        <v>18</v>
      </c>
      <c r="K851" s="7"/>
      <c r="L851" s="9"/>
      <c r="M851" s="9"/>
      <c r="N851" s="10"/>
      <c r="O851" s="33"/>
    </row>
    <row r="852" spans="1:15" ht="28.5" hidden="1" x14ac:dyDescent="0.45">
      <c r="A852" s="4">
        <v>851</v>
      </c>
      <c r="B852" s="4">
        <v>2336320</v>
      </c>
      <c r="C852" s="6" t="s">
        <v>1687</v>
      </c>
      <c r="D852" s="5" t="s">
        <v>23</v>
      </c>
      <c r="E852" s="5" t="s">
        <v>1515</v>
      </c>
      <c r="F852" s="7" t="s">
        <v>25</v>
      </c>
      <c r="G852" s="8">
        <v>3831208038</v>
      </c>
      <c r="H852" s="8">
        <v>0</v>
      </c>
      <c r="I852" s="7" t="s">
        <v>17</v>
      </c>
      <c r="J852" s="7" t="s">
        <v>18</v>
      </c>
      <c r="K852" s="7"/>
      <c r="L852" s="9"/>
      <c r="M852" s="9"/>
      <c r="N852" s="10"/>
      <c r="O852" s="33"/>
    </row>
    <row r="853" spans="1:15" ht="28.5" hidden="1" x14ac:dyDescent="0.45">
      <c r="A853" s="4">
        <v>852</v>
      </c>
      <c r="B853" s="4">
        <v>2337304</v>
      </c>
      <c r="C853" s="6" t="s">
        <v>1688</v>
      </c>
      <c r="D853" s="5" t="s">
        <v>23</v>
      </c>
      <c r="E853" s="5" t="s">
        <v>1689</v>
      </c>
      <c r="F853" s="7" t="s">
        <v>25</v>
      </c>
      <c r="G853" s="8">
        <v>761040814</v>
      </c>
      <c r="H853" s="8">
        <v>0</v>
      </c>
      <c r="I853" s="7" t="s">
        <v>17</v>
      </c>
      <c r="J853" s="7" t="s">
        <v>18</v>
      </c>
      <c r="K853" s="7"/>
      <c r="L853" s="9"/>
      <c r="M853" s="9"/>
      <c r="N853" s="10"/>
      <c r="O853" s="33"/>
    </row>
    <row r="854" spans="1:15" ht="28.5" hidden="1" x14ac:dyDescent="0.45">
      <c r="A854" s="4">
        <v>853</v>
      </c>
      <c r="B854" s="4">
        <v>2340922</v>
      </c>
      <c r="C854" s="6" t="s">
        <v>1690</v>
      </c>
      <c r="D854" s="5" t="s">
        <v>121</v>
      </c>
      <c r="E854" s="5" t="s">
        <v>323</v>
      </c>
      <c r="F854" s="7" t="s">
        <v>25</v>
      </c>
      <c r="G854" s="8">
        <v>0</v>
      </c>
      <c r="H854" s="8">
        <v>0</v>
      </c>
      <c r="I854" s="7" t="s">
        <v>17</v>
      </c>
      <c r="J854" s="7" t="s">
        <v>18</v>
      </c>
      <c r="K854" s="7"/>
      <c r="L854" s="9"/>
      <c r="M854" s="9"/>
      <c r="N854" s="10"/>
      <c r="O854" s="33"/>
    </row>
    <row r="855" spans="1:15" ht="28.5" hidden="1" x14ac:dyDescent="0.45">
      <c r="A855" s="4">
        <v>854</v>
      </c>
      <c r="B855" s="4">
        <v>2341076</v>
      </c>
      <c r="C855" s="6" t="s">
        <v>1691</v>
      </c>
      <c r="D855" s="5" t="s">
        <v>23</v>
      </c>
      <c r="E855" s="5" t="s">
        <v>1692</v>
      </c>
      <c r="F855" s="7" t="s">
        <v>25</v>
      </c>
      <c r="G855" s="8">
        <v>868000000</v>
      </c>
      <c r="H855" s="8">
        <v>0</v>
      </c>
      <c r="I855" s="7" t="s">
        <v>17</v>
      </c>
      <c r="J855" s="7" t="s">
        <v>18</v>
      </c>
      <c r="K855" s="7"/>
      <c r="L855" s="9"/>
      <c r="M855" s="9"/>
      <c r="N855" s="10"/>
      <c r="O855" s="33"/>
    </row>
    <row r="856" spans="1:15" ht="28.5" hidden="1" x14ac:dyDescent="0.45">
      <c r="A856" s="4">
        <v>855</v>
      </c>
      <c r="B856" s="4">
        <v>2341097</v>
      </c>
      <c r="C856" s="6" t="s">
        <v>1693</v>
      </c>
      <c r="D856" s="5" t="s">
        <v>20</v>
      </c>
      <c r="E856" s="5" t="s">
        <v>1694</v>
      </c>
      <c r="F856" s="7" t="s">
        <v>25</v>
      </c>
      <c r="G856" s="8">
        <v>350000000</v>
      </c>
      <c r="H856" s="8">
        <v>413089191</v>
      </c>
      <c r="I856" s="7" t="s">
        <v>69</v>
      </c>
      <c r="J856" s="7" t="s">
        <v>18</v>
      </c>
      <c r="K856" s="7"/>
      <c r="L856" s="9"/>
      <c r="M856" s="9"/>
      <c r="N856" s="10"/>
      <c r="O856" s="33"/>
    </row>
    <row r="857" spans="1:15" ht="28.5" hidden="1" x14ac:dyDescent="0.45">
      <c r="A857" s="4">
        <v>856</v>
      </c>
      <c r="B857" s="4">
        <v>2342786</v>
      </c>
      <c r="C857" s="6" t="s">
        <v>1695</v>
      </c>
      <c r="D857" s="5" t="s">
        <v>30</v>
      </c>
      <c r="E857" s="5" t="s">
        <v>1696</v>
      </c>
      <c r="F857" s="7" t="s">
        <v>25</v>
      </c>
      <c r="G857" s="8">
        <v>0</v>
      </c>
      <c r="H857" s="8">
        <v>0</v>
      </c>
      <c r="I857" s="7" t="s">
        <v>26</v>
      </c>
      <c r="J857" s="7" t="s">
        <v>18</v>
      </c>
      <c r="K857" s="7"/>
      <c r="L857" s="9"/>
      <c r="M857" s="9"/>
      <c r="N857" s="10"/>
      <c r="O857" s="33"/>
    </row>
    <row r="858" spans="1:15" ht="28.5" hidden="1" x14ac:dyDescent="0.45">
      <c r="A858" s="4">
        <v>857</v>
      </c>
      <c r="B858" s="4">
        <v>2346112</v>
      </c>
      <c r="C858" s="6" t="s">
        <v>1697</v>
      </c>
      <c r="D858" s="5" t="s">
        <v>30</v>
      </c>
      <c r="E858" s="5" t="s">
        <v>1698</v>
      </c>
      <c r="F858" s="7" t="s">
        <v>16</v>
      </c>
      <c r="G858" s="8">
        <v>500000000</v>
      </c>
      <c r="H858" s="8">
        <v>0</v>
      </c>
      <c r="I858" s="7" t="s">
        <v>17</v>
      </c>
      <c r="J858" s="7" t="s">
        <v>18</v>
      </c>
      <c r="K858" s="7"/>
      <c r="L858" s="9"/>
      <c r="M858" s="9"/>
      <c r="N858" s="10"/>
      <c r="O858" s="33"/>
    </row>
    <row r="859" spans="1:15" ht="28.5" hidden="1" x14ac:dyDescent="0.45">
      <c r="A859" s="4">
        <v>858</v>
      </c>
      <c r="B859" s="4">
        <v>2351123</v>
      </c>
      <c r="C859" s="6" t="s">
        <v>1699</v>
      </c>
      <c r="D859" s="5" t="s">
        <v>14</v>
      </c>
      <c r="E859" s="5" t="s">
        <v>1700</v>
      </c>
      <c r="F859" s="7" t="s">
        <v>25</v>
      </c>
      <c r="G859" s="8">
        <v>0</v>
      </c>
      <c r="H859" s="8">
        <v>0</v>
      </c>
      <c r="I859" s="7" t="s">
        <v>17</v>
      </c>
      <c r="J859" s="7" t="s">
        <v>18</v>
      </c>
      <c r="K859" s="7"/>
      <c r="L859" s="9"/>
      <c r="M859" s="9"/>
      <c r="N859" s="10"/>
      <c r="O859" s="33"/>
    </row>
    <row r="860" spans="1:15" ht="28.5" hidden="1" x14ac:dyDescent="0.45">
      <c r="A860" s="4">
        <v>859</v>
      </c>
      <c r="B860" s="4">
        <v>2351924</v>
      </c>
      <c r="C860" s="6" t="s">
        <v>1701</v>
      </c>
      <c r="D860" s="5" t="s">
        <v>14</v>
      </c>
      <c r="E860" s="5" t="s">
        <v>1155</v>
      </c>
      <c r="F860" s="7" t="s">
        <v>25</v>
      </c>
      <c r="G860" s="8">
        <v>0</v>
      </c>
      <c r="H860" s="8">
        <v>0</v>
      </c>
      <c r="I860" s="7" t="s">
        <v>17</v>
      </c>
      <c r="J860" s="7" t="s">
        <v>18</v>
      </c>
      <c r="K860" s="7"/>
      <c r="L860" s="9"/>
      <c r="M860" s="9"/>
      <c r="N860" s="10"/>
      <c r="O860" s="33"/>
    </row>
    <row r="861" spans="1:15" ht="28.5" hidden="1" x14ac:dyDescent="0.45">
      <c r="A861" s="4">
        <v>860</v>
      </c>
      <c r="B861" s="4">
        <v>2354599</v>
      </c>
      <c r="C861" s="6" t="s">
        <v>1702</v>
      </c>
      <c r="D861" s="5" t="s">
        <v>14</v>
      </c>
      <c r="E861" s="5" t="s">
        <v>1703</v>
      </c>
      <c r="F861" s="7" t="s">
        <v>25</v>
      </c>
      <c r="G861" s="8">
        <v>0</v>
      </c>
      <c r="H861" s="8">
        <v>0</v>
      </c>
      <c r="I861" s="7" t="s">
        <v>44</v>
      </c>
      <c r="J861" s="7" t="s">
        <v>18</v>
      </c>
      <c r="K861" s="7"/>
      <c r="L861" s="9"/>
      <c r="M861" s="9"/>
      <c r="N861" s="10"/>
      <c r="O861" s="33"/>
    </row>
    <row r="862" spans="1:15" hidden="1" x14ac:dyDescent="0.45">
      <c r="A862" s="4">
        <v>861</v>
      </c>
      <c r="B862" s="4">
        <v>2360967</v>
      </c>
      <c r="C862" s="6" t="s">
        <v>1704</v>
      </c>
      <c r="D862" s="5" t="s">
        <v>602</v>
      </c>
      <c r="E862" s="5" t="s">
        <v>1705</v>
      </c>
      <c r="F862" s="7" t="s">
        <v>16</v>
      </c>
      <c r="G862" s="8">
        <v>20000000</v>
      </c>
      <c r="H862" s="8">
        <v>0</v>
      </c>
      <c r="I862" s="7" t="s">
        <v>17</v>
      </c>
      <c r="J862" s="7" t="s">
        <v>18</v>
      </c>
      <c r="K862" s="7"/>
      <c r="L862" s="9"/>
      <c r="M862" s="9"/>
      <c r="N862" s="10"/>
      <c r="O862" s="33"/>
    </row>
    <row r="863" spans="1:15" hidden="1" x14ac:dyDescent="0.45">
      <c r="A863" s="4">
        <v>862</v>
      </c>
      <c r="B863" s="4">
        <v>2363267</v>
      </c>
      <c r="C863" s="6" t="s">
        <v>1706</v>
      </c>
      <c r="D863" s="5" t="s">
        <v>14</v>
      </c>
      <c r="E863" s="5" t="s">
        <v>1707</v>
      </c>
      <c r="F863" s="7" t="s">
        <v>16</v>
      </c>
      <c r="G863" s="8">
        <v>0</v>
      </c>
      <c r="H863" s="8">
        <v>0</v>
      </c>
      <c r="I863" s="7" t="s">
        <v>17</v>
      </c>
      <c r="J863" s="7" t="s">
        <v>18</v>
      </c>
      <c r="K863" s="7"/>
      <c r="L863" s="9"/>
      <c r="M863" s="9"/>
      <c r="N863" s="10"/>
      <c r="O863" s="33"/>
    </row>
    <row r="864" spans="1:15" ht="28.5" hidden="1" x14ac:dyDescent="0.45">
      <c r="A864" s="4">
        <v>863</v>
      </c>
      <c r="B864" s="4">
        <v>2364220</v>
      </c>
      <c r="C864" s="6" t="s">
        <v>1708</v>
      </c>
      <c r="D864" s="5" t="s">
        <v>20</v>
      </c>
      <c r="E864" s="5" t="s">
        <v>1709</v>
      </c>
      <c r="F864" s="7" t="s">
        <v>25</v>
      </c>
      <c r="G864" s="8">
        <v>5530158900</v>
      </c>
      <c r="H864" s="8">
        <v>0</v>
      </c>
      <c r="I864" s="7" t="s">
        <v>26</v>
      </c>
      <c r="J864" s="7" t="s">
        <v>18</v>
      </c>
      <c r="K864" s="7"/>
      <c r="L864" s="9"/>
      <c r="M864" s="9"/>
      <c r="N864" s="10"/>
      <c r="O864" s="33"/>
    </row>
    <row r="865" spans="1:15" ht="28.5" hidden="1" x14ac:dyDescent="0.45">
      <c r="A865" s="4">
        <v>864</v>
      </c>
      <c r="B865" s="4">
        <v>2364274</v>
      </c>
      <c r="C865" s="6" t="s">
        <v>1710</v>
      </c>
      <c r="D865" s="5" t="s">
        <v>23</v>
      </c>
      <c r="E865" s="5" t="s">
        <v>1711</v>
      </c>
      <c r="F865" s="7" t="s">
        <v>25</v>
      </c>
      <c r="G865" s="8">
        <v>2128448910</v>
      </c>
      <c r="H865" s="8">
        <v>0</v>
      </c>
      <c r="I865" s="7" t="s">
        <v>17</v>
      </c>
      <c r="J865" s="7" t="s">
        <v>18</v>
      </c>
      <c r="K865" s="7"/>
      <c r="L865" s="9"/>
      <c r="M865" s="9"/>
      <c r="N865" s="10"/>
      <c r="O865" s="33"/>
    </row>
    <row r="866" spans="1:15" ht="28.5" hidden="1" x14ac:dyDescent="0.45">
      <c r="A866" s="4">
        <v>865</v>
      </c>
      <c r="B866" s="4">
        <v>2365034</v>
      </c>
      <c r="C866" s="6" t="s">
        <v>1712</v>
      </c>
      <c r="D866" s="5" t="s">
        <v>14</v>
      </c>
      <c r="E866" s="5" t="s">
        <v>1713</v>
      </c>
      <c r="F866" s="7" t="s">
        <v>25</v>
      </c>
      <c r="G866" s="8">
        <v>0</v>
      </c>
      <c r="H866" s="8">
        <v>0</v>
      </c>
      <c r="I866" s="7" t="s">
        <v>44</v>
      </c>
      <c r="J866" s="7" t="s">
        <v>18</v>
      </c>
      <c r="K866" s="7"/>
      <c r="L866" s="9"/>
      <c r="M866" s="9"/>
      <c r="N866" s="10"/>
      <c r="O866" s="33"/>
    </row>
    <row r="867" spans="1:15" ht="28.5" hidden="1" x14ac:dyDescent="0.45">
      <c r="A867" s="4">
        <v>866</v>
      </c>
      <c r="B867" s="4">
        <v>2366437</v>
      </c>
      <c r="C867" s="6" t="s">
        <v>1714</v>
      </c>
      <c r="D867" s="5" t="s">
        <v>87</v>
      </c>
      <c r="E867" s="5" t="s">
        <v>1715</v>
      </c>
      <c r="F867" s="7" t="s">
        <v>25</v>
      </c>
      <c r="G867" s="8">
        <v>0</v>
      </c>
      <c r="H867" s="8">
        <v>0</v>
      </c>
      <c r="I867" s="7" t="s">
        <v>17</v>
      </c>
      <c r="J867" s="7" t="s">
        <v>18</v>
      </c>
      <c r="K867" s="7"/>
      <c r="L867" s="9"/>
      <c r="M867" s="9"/>
      <c r="N867" s="10"/>
      <c r="O867" s="33"/>
    </row>
    <row r="868" spans="1:15" ht="28.5" hidden="1" x14ac:dyDescent="0.45">
      <c r="A868" s="4">
        <v>867</v>
      </c>
      <c r="B868" s="4">
        <v>2367646</v>
      </c>
      <c r="C868" s="6" t="s">
        <v>1716</v>
      </c>
      <c r="D868" s="5" t="s">
        <v>602</v>
      </c>
      <c r="E868" s="5" t="s">
        <v>1717</v>
      </c>
      <c r="F868" s="7" t="s">
        <v>25</v>
      </c>
      <c r="G868" s="8">
        <v>11453205</v>
      </c>
      <c r="H868" s="8">
        <v>0</v>
      </c>
      <c r="I868" s="7" t="s">
        <v>44</v>
      </c>
      <c r="J868" s="7" t="s">
        <v>18</v>
      </c>
      <c r="K868" s="7"/>
      <c r="L868" s="9"/>
      <c r="M868" s="9"/>
      <c r="N868" s="10"/>
      <c r="O868" s="33"/>
    </row>
    <row r="869" spans="1:15" ht="28.5" hidden="1" x14ac:dyDescent="0.45">
      <c r="A869" s="4">
        <v>868</v>
      </c>
      <c r="B869" s="4">
        <v>2368475</v>
      </c>
      <c r="C869" s="6" t="s">
        <v>1718</v>
      </c>
      <c r="D869" s="5" t="s">
        <v>14</v>
      </c>
      <c r="E869" s="5" t="s">
        <v>1719</v>
      </c>
      <c r="F869" s="7" t="s">
        <v>25</v>
      </c>
      <c r="G869" s="8">
        <v>0</v>
      </c>
      <c r="H869" s="8">
        <v>0</v>
      </c>
      <c r="I869" s="7" t="s">
        <v>17</v>
      </c>
      <c r="J869" s="7" t="s">
        <v>18</v>
      </c>
      <c r="K869" s="7"/>
      <c r="L869" s="9"/>
      <c r="M869" s="9"/>
      <c r="N869" s="10"/>
      <c r="O869" s="33"/>
    </row>
    <row r="870" spans="1:15" ht="28.5" hidden="1" x14ac:dyDescent="0.45">
      <c r="A870" s="4">
        <v>869</v>
      </c>
      <c r="B870" s="4">
        <v>2368681</v>
      </c>
      <c r="C870" s="6" t="s">
        <v>1720</v>
      </c>
      <c r="D870" s="5" t="s">
        <v>23</v>
      </c>
      <c r="E870" s="5" t="s">
        <v>1721</v>
      </c>
      <c r="F870" s="7" t="s">
        <v>25</v>
      </c>
      <c r="G870" s="8">
        <v>1056251910</v>
      </c>
      <c r="H870" s="8">
        <v>0</v>
      </c>
      <c r="I870" s="7" t="s">
        <v>17</v>
      </c>
      <c r="J870" s="7" t="s">
        <v>18</v>
      </c>
      <c r="K870" s="7"/>
      <c r="L870" s="9"/>
      <c r="M870" s="9"/>
      <c r="N870" s="10"/>
      <c r="O870" s="33"/>
    </row>
    <row r="871" spans="1:15" ht="28.5" hidden="1" x14ac:dyDescent="0.45">
      <c r="A871" s="4">
        <v>870</v>
      </c>
      <c r="B871" s="4">
        <v>2368919</v>
      </c>
      <c r="C871" s="6" t="s">
        <v>1722</v>
      </c>
      <c r="D871" s="5" t="s">
        <v>121</v>
      </c>
      <c r="E871" s="5" t="s">
        <v>1723</v>
      </c>
      <c r="F871" s="7" t="s">
        <v>25</v>
      </c>
      <c r="G871" s="8">
        <v>0</v>
      </c>
      <c r="H871" s="8">
        <v>0</v>
      </c>
      <c r="I871" s="7" t="s">
        <v>26</v>
      </c>
      <c r="J871" s="7" t="s">
        <v>18</v>
      </c>
      <c r="K871" s="7"/>
      <c r="L871" s="9"/>
      <c r="M871" s="9"/>
      <c r="N871" s="10"/>
      <c r="O871" s="33"/>
    </row>
    <row r="872" spans="1:15" ht="28.5" hidden="1" x14ac:dyDescent="0.45">
      <c r="A872" s="4">
        <v>871</v>
      </c>
      <c r="B872" s="4">
        <v>2369298</v>
      </c>
      <c r="C872" s="6" t="s">
        <v>1724</v>
      </c>
      <c r="D872" s="5" t="s">
        <v>23</v>
      </c>
      <c r="E872" s="5" t="s">
        <v>1725</v>
      </c>
      <c r="F872" s="7" t="s">
        <v>25</v>
      </c>
      <c r="G872" s="8">
        <v>3082650585</v>
      </c>
      <c r="H872" s="8">
        <v>0</v>
      </c>
      <c r="I872" s="7" t="s">
        <v>17</v>
      </c>
      <c r="J872" s="7" t="s">
        <v>18</v>
      </c>
      <c r="K872" s="7"/>
      <c r="L872" s="9"/>
      <c r="M872" s="9"/>
      <c r="N872" s="10"/>
      <c r="O872" s="33"/>
    </row>
    <row r="873" spans="1:15" ht="28.5" hidden="1" x14ac:dyDescent="0.45">
      <c r="A873" s="4">
        <v>872</v>
      </c>
      <c r="B873" s="4">
        <v>2369441</v>
      </c>
      <c r="C873" s="6" t="s">
        <v>1726</v>
      </c>
      <c r="D873" s="5" t="s">
        <v>23</v>
      </c>
      <c r="E873" s="5" t="s">
        <v>1727</v>
      </c>
      <c r="F873" s="7" t="s">
        <v>25</v>
      </c>
      <c r="G873" s="8">
        <v>1610003056</v>
      </c>
      <c r="H873" s="8">
        <v>0</v>
      </c>
      <c r="I873" s="7" t="s">
        <v>26</v>
      </c>
      <c r="J873" s="7" t="s">
        <v>18</v>
      </c>
      <c r="K873" s="7"/>
      <c r="L873" s="9"/>
      <c r="M873" s="9"/>
      <c r="N873" s="10"/>
      <c r="O873" s="33"/>
    </row>
    <row r="874" spans="1:15" ht="28.5" hidden="1" x14ac:dyDescent="0.45">
      <c r="A874" s="4">
        <v>873</v>
      </c>
      <c r="B874" s="4">
        <v>2372664</v>
      </c>
      <c r="C874" s="6" t="s">
        <v>1728</v>
      </c>
      <c r="D874" s="5" t="s">
        <v>20</v>
      </c>
      <c r="E874" s="5" t="s">
        <v>1709</v>
      </c>
      <c r="F874" s="7" t="s">
        <v>25</v>
      </c>
      <c r="G874" s="8">
        <v>263340900</v>
      </c>
      <c r="H874" s="8">
        <v>274377381</v>
      </c>
      <c r="I874" s="7" t="s">
        <v>69</v>
      </c>
      <c r="J874" s="7" t="s">
        <v>18</v>
      </c>
      <c r="K874" s="7"/>
      <c r="L874" s="9"/>
      <c r="M874" s="9"/>
      <c r="N874" s="10"/>
      <c r="O874" s="33"/>
    </row>
    <row r="875" spans="1:15" ht="28.5" hidden="1" x14ac:dyDescent="0.45">
      <c r="A875" s="4">
        <v>874</v>
      </c>
      <c r="B875" s="4">
        <v>2375572</v>
      </c>
      <c r="C875" s="6" t="s">
        <v>1729</v>
      </c>
      <c r="D875" s="5" t="s">
        <v>121</v>
      </c>
      <c r="E875" s="5" t="s">
        <v>1730</v>
      </c>
      <c r="F875" s="7" t="s">
        <v>25</v>
      </c>
      <c r="G875" s="8">
        <v>0</v>
      </c>
      <c r="H875" s="8">
        <v>0</v>
      </c>
      <c r="I875" s="7" t="s">
        <v>69</v>
      </c>
      <c r="J875" s="7" t="s">
        <v>18</v>
      </c>
      <c r="K875" s="7"/>
      <c r="L875" s="9"/>
      <c r="M875" s="9"/>
      <c r="N875" s="10"/>
      <c r="O875" s="33"/>
    </row>
    <row r="876" spans="1:15" ht="28.5" hidden="1" x14ac:dyDescent="0.45">
      <c r="A876" s="4">
        <v>875</v>
      </c>
      <c r="B876" s="4">
        <v>2377449</v>
      </c>
      <c r="C876" s="6" t="s">
        <v>1731</v>
      </c>
      <c r="D876" s="5" t="s">
        <v>87</v>
      </c>
      <c r="E876" s="5" t="s">
        <v>1493</v>
      </c>
      <c r="F876" s="7" t="s">
        <v>25</v>
      </c>
      <c r="G876" s="8">
        <v>0</v>
      </c>
      <c r="H876" s="8">
        <v>0</v>
      </c>
      <c r="I876" s="7" t="s">
        <v>44</v>
      </c>
      <c r="J876" s="7" t="s">
        <v>18</v>
      </c>
      <c r="K876" s="7"/>
      <c r="L876" s="9"/>
      <c r="M876" s="9"/>
      <c r="N876" s="10"/>
      <c r="O876" s="33"/>
    </row>
    <row r="877" spans="1:15" ht="28.5" hidden="1" x14ac:dyDescent="0.45">
      <c r="A877" s="4">
        <v>876</v>
      </c>
      <c r="B877" s="4">
        <v>2378406</v>
      </c>
      <c r="C877" s="6" t="s">
        <v>1732</v>
      </c>
      <c r="D877" s="5" t="s">
        <v>23</v>
      </c>
      <c r="E877" s="5" t="s">
        <v>1733</v>
      </c>
      <c r="F877" s="7" t="s">
        <v>25</v>
      </c>
      <c r="G877" s="8">
        <v>4162363152</v>
      </c>
      <c r="H877" s="8">
        <v>0</v>
      </c>
      <c r="I877" s="7" t="s">
        <v>17</v>
      </c>
      <c r="J877" s="7" t="s">
        <v>18</v>
      </c>
      <c r="K877" s="7"/>
      <c r="L877" s="9"/>
      <c r="M877" s="9"/>
      <c r="N877" s="10"/>
      <c r="O877" s="33"/>
    </row>
    <row r="878" spans="1:15" ht="28.5" hidden="1" x14ac:dyDescent="0.45">
      <c r="A878" s="4">
        <v>877</v>
      </c>
      <c r="B878" s="4">
        <v>2381044</v>
      </c>
      <c r="C878" s="6" t="s">
        <v>1734</v>
      </c>
      <c r="D878" s="5" t="s">
        <v>23</v>
      </c>
      <c r="E878" s="5" t="s">
        <v>1735</v>
      </c>
      <c r="F878" s="7" t="s">
        <v>25</v>
      </c>
      <c r="G878" s="8">
        <v>45000000</v>
      </c>
      <c r="H878" s="8">
        <v>0</v>
      </c>
      <c r="I878" s="7" t="s">
        <v>17</v>
      </c>
      <c r="J878" s="7" t="s">
        <v>18</v>
      </c>
      <c r="K878" s="7"/>
      <c r="L878" s="9"/>
      <c r="M878" s="9"/>
      <c r="N878" s="10"/>
      <c r="O878" s="33"/>
    </row>
    <row r="879" spans="1:15" ht="28.5" hidden="1" x14ac:dyDescent="0.45">
      <c r="A879" s="4">
        <v>878</v>
      </c>
      <c r="B879" s="4">
        <v>2381109</v>
      </c>
      <c r="C879" s="6" t="s">
        <v>1736</v>
      </c>
      <c r="D879" s="5" t="s">
        <v>23</v>
      </c>
      <c r="E879" s="5" t="s">
        <v>1737</v>
      </c>
      <c r="F879" s="7" t="s">
        <v>25</v>
      </c>
      <c r="G879" s="8">
        <v>4044052929</v>
      </c>
      <c r="H879" s="8">
        <v>0</v>
      </c>
      <c r="I879" s="7" t="s">
        <v>26</v>
      </c>
      <c r="J879" s="7" t="s">
        <v>18</v>
      </c>
      <c r="K879" s="7"/>
      <c r="L879" s="9"/>
      <c r="M879" s="9"/>
      <c r="N879" s="10"/>
      <c r="O879" s="33"/>
    </row>
    <row r="880" spans="1:15" ht="28.5" hidden="1" x14ac:dyDescent="0.45">
      <c r="A880" s="4">
        <v>879</v>
      </c>
      <c r="B880" s="4">
        <v>2381942</v>
      </c>
      <c r="C880" s="6" t="s">
        <v>1738</v>
      </c>
      <c r="D880" s="5" t="s">
        <v>23</v>
      </c>
      <c r="E880" s="5" t="s">
        <v>1739</v>
      </c>
      <c r="F880" s="7" t="s">
        <v>25</v>
      </c>
      <c r="G880" s="8">
        <v>7223375720</v>
      </c>
      <c r="H880" s="8">
        <v>0</v>
      </c>
      <c r="I880" s="7" t="s">
        <v>17</v>
      </c>
      <c r="J880" s="7" t="s">
        <v>18</v>
      </c>
      <c r="K880" s="7"/>
      <c r="L880" s="9"/>
      <c r="M880" s="9"/>
      <c r="N880" s="10"/>
      <c r="O880" s="33"/>
    </row>
    <row r="881" spans="1:15" ht="28.5" hidden="1" x14ac:dyDescent="0.45">
      <c r="A881" s="4">
        <v>880</v>
      </c>
      <c r="B881" s="4">
        <v>2382029</v>
      </c>
      <c r="C881" s="6" t="s">
        <v>1740</v>
      </c>
      <c r="D881" s="5" t="s">
        <v>23</v>
      </c>
      <c r="E881" s="5" t="s">
        <v>1741</v>
      </c>
      <c r="F881" s="7" t="s">
        <v>25</v>
      </c>
      <c r="G881" s="8">
        <v>45000000</v>
      </c>
      <c r="H881" s="8">
        <v>0</v>
      </c>
      <c r="I881" s="7" t="s">
        <v>17</v>
      </c>
      <c r="J881" s="7" t="s">
        <v>18</v>
      </c>
      <c r="K881" s="7"/>
      <c r="L881" s="9"/>
      <c r="M881" s="9"/>
      <c r="N881" s="10"/>
      <c r="O881" s="33"/>
    </row>
    <row r="882" spans="1:15" ht="28.5" hidden="1" x14ac:dyDescent="0.45">
      <c r="A882" s="4">
        <v>881</v>
      </c>
      <c r="B882" s="4">
        <v>2382093</v>
      </c>
      <c r="C882" s="6" t="s">
        <v>1742</v>
      </c>
      <c r="D882" s="5" t="s">
        <v>14</v>
      </c>
      <c r="E882" s="5" t="s">
        <v>1743</v>
      </c>
      <c r="F882" s="7" t="s">
        <v>25</v>
      </c>
      <c r="G882" s="8">
        <v>0</v>
      </c>
      <c r="H882" s="8">
        <v>0</v>
      </c>
      <c r="I882" s="7" t="s">
        <v>69</v>
      </c>
      <c r="J882" s="7" t="s">
        <v>18</v>
      </c>
      <c r="K882" s="7"/>
      <c r="L882" s="9"/>
      <c r="M882" s="9"/>
      <c r="N882" s="10"/>
      <c r="O882" s="33"/>
    </row>
    <row r="883" spans="1:15" ht="28.5" hidden="1" x14ac:dyDescent="0.45">
      <c r="A883" s="4">
        <v>882</v>
      </c>
      <c r="B883" s="4">
        <v>2383103</v>
      </c>
      <c r="C883" s="6" t="s">
        <v>1744</v>
      </c>
      <c r="D883" s="5" t="s">
        <v>23</v>
      </c>
      <c r="E883" s="5" t="s">
        <v>1745</v>
      </c>
      <c r="F883" s="7" t="s">
        <v>25</v>
      </c>
      <c r="G883" s="8">
        <v>643908796</v>
      </c>
      <c r="H883" s="8">
        <v>0</v>
      </c>
      <c r="I883" s="7" t="s">
        <v>26</v>
      </c>
      <c r="J883" s="7" t="s">
        <v>18</v>
      </c>
      <c r="K883" s="7"/>
      <c r="L883" s="9"/>
      <c r="M883" s="9"/>
      <c r="N883" s="10"/>
      <c r="O883" s="33"/>
    </row>
    <row r="884" spans="1:15" hidden="1" x14ac:dyDescent="0.45">
      <c r="A884" s="4">
        <v>883</v>
      </c>
      <c r="B884" s="4">
        <v>2383610</v>
      </c>
      <c r="C884" s="6" t="s">
        <v>1746</v>
      </c>
      <c r="D884" s="5" t="s">
        <v>23</v>
      </c>
      <c r="E884" s="5" t="s">
        <v>1747</v>
      </c>
      <c r="F884" s="7" t="s">
        <v>16</v>
      </c>
      <c r="G884" s="8">
        <v>100000000</v>
      </c>
      <c r="H884" s="8">
        <v>0</v>
      </c>
      <c r="I884" s="7" t="s">
        <v>17</v>
      </c>
      <c r="J884" s="7" t="s">
        <v>18</v>
      </c>
      <c r="K884" s="7"/>
      <c r="L884" s="9"/>
      <c r="M884" s="9"/>
      <c r="N884" s="10"/>
      <c r="O884" s="33"/>
    </row>
    <row r="885" spans="1:15" ht="28.5" hidden="1" x14ac:dyDescent="0.45">
      <c r="A885" s="4">
        <v>884</v>
      </c>
      <c r="B885" s="4">
        <v>2384017</v>
      </c>
      <c r="C885" s="6" t="s">
        <v>1748</v>
      </c>
      <c r="D885" s="5" t="s">
        <v>20</v>
      </c>
      <c r="E885" s="5" t="s">
        <v>1749</v>
      </c>
      <c r="F885" s="7" t="s">
        <v>25</v>
      </c>
      <c r="G885" s="8">
        <v>26823390120</v>
      </c>
      <c r="H885" s="8">
        <v>0</v>
      </c>
      <c r="I885" s="7" t="s">
        <v>17</v>
      </c>
      <c r="J885" s="7" t="s">
        <v>18</v>
      </c>
      <c r="K885" s="7"/>
      <c r="L885" s="9"/>
      <c r="M885" s="9"/>
      <c r="N885" s="10"/>
      <c r="O885" s="33"/>
    </row>
    <row r="886" spans="1:15" ht="28.5" hidden="1" x14ac:dyDescent="0.45">
      <c r="A886" s="4">
        <v>885</v>
      </c>
      <c r="B886" s="4">
        <v>2385862</v>
      </c>
      <c r="C886" s="6" t="s">
        <v>1750</v>
      </c>
      <c r="D886" s="5" t="s">
        <v>30</v>
      </c>
      <c r="E886" s="5" t="s">
        <v>1751</v>
      </c>
      <c r="F886" s="7" t="s">
        <v>25</v>
      </c>
      <c r="G886" s="8">
        <v>1308660854</v>
      </c>
      <c r="H886" s="8">
        <v>0</v>
      </c>
      <c r="I886" s="7" t="s">
        <v>17</v>
      </c>
      <c r="J886" s="7" t="s">
        <v>18</v>
      </c>
      <c r="K886" s="7"/>
      <c r="L886" s="9"/>
      <c r="M886" s="9"/>
      <c r="N886" s="10"/>
      <c r="O886" s="33"/>
    </row>
    <row r="887" spans="1:15" ht="28.5" hidden="1" x14ac:dyDescent="0.45">
      <c r="A887" s="4">
        <v>886</v>
      </c>
      <c r="B887" s="4">
        <v>2386896</v>
      </c>
      <c r="C887" s="6" t="s">
        <v>1752</v>
      </c>
      <c r="D887" s="5" t="s">
        <v>87</v>
      </c>
      <c r="E887" s="5" t="s">
        <v>1753</v>
      </c>
      <c r="F887" s="7" t="s">
        <v>25</v>
      </c>
      <c r="G887" s="8">
        <v>0</v>
      </c>
      <c r="H887" s="8">
        <v>0</v>
      </c>
      <c r="I887" s="7" t="s">
        <v>44</v>
      </c>
      <c r="J887" s="7" t="s">
        <v>18</v>
      </c>
      <c r="K887" s="7"/>
      <c r="L887" s="9"/>
      <c r="M887" s="9"/>
      <c r="N887" s="10"/>
      <c r="O887" s="33"/>
    </row>
    <row r="888" spans="1:15" ht="28.5" hidden="1" x14ac:dyDescent="0.45">
      <c r="A888" s="4">
        <v>887</v>
      </c>
      <c r="B888" s="4">
        <v>2386935</v>
      </c>
      <c r="C888" s="6" t="s">
        <v>1754</v>
      </c>
      <c r="D888" s="5" t="s">
        <v>87</v>
      </c>
      <c r="E888" s="5" t="s">
        <v>1755</v>
      </c>
      <c r="F888" s="7" t="s">
        <v>25</v>
      </c>
      <c r="G888" s="8">
        <v>0</v>
      </c>
      <c r="H888" s="8">
        <v>0</v>
      </c>
      <c r="I888" s="7" t="s">
        <v>17</v>
      </c>
      <c r="J888" s="7" t="s">
        <v>18</v>
      </c>
      <c r="K888" s="7"/>
      <c r="L888" s="9"/>
      <c r="M888" s="9"/>
      <c r="N888" s="10"/>
      <c r="O888" s="33"/>
    </row>
    <row r="889" spans="1:15" ht="28.5" hidden="1" x14ac:dyDescent="0.45">
      <c r="A889" s="4">
        <v>888</v>
      </c>
      <c r="B889" s="4">
        <v>2387484</v>
      </c>
      <c r="C889" s="6" t="s">
        <v>1756</v>
      </c>
      <c r="D889" s="5" t="s">
        <v>23</v>
      </c>
      <c r="E889" s="5" t="s">
        <v>1757</v>
      </c>
      <c r="F889" s="7" t="s">
        <v>25</v>
      </c>
      <c r="G889" s="8">
        <v>4044052929</v>
      </c>
      <c r="H889" s="8">
        <v>0</v>
      </c>
      <c r="I889" s="7" t="s">
        <v>17</v>
      </c>
      <c r="J889" s="7" t="s">
        <v>18</v>
      </c>
      <c r="K889" s="7"/>
      <c r="L889" s="9"/>
      <c r="M889" s="9"/>
      <c r="N889" s="10"/>
      <c r="O889" s="33"/>
    </row>
    <row r="890" spans="1:15" ht="28.5" hidden="1" x14ac:dyDescent="0.45">
      <c r="A890" s="4">
        <v>889</v>
      </c>
      <c r="B890" s="4">
        <v>2387592</v>
      </c>
      <c r="C890" s="6" t="s">
        <v>1758</v>
      </c>
      <c r="D890" s="5" t="s">
        <v>87</v>
      </c>
      <c r="E890" s="5" t="s">
        <v>1759</v>
      </c>
      <c r="F890" s="7" t="s">
        <v>25</v>
      </c>
      <c r="G890" s="8">
        <v>0</v>
      </c>
      <c r="H890" s="8">
        <v>0</v>
      </c>
      <c r="I890" s="7" t="s">
        <v>44</v>
      </c>
      <c r="J890" s="7" t="s">
        <v>18</v>
      </c>
      <c r="K890" s="7"/>
      <c r="L890" s="9"/>
      <c r="M890" s="9"/>
      <c r="N890" s="10"/>
      <c r="O890" s="33"/>
    </row>
    <row r="891" spans="1:15" ht="28.5" hidden="1" x14ac:dyDescent="0.45">
      <c r="A891" s="4">
        <v>890</v>
      </c>
      <c r="B891" s="4">
        <v>2390780</v>
      </c>
      <c r="C891" s="6" t="s">
        <v>1760</v>
      </c>
      <c r="D891" s="5" t="s">
        <v>602</v>
      </c>
      <c r="E891" s="5" t="s">
        <v>1761</v>
      </c>
      <c r="F891" s="7" t="s">
        <v>25</v>
      </c>
      <c r="G891" s="8">
        <v>20000000</v>
      </c>
      <c r="H891" s="8">
        <v>0</v>
      </c>
      <c r="I891" s="7" t="s">
        <v>17</v>
      </c>
      <c r="J891" s="7" t="s">
        <v>18</v>
      </c>
      <c r="K891" s="7"/>
      <c r="L891" s="9"/>
      <c r="M891" s="9"/>
      <c r="N891" s="10"/>
      <c r="O891" s="33"/>
    </row>
    <row r="892" spans="1:15" ht="28.5" hidden="1" x14ac:dyDescent="0.45">
      <c r="A892" s="4">
        <v>891</v>
      </c>
      <c r="B892" s="4">
        <v>2391094</v>
      </c>
      <c r="C892" s="6" t="s">
        <v>1762</v>
      </c>
      <c r="D892" s="5" t="s">
        <v>87</v>
      </c>
      <c r="E892" s="5" t="s">
        <v>1493</v>
      </c>
      <c r="F892" s="7" t="s">
        <v>25</v>
      </c>
      <c r="G892" s="8">
        <v>0</v>
      </c>
      <c r="H892" s="8">
        <v>0</v>
      </c>
      <c r="I892" s="7" t="s">
        <v>17</v>
      </c>
      <c r="J892" s="7" t="s">
        <v>18</v>
      </c>
      <c r="K892" s="7"/>
      <c r="L892" s="9"/>
      <c r="M892" s="9"/>
      <c r="N892" s="10"/>
      <c r="O892" s="33"/>
    </row>
    <row r="893" spans="1:15" ht="28.5" hidden="1" x14ac:dyDescent="0.45">
      <c r="A893" s="4">
        <v>892</v>
      </c>
      <c r="B893" s="4">
        <v>2395787</v>
      </c>
      <c r="C893" s="6" t="s">
        <v>1763</v>
      </c>
      <c r="D893" s="5" t="s">
        <v>23</v>
      </c>
      <c r="E893" s="5" t="s">
        <v>1764</v>
      </c>
      <c r="F893" s="7" t="s">
        <v>25</v>
      </c>
      <c r="G893" s="8">
        <v>175184428.05000001</v>
      </c>
      <c r="H893" s="8">
        <v>0</v>
      </c>
      <c r="I893" s="7" t="s">
        <v>26</v>
      </c>
      <c r="J893" s="7" t="s">
        <v>18</v>
      </c>
      <c r="K893" s="7"/>
      <c r="L893" s="9"/>
      <c r="M893" s="9"/>
      <c r="N893" s="10"/>
      <c r="O893" s="33"/>
    </row>
    <row r="894" spans="1:15" ht="28.5" hidden="1" x14ac:dyDescent="0.45">
      <c r="A894" s="4">
        <v>893</v>
      </c>
      <c r="B894" s="4">
        <v>2396893</v>
      </c>
      <c r="C894" s="6" t="s">
        <v>1765</v>
      </c>
      <c r="D894" s="5" t="s">
        <v>23</v>
      </c>
      <c r="E894" s="5" t="s">
        <v>1766</v>
      </c>
      <c r="F894" s="7" t="s">
        <v>25</v>
      </c>
      <c r="G894" s="8">
        <v>1670000000</v>
      </c>
      <c r="H894" s="8">
        <v>0</v>
      </c>
      <c r="I894" s="7" t="s">
        <v>17</v>
      </c>
      <c r="J894" s="7" t="s">
        <v>18</v>
      </c>
      <c r="K894" s="7"/>
      <c r="L894" s="9"/>
      <c r="M894" s="9"/>
      <c r="N894" s="10"/>
      <c r="O894" s="33"/>
    </row>
    <row r="895" spans="1:15" ht="28.5" hidden="1" x14ac:dyDescent="0.45">
      <c r="A895" s="4">
        <v>894</v>
      </c>
      <c r="B895" s="4">
        <v>2398298</v>
      </c>
      <c r="C895" s="6" t="s">
        <v>1767</v>
      </c>
      <c r="D895" s="5" t="s">
        <v>23</v>
      </c>
      <c r="E895" s="5" t="s">
        <v>1768</v>
      </c>
      <c r="F895" s="7" t="s">
        <v>25</v>
      </c>
      <c r="G895" s="8">
        <v>224479905</v>
      </c>
      <c r="H895" s="8">
        <v>0</v>
      </c>
      <c r="I895" s="7" t="s">
        <v>26</v>
      </c>
      <c r="J895" s="7" t="s">
        <v>18</v>
      </c>
      <c r="K895" s="7"/>
      <c r="L895" s="9"/>
      <c r="M895" s="9"/>
      <c r="N895" s="10"/>
      <c r="O895" s="33"/>
    </row>
    <row r="896" spans="1:15" ht="28.5" hidden="1" x14ac:dyDescent="0.45">
      <c r="A896" s="4">
        <v>895</v>
      </c>
      <c r="B896" s="4">
        <v>2399211</v>
      </c>
      <c r="C896" s="6" t="s">
        <v>1769</v>
      </c>
      <c r="D896" s="5" t="s">
        <v>30</v>
      </c>
      <c r="E896" s="5" t="s">
        <v>1770</v>
      </c>
      <c r="F896" s="7" t="s">
        <v>25</v>
      </c>
      <c r="G896" s="8">
        <v>1724026958</v>
      </c>
      <c r="H896" s="8">
        <v>0</v>
      </c>
      <c r="I896" s="7" t="s">
        <v>17</v>
      </c>
      <c r="J896" s="7" t="s">
        <v>18</v>
      </c>
      <c r="K896" s="7"/>
      <c r="L896" s="9"/>
      <c r="M896" s="9"/>
      <c r="N896" s="10"/>
      <c r="O896" s="33"/>
    </row>
    <row r="897" spans="1:15" ht="28.5" hidden="1" x14ac:dyDescent="0.45">
      <c r="A897" s="4">
        <v>896</v>
      </c>
      <c r="B897" s="4">
        <v>2399412</v>
      </c>
      <c r="C897" s="6" t="s">
        <v>1771</v>
      </c>
      <c r="D897" s="5" t="s">
        <v>1040</v>
      </c>
      <c r="E897" s="5" t="s">
        <v>1493</v>
      </c>
      <c r="F897" s="7" t="s">
        <v>25</v>
      </c>
      <c r="G897" s="8">
        <v>0</v>
      </c>
      <c r="H897" s="8">
        <v>0</v>
      </c>
      <c r="I897" s="7" t="s">
        <v>17</v>
      </c>
      <c r="J897" s="7" t="s">
        <v>18</v>
      </c>
      <c r="K897" s="7"/>
      <c r="L897" s="9"/>
      <c r="M897" s="9"/>
      <c r="N897" s="10"/>
      <c r="O897" s="33"/>
    </row>
    <row r="898" spans="1:15" ht="28.5" hidden="1" x14ac:dyDescent="0.45">
      <c r="A898" s="4">
        <v>897</v>
      </c>
      <c r="B898" s="4">
        <v>2399860</v>
      </c>
      <c r="C898" s="6" t="s">
        <v>1772</v>
      </c>
      <c r="D898" s="5" t="s">
        <v>23</v>
      </c>
      <c r="E898" s="5" t="s">
        <v>1773</v>
      </c>
      <c r="F898" s="7" t="s">
        <v>25</v>
      </c>
      <c r="G898" s="8">
        <v>2394399880</v>
      </c>
      <c r="H898" s="8">
        <v>0</v>
      </c>
      <c r="I898" s="7" t="s">
        <v>26</v>
      </c>
      <c r="J898" s="7" t="s">
        <v>18</v>
      </c>
      <c r="K898" s="7"/>
      <c r="L898" s="9"/>
      <c r="M898" s="9"/>
      <c r="N898" s="10"/>
      <c r="O898" s="33"/>
    </row>
    <row r="899" spans="1:15" ht="28.5" hidden="1" x14ac:dyDescent="0.45">
      <c r="A899" s="4">
        <v>898</v>
      </c>
      <c r="B899" s="4">
        <v>2401009</v>
      </c>
      <c r="C899" s="6" t="s">
        <v>1774</v>
      </c>
      <c r="D899" s="5" t="s">
        <v>23</v>
      </c>
      <c r="E899" s="5" t="s">
        <v>1775</v>
      </c>
      <c r="F899" s="7" t="s">
        <v>25</v>
      </c>
      <c r="G899" s="8">
        <v>3192673365</v>
      </c>
      <c r="H899" s="8">
        <v>0</v>
      </c>
      <c r="I899" s="7" t="s">
        <v>26</v>
      </c>
      <c r="J899" s="7" t="s">
        <v>18</v>
      </c>
      <c r="K899" s="7"/>
      <c r="L899" s="9"/>
      <c r="M899" s="9"/>
      <c r="N899" s="10"/>
      <c r="O899" s="33"/>
    </row>
    <row r="900" spans="1:15" ht="28.5" hidden="1" x14ac:dyDescent="0.45">
      <c r="A900" s="4">
        <v>899</v>
      </c>
      <c r="B900" s="4">
        <v>2401011</v>
      </c>
      <c r="C900" s="6" t="s">
        <v>1776</v>
      </c>
      <c r="D900" s="5" t="s">
        <v>23</v>
      </c>
      <c r="E900" s="5" t="s">
        <v>1777</v>
      </c>
      <c r="F900" s="7" t="s">
        <v>25</v>
      </c>
      <c r="G900" s="8">
        <v>3618363147</v>
      </c>
      <c r="H900" s="8">
        <v>0</v>
      </c>
      <c r="I900" s="7" t="s">
        <v>17</v>
      </c>
      <c r="J900" s="7" t="s">
        <v>18</v>
      </c>
      <c r="K900" s="7"/>
      <c r="L900" s="9"/>
      <c r="M900" s="9"/>
      <c r="N900" s="10"/>
      <c r="O900" s="33"/>
    </row>
    <row r="901" spans="1:15" ht="28.5" hidden="1" x14ac:dyDescent="0.45">
      <c r="A901" s="4">
        <v>900</v>
      </c>
      <c r="B901" s="4">
        <v>2401025</v>
      </c>
      <c r="C901" s="6" t="s">
        <v>1778</v>
      </c>
      <c r="D901" s="5" t="s">
        <v>23</v>
      </c>
      <c r="E901" s="5" t="s">
        <v>1779</v>
      </c>
      <c r="F901" s="7" t="s">
        <v>25</v>
      </c>
      <c r="G901" s="8">
        <v>2554138692</v>
      </c>
      <c r="H901" s="8">
        <v>0</v>
      </c>
      <c r="I901" s="7" t="s">
        <v>17</v>
      </c>
      <c r="J901" s="7" t="s">
        <v>18</v>
      </c>
      <c r="K901" s="7"/>
      <c r="L901" s="9"/>
      <c r="M901" s="9"/>
      <c r="N901" s="10"/>
      <c r="O901" s="33"/>
    </row>
    <row r="902" spans="1:15" ht="28.5" hidden="1" x14ac:dyDescent="0.45">
      <c r="A902" s="4">
        <v>901</v>
      </c>
      <c r="B902" s="4">
        <v>2402547</v>
      </c>
      <c r="C902" s="6" t="s">
        <v>1780</v>
      </c>
      <c r="D902" s="5" t="s">
        <v>14</v>
      </c>
      <c r="E902" s="5" t="s">
        <v>1781</v>
      </c>
      <c r="F902" s="7" t="s">
        <v>25</v>
      </c>
      <c r="G902" s="8">
        <v>0</v>
      </c>
      <c r="H902" s="8">
        <v>0</v>
      </c>
      <c r="I902" s="7" t="s">
        <v>17</v>
      </c>
      <c r="J902" s="7" t="s">
        <v>18</v>
      </c>
      <c r="K902" s="7"/>
      <c r="L902" s="9"/>
      <c r="M902" s="9"/>
      <c r="N902" s="10"/>
      <c r="O902" s="33"/>
    </row>
    <row r="903" spans="1:15" ht="28.5" hidden="1" x14ac:dyDescent="0.45">
      <c r="A903" s="4">
        <v>902</v>
      </c>
      <c r="B903" s="4">
        <v>2403377</v>
      </c>
      <c r="C903" s="6" t="s">
        <v>1782</v>
      </c>
      <c r="D903" s="5" t="s">
        <v>23</v>
      </c>
      <c r="E903" s="5" t="s">
        <v>1783</v>
      </c>
      <c r="F903" s="7" t="s">
        <v>25</v>
      </c>
      <c r="G903" s="8">
        <v>175184428</v>
      </c>
      <c r="H903" s="8">
        <v>0</v>
      </c>
      <c r="I903" s="7" t="s">
        <v>26</v>
      </c>
      <c r="J903" s="7" t="s">
        <v>18</v>
      </c>
      <c r="K903" s="7"/>
      <c r="L903" s="9"/>
      <c r="M903" s="9"/>
      <c r="N903" s="10"/>
      <c r="O903" s="33"/>
    </row>
    <row r="904" spans="1:15" ht="28.5" hidden="1" x14ac:dyDescent="0.45">
      <c r="A904" s="4">
        <v>903</v>
      </c>
      <c r="B904" s="4">
        <v>2403943</v>
      </c>
      <c r="C904" s="6" t="s">
        <v>1784</v>
      </c>
      <c r="D904" s="5" t="s">
        <v>87</v>
      </c>
      <c r="E904" s="5" t="s">
        <v>1785</v>
      </c>
      <c r="F904" s="7" t="s">
        <v>25</v>
      </c>
      <c r="G904" s="8">
        <v>0</v>
      </c>
      <c r="H904" s="8">
        <v>0</v>
      </c>
      <c r="I904" s="7" t="s">
        <v>44</v>
      </c>
      <c r="J904" s="7" t="s">
        <v>18</v>
      </c>
      <c r="K904" s="7"/>
      <c r="L904" s="9"/>
      <c r="M904" s="9"/>
      <c r="N904" s="10"/>
      <c r="O904" s="33"/>
    </row>
    <row r="905" spans="1:15" ht="28.5" hidden="1" x14ac:dyDescent="0.45">
      <c r="A905" s="4">
        <v>904</v>
      </c>
      <c r="B905" s="4">
        <v>2403971</v>
      </c>
      <c r="C905" s="6" t="s">
        <v>1786</v>
      </c>
      <c r="D905" s="5" t="s">
        <v>87</v>
      </c>
      <c r="E905" s="5" t="s">
        <v>1787</v>
      </c>
      <c r="F905" s="7" t="s">
        <v>25</v>
      </c>
      <c r="G905" s="8">
        <v>0</v>
      </c>
      <c r="H905" s="8">
        <v>0</v>
      </c>
      <c r="I905" s="7" t="s">
        <v>44</v>
      </c>
      <c r="J905" s="7" t="s">
        <v>18</v>
      </c>
      <c r="K905" s="7"/>
      <c r="L905" s="9"/>
      <c r="M905" s="9"/>
      <c r="N905" s="10"/>
      <c r="O905" s="33"/>
    </row>
    <row r="906" spans="1:15" ht="28.5" hidden="1" x14ac:dyDescent="0.45">
      <c r="A906" s="4">
        <v>905</v>
      </c>
      <c r="B906" s="4">
        <v>2407681</v>
      </c>
      <c r="C906" s="6" t="s">
        <v>1788</v>
      </c>
      <c r="D906" s="5" t="s">
        <v>1040</v>
      </c>
      <c r="E906" s="5" t="s">
        <v>1493</v>
      </c>
      <c r="F906" s="7" t="s">
        <v>25</v>
      </c>
      <c r="G906" s="8">
        <v>0</v>
      </c>
      <c r="H906" s="8">
        <v>0</v>
      </c>
      <c r="I906" s="7" t="s">
        <v>17</v>
      </c>
      <c r="J906" s="7" t="s">
        <v>18</v>
      </c>
      <c r="K906" s="7"/>
      <c r="L906" s="9"/>
      <c r="M906" s="9"/>
      <c r="N906" s="10"/>
      <c r="O906" s="33"/>
    </row>
    <row r="907" spans="1:15" ht="28.5" hidden="1" x14ac:dyDescent="0.45">
      <c r="A907" s="4">
        <v>906</v>
      </c>
      <c r="B907" s="4">
        <v>2409674</v>
      </c>
      <c r="C907" s="6" t="s">
        <v>1789</v>
      </c>
      <c r="D907" s="5" t="s">
        <v>23</v>
      </c>
      <c r="E907" s="5" t="s">
        <v>1790</v>
      </c>
      <c r="F907" s="7" t="s">
        <v>25</v>
      </c>
      <c r="G907" s="8">
        <v>2178444891.2989998</v>
      </c>
      <c r="H907" s="8">
        <v>0</v>
      </c>
      <c r="I907" s="7" t="s">
        <v>26</v>
      </c>
      <c r="J907" s="7" t="s">
        <v>18</v>
      </c>
      <c r="K907" s="7"/>
      <c r="L907" s="9"/>
      <c r="M907" s="9"/>
      <c r="N907" s="10"/>
      <c r="O907" s="33"/>
    </row>
    <row r="908" spans="1:15" ht="28.5" hidden="1" x14ac:dyDescent="0.45">
      <c r="A908" s="4">
        <v>907</v>
      </c>
      <c r="B908" s="4">
        <v>2409723</v>
      </c>
      <c r="C908" s="6" t="s">
        <v>1791</v>
      </c>
      <c r="D908" s="5" t="s">
        <v>23</v>
      </c>
      <c r="E908" s="5" t="s">
        <v>1792</v>
      </c>
      <c r="F908" s="7" t="s">
        <v>25</v>
      </c>
      <c r="G908" s="8">
        <v>1596400730.3199999</v>
      </c>
      <c r="H908" s="8">
        <v>0</v>
      </c>
      <c r="I908" s="7" t="s">
        <v>17</v>
      </c>
      <c r="J908" s="7" t="s">
        <v>18</v>
      </c>
      <c r="K908" s="7"/>
      <c r="L908" s="9"/>
      <c r="M908" s="9"/>
      <c r="N908" s="10"/>
      <c r="O908" s="33"/>
    </row>
    <row r="909" spans="1:15" ht="28.5" hidden="1" x14ac:dyDescent="0.45">
      <c r="A909" s="4">
        <v>908</v>
      </c>
      <c r="B909" s="4">
        <v>2409754</v>
      </c>
      <c r="C909" s="6" t="s">
        <v>1793</v>
      </c>
      <c r="D909" s="5" t="s">
        <v>23</v>
      </c>
      <c r="E909" s="5" t="s">
        <v>1794</v>
      </c>
      <c r="F909" s="7" t="s">
        <v>25</v>
      </c>
      <c r="G909" s="8">
        <v>75184428.049999997</v>
      </c>
      <c r="H909" s="8">
        <v>0</v>
      </c>
      <c r="I909" s="7" t="s">
        <v>17</v>
      </c>
      <c r="J909" s="7" t="s">
        <v>18</v>
      </c>
      <c r="K909" s="7"/>
      <c r="L909" s="9"/>
      <c r="M909" s="9"/>
      <c r="N909" s="10"/>
      <c r="O909" s="33"/>
    </row>
    <row r="910" spans="1:15" ht="28.5" hidden="1" x14ac:dyDescent="0.45">
      <c r="A910" s="4">
        <v>909</v>
      </c>
      <c r="B910" s="4">
        <v>2410360</v>
      </c>
      <c r="C910" s="6" t="s">
        <v>1795</v>
      </c>
      <c r="D910" s="5" t="s">
        <v>23</v>
      </c>
      <c r="E910" s="5" t="s">
        <v>1796</v>
      </c>
      <c r="F910" s="7" t="s">
        <v>25</v>
      </c>
      <c r="G910" s="8">
        <v>2458208491</v>
      </c>
      <c r="H910" s="8">
        <v>0</v>
      </c>
      <c r="I910" s="7" t="s">
        <v>17</v>
      </c>
      <c r="J910" s="7" t="s">
        <v>18</v>
      </c>
      <c r="K910" s="7"/>
      <c r="L910" s="9"/>
      <c r="M910" s="9"/>
      <c r="N910" s="10"/>
      <c r="O910" s="33"/>
    </row>
    <row r="911" spans="1:15" ht="28.5" hidden="1" x14ac:dyDescent="0.45">
      <c r="A911" s="4">
        <v>910</v>
      </c>
      <c r="B911" s="4">
        <v>2410631</v>
      </c>
      <c r="C911" s="6" t="s">
        <v>1797</v>
      </c>
      <c r="D911" s="5" t="s">
        <v>14</v>
      </c>
      <c r="E911" s="5" t="s">
        <v>1798</v>
      </c>
      <c r="F911" s="7" t="s">
        <v>25</v>
      </c>
      <c r="G911" s="8">
        <v>0</v>
      </c>
      <c r="H911" s="8">
        <v>0</v>
      </c>
      <c r="I911" s="7" t="s">
        <v>26</v>
      </c>
      <c r="J911" s="7" t="s">
        <v>18</v>
      </c>
      <c r="K911" s="7"/>
      <c r="L911" s="9"/>
      <c r="M911" s="9"/>
      <c r="N911" s="10"/>
      <c r="O911" s="33"/>
    </row>
    <row r="912" spans="1:15" ht="28.5" hidden="1" x14ac:dyDescent="0.45">
      <c r="A912" s="4">
        <v>911</v>
      </c>
      <c r="B912" s="4">
        <v>2410636</v>
      </c>
      <c r="C912" s="6" t="s">
        <v>1799</v>
      </c>
      <c r="D912" s="5" t="s">
        <v>23</v>
      </c>
      <c r="E912" s="5" t="s">
        <v>1800</v>
      </c>
      <c r="F912" s="7" t="s">
        <v>25</v>
      </c>
      <c r="G912" s="8">
        <v>2661743428</v>
      </c>
      <c r="H912" s="8">
        <v>0</v>
      </c>
      <c r="I912" s="7" t="s">
        <v>26</v>
      </c>
      <c r="J912" s="7" t="s">
        <v>18</v>
      </c>
      <c r="K912" s="7"/>
      <c r="L912" s="9"/>
      <c r="M912" s="9"/>
      <c r="N912" s="10"/>
      <c r="O912" s="33"/>
    </row>
    <row r="913" spans="1:15" ht="28.5" hidden="1" x14ac:dyDescent="0.45">
      <c r="A913" s="4">
        <v>912</v>
      </c>
      <c r="B913" s="4">
        <v>2411524</v>
      </c>
      <c r="C913" s="6" t="s">
        <v>1801</v>
      </c>
      <c r="D913" s="5" t="s">
        <v>20</v>
      </c>
      <c r="E913" s="5" t="s">
        <v>1802</v>
      </c>
      <c r="F913" s="7" t="s">
        <v>25</v>
      </c>
      <c r="G913" s="8">
        <v>300000000000</v>
      </c>
      <c r="H913" s="8">
        <v>0</v>
      </c>
      <c r="I913" s="7" t="s">
        <v>17</v>
      </c>
      <c r="J913" s="7" t="s">
        <v>18</v>
      </c>
      <c r="K913" s="7"/>
      <c r="L913" s="9"/>
      <c r="M913" s="9"/>
      <c r="N913" s="10"/>
      <c r="O913" s="33"/>
    </row>
    <row r="914" spans="1:15" ht="28.5" hidden="1" x14ac:dyDescent="0.45">
      <c r="A914" s="4">
        <v>913</v>
      </c>
      <c r="B914" s="4">
        <v>2412345</v>
      </c>
      <c r="C914" s="6" t="s">
        <v>1803</v>
      </c>
      <c r="D914" s="5" t="s">
        <v>23</v>
      </c>
      <c r="E914" s="5" t="s">
        <v>1804</v>
      </c>
      <c r="F914" s="7" t="s">
        <v>25</v>
      </c>
      <c r="G914" s="8">
        <v>100000000</v>
      </c>
      <c r="H914" s="8">
        <v>0</v>
      </c>
      <c r="I914" s="7" t="s">
        <v>26</v>
      </c>
      <c r="J914" s="7" t="s">
        <v>18</v>
      </c>
      <c r="K914" s="7"/>
      <c r="L914" s="9"/>
      <c r="M914" s="9"/>
      <c r="N914" s="10"/>
      <c r="O914" s="33"/>
    </row>
    <row r="915" spans="1:15" ht="28.5" hidden="1" x14ac:dyDescent="0.45">
      <c r="A915" s="4">
        <v>914</v>
      </c>
      <c r="B915" s="4">
        <v>2413307</v>
      </c>
      <c r="C915" s="6" t="s">
        <v>1805</v>
      </c>
      <c r="D915" s="5" t="s">
        <v>23</v>
      </c>
      <c r="E915" s="5" t="s">
        <v>1806</v>
      </c>
      <c r="F915" s="7" t="s">
        <v>25</v>
      </c>
      <c r="G915" s="8">
        <v>1448753935</v>
      </c>
      <c r="H915" s="8">
        <v>0</v>
      </c>
      <c r="I915" s="7" t="s">
        <v>26</v>
      </c>
      <c r="J915" s="7" t="s">
        <v>18</v>
      </c>
      <c r="K915" s="7"/>
      <c r="L915" s="9"/>
      <c r="M915" s="9"/>
      <c r="N915" s="10"/>
      <c r="O915" s="33"/>
    </row>
    <row r="916" spans="1:15" ht="28.5" hidden="1" x14ac:dyDescent="0.45">
      <c r="A916" s="4">
        <v>915</v>
      </c>
      <c r="B916" s="4">
        <v>2415123</v>
      </c>
      <c r="C916" s="6" t="s">
        <v>1807</v>
      </c>
      <c r="D916" s="5" t="s">
        <v>1040</v>
      </c>
      <c r="E916" s="5" t="s">
        <v>1493</v>
      </c>
      <c r="F916" s="7" t="s">
        <v>25</v>
      </c>
      <c r="G916" s="8">
        <v>0</v>
      </c>
      <c r="H916" s="8">
        <v>0</v>
      </c>
      <c r="I916" s="7" t="s">
        <v>44</v>
      </c>
      <c r="J916" s="7" t="s">
        <v>18</v>
      </c>
      <c r="K916" s="7"/>
      <c r="L916" s="9"/>
      <c r="M916" s="9"/>
      <c r="N916" s="10"/>
      <c r="O916" s="33"/>
    </row>
    <row r="917" spans="1:15" ht="28.5" hidden="1" x14ac:dyDescent="0.45">
      <c r="A917" s="4">
        <v>916</v>
      </c>
      <c r="B917" s="4">
        <v>2415127</v>
      </c>
      <c r="C917" s="6" t="s">
        <v>1808</v>
      </c>
      <c r="D917" s="5" t="s">
        <v>1040</v>
      </c>
      <c r="E917" s="5" t="s">
        <v>1493</v>
      </c>
      <c r="F917" s="7" t="s">
        <v>25</v>
      </c>
      <c r="G917" s="8">
        <v>0</v>
      </c>
      <c r="H917" s="8">
        <v>0</v>
      </c>
      <c r="I917" s="7" t="s">
        <v>44</v>
      </c>
      <c r="J917" s="7" t="s">
        <v>18</v>
      </c>
      <c r="K917" s="7"/>
      <c r="L917" s="9"/>
      <c r="M917" s="9"/>
      <c r="N917" s="10"/>
      <c r="O917" s="33"/>
    </row>
    <row r="918" spans="1:15" ht="28.5" hidden="1" x14ac:dyDescent="0.45">
      <c r="A918" s="4">
        <v>917</v>
      </c>
      <c r="B918" s="4">
        <v>2415128</v>
      </c>
      <c r="C918" s="6" t="s">
        <v>1809</v>
      </c>
      <c r="D918" s="5" t="s">
        <v>1040</v>
      </c>
      <c r="E918" s="5" t="s">
        <v>1493</v>
      </c>
      <c r="F918" s="7" t="s">
        <v>25</v>
      </c>
      <c r="G918" s="8">
        <v>0</v>
      </c>
      <c r="H918" s="8">
        <v>0</v>
      </c>
      <c r="I918" s="7" t="s">
        <v>17</v>
      </c>
      <c r="J918" s="7" t="s">
        <v>18</v>
      </c>
      <c r="K918" s="7"/>
      <c r="L918" s="9"/>
      <c r="M918" s="9"/>
      <c r="N918" s="10"/>
      <c r="O918" s="33"/>
    </row>
    <row r="919" spans="1:15" ht="28.5" hidden="1" x14ac:dyDescent="0.45">
      <c r="A919" s="4">
        <v>918</v>
      </c>
      <c r="B919" s="4">
        <v>2415129</v>
      </c>
      <c r="C919" s="6" t="s">
        <v>1810</v>
      </c>
      <c r="D919" s="5" t="s">
        <v>1040</v>
      </c>
      <c r="E919" s="5" t="s">
        <v>1493</v>
      </c>
      <c r="F919" s="7" t="s">
        <v>25</v>
      </c>
      <c r="G919" s="8">
        <v>0</v>
      </c>
      <c r="H919" s="8">
        <v>0</v>
      </c>
      <c r="I919" s="7" t="s">
        <v>44</v>
      </c>
      <c r="J919" s="7" t="s">
        <v>18</v>
      </c>
      <c r="K919" s="7"/>
      <c r="L919" s="9"/>
      <c r="M919" s="9"/>
      <c r="N919" s="10"/>
      <c r="O919" s="33"/>
    </row>
    <row r="920" spans="1:15" ht="28.5" hidden="1" x14ac:dyDescent="0.45">
      <c r="A920" s="4">
        <v>919</v>
      </c>
      <c r="B920" s="4">
        <v>2416012</v>
      </c>
      <c r="C920" s="6" t="s">
        <v>1811</v>
      </c>
      <c r="D920" s="5" t="s">
        <v>249</v>
      </c>
      <c r="E920" s="5" t="s">
        <v>1812</v>
      </c>
      <c r="F920" s="7" t="s">
        <v>25</v>
      </c>
      <c r="G920" s="8">
        <v>28127654380</v>
      </c>
      <c r="H920" s="8">
        <v>0</v>
      </c>
      <c r="I920" s="7" t="s">
        <v>44</v>
      </c>
      <c r="J920" s="7" t="s">
        <v>18</v>
      </c>
      <c r="K920" s="7"/>
      <c r="L920" s="9"/>
      <c r="M920" s="9"/>
      <c r="N920" s="10"/>
      <c r="O920" s="33"/>
    </row>
    <row r="921" spans="1:15" ht="28.5" hidden="1" x14ac:dyDescent="0.45">
      <c r="A921" s="4">
        <v>920</v>
      </c>
      <c r="B921" s="4">
        <v>2416542</v>
      </c>
      <c r="C921" s="6" t="s">
        <v>1813</v>
      </c>
      <c r="D921" s="5" t="s">
        <v>14</v>
      </c>
      <c r="E921" s="5" t="s">
        <v>1814</v>
      </c>
      <c r="F921" s="7" t="s">
        <v>25</v>
      </c>
      <c r="G921" s="8">
        <v>0</v>
      </c>
      <c r="H921" s="8">
        <v>0</v>
      </c>
      <c r="I921" s="7" t="s">
        <v>44</v>
      </c>
      <c r="J921" s="7" t="s">
        <v>18</v>
      </c>
      <c r="K921" s="7"/>
      <c r="L921" s="9"/>
      <c r="M921" s="9"/>
      <c r="N921" s="10"/>
      <c r="O921" s="33"/>
    </row>
    <row r="922" spans="1:15" ht="28.5" hidden="1" x14ac:dyDescent="0.45">
      <c r="A922" s="4">
        <v>921</v>
      </c>
      <c r="B922" s="4">
        <v>2417182</v>
      </c>
      <c r="C922" s="6" t="s">
        <v>1815</v>
      </c>
      <c r="D922" s="5" t="s">
        <v>1040</v>
      </c>
      <c r="E922" s="5" t="s">
        <v>1816</v>
      </c>
      <c r="F922" s="7" t="s">
        <v>25</v>
      </c>
      <c r="G922" s="8">
        <v>0</v>
      </c>
      <c r="H922" s="8">
        <v>0</v>
      </c>
      <c r="I922" s="7" t="s">
        <v>44</v>
      </c>
      <c r="J922" s="7" t="s">
        <v>18</v>
      </c>
      <c r="K922" s="7"/>
      <c r="L922" s="9"/>
      <c r="M922" s="9"/>
      <c r="N922" s="10"/>
      <c r="O922" s="33"/>
    </row>
    <row r="923" spans="1:15" ht="28.5" hidden="1" x14ac:dyDescent="0.45">
      <c r="A923" s="4">
        <v>922</v>
      </c>
      <c r="B923" s="4">
        <v>2417423</v>
      </c>
      <c r="C923" s="6" t="s">
        <v>1817</v>
      </c>
      <c r="D923" s="5" t="s">
        <v>20</v>
      </c>
      <c r="E923" s="5" t="s">
        <v>1818</v>
      </c>
      <c r="F923" s="7" t="s">
        <v>25</v>
      </c>
      <c r="G923" s="8">
        <v>14155500000</v>
      </c>
      <c r="H923" s="8">
        <v>0</v>
      </c>
      <c r="I923" s="7" t="s">
        <v>17</v>
      </c>
      <c r="J923" s="7" t="s">
        <v>18</v>
      </c>
      <c r="K923" s="7"/>
      <c r="L923" s="9"/>
      <c r="M923" s="9"/>
      <c r="N923" s="10"/>
      <c r="O923" s="33"/>
    </row>
    <row r="924" spans="1:15" ht="28.5" hidden="1" x14ac:dyDescent="0.45">
      <c r="A924" s="4">
        <v>923</v>
      </c>
      <c r="B924" s="4">
        <v>2418001</v>
      </c>
      <c r="C924" s="6" t="s">
        <v>1819</v>
      </c>
      <c r="D924" s="5" t="s">
        <v>23</v>
      </c>
      <c r="E924" s="5" t="s">
        <v>1820</v>
      </c>
      <c r="F924" s="7" t="s">
        <v>25</v>
      </c>
      <c r="G924" s="8">
        <v>3307351550.8930001</v>
      </c>
      <c r="H924" s="8">
        <v>0</v>
      </c>
      <c r="I924" s="7" t="s">
        <v>26</v>
      </c>
      <c r="J924" s="7" t="s">
        <v>18</v>
      </c>
      <c r="K924" s="7"/>
      <c r="L924" s="9"/>
      <c r="M924" s="9"/>
      <c r="N924" s="10"/>
      <c r="O924" s="33"/>
    </row>
    <row r="925" spans="1:15" ht="28.5" hidden="1" x14ac:dyDescent="0.45">
      <c r="A925" s="4">
        <v>924</v>
      </c>
      <c r="B925" s="4">
        <v>2419204</v>
      </c>
      <c r="C925" s="6" t="s">
        <v>1821</v>
      </c>
      <c r="D925" s="5" t="s">
        <v>87</v>
      </c>
      <c r="E925" s="5" t="s">
        <v>1493</v>
      </c>
      <c r="F925" s="7" t="s">
        <v>25</v>
      </c>
      <c r="G925" s="8">
        <v>0</v>
      </c>
      <c r="H925" s="8">
        <v>0</v>
      </c>
      <c r="I925" s="7" t="s">
        <v>17</v>
      </c>
      <c r="J925" s="7" t="s">
        <v>18</v>
      </c>
      <c r="K925" s="7"/>
      <c r="L925" s="9"/>
      <c r="M925" s="9"/>
      <c r="N925" s="10"/>
      <c r="O925" s="33"/>
    </row>
    <row r="926" spans="1:15" ht="28.5" hidden="1" x14ac:dyDescent="0.45">
      <c r="A926" s="4">
        <v>925</v>
      </c>
      <c r="B926" s="4">
        <v>2419448</v>
      </c>
      <c r="C926" s="6" t="s">
        <v>1822</v>
      </c>
      <c r="D926" s="5" t="s">
        <v>23</v>
      </c>
      <c r="E926" s="5" t="s">
        <v>1823</v>
      </c>
      <c r="F926" s="7" t="s">
        <v>25</v>
      </c>
      <c r="G926" s="8">
        <v>1185715564</v>
      </c>
      <c r="H926" s="8">
        <v>0</v>
      </c>
      <c r="I926" s="7" t="s">
        <v>26</v>
      </c>
      <c r="J926" s="7" t="s">
        <v>18</v>
      </c>
      <c r="K926" s="7"/>
      <c r="L926" s="9"/>
      <c r="M926" s="9"/>
      <c r="N926" s="10"/>
      <c r="O926" s="33"/>
    </row>
    <row r="927" spans="1:15" ht="28.5" hidden="1" x14ac:dyDescent="0.45">
      <c r="A927" s="4">
        <v>926</v>
      </c>
      <c r="B927" s="4">
        <v>2421246</v>
      </c>
      <c r="C927" s="6" t="s">
        <v>1824</v>
      </c>
      <c r="D927" s="5" t="s">
        <v>87</v>
      </c>
      <c r="E927" s="5" t="s">
        <v>1825</v>
      </c>
      <c r="F927" s="7" t="s">
        <v>25</v>
      </c>
      <c r="G927" s="8">
        <v>0</v>
      </c>
      <c r="H927" s="8">
        <v>0</v>
      </c>
      <c r="I927" s="7" t="s">
        <v>44</v>
      </c>
      <c r="J927" s="7" t="s">
        <v>18</v>
      </c>
      <c r="K927" s="7"/>
      <c r="L927" s="9"/>
      <c r="M927" s="9"/>
      <c r="N927" s="10"/>
      <c r="O927" s="33"/>
    </row>
    <row r="928" spans="1:15" ht="28.5" hidden="1" x14ac:dyDescent="0.45">
      <c r="A928" s="4">
        <v>927</v>
      </c>
      <c r="B928" s="4">
        <v>2421402</v>
      </c>
      <c r="C928" s="6" t="s">
        <v>1826</v>
      </c>
      <c r="D928" s="5" t="s">
        <v>23</v>
      </c>
      <c r="E928" s="5" t="s">
        <v>1515</v>
      </c>
      <c r="F928" s="7" t="s">
        <v>25</v>
      </c>
      <c r="G928" s="8">
        <v>2755518256</v>
      </c>
      <c r="H928" s="8">
        <v>0</v>
      </c>
      <c r="I928" s="7" t="s">
        <v>17</v>
      </c>
      <c r="J928" s="7" t="s">
        <v>18</v>
      </c>
      <c r="K928" s="7"/>
      <c r="L928" s="9"/>
      <c r="M928" s="9"/>
      <c r="N928" s="10"/>
      <c r="O928" s="33"/>
    </row>
    <row r="929" spans="1:15" ht="28.5" hidden="1" x14ac:dyDescent="0.45">
      <c r="A929" s="4">
        <v>928</v>
      </c>
      <c r="B929" s="4">
        <v>2426230</v>
      </c>
      <c r="C929" s="6" t="s">
        <v>1827</v>
      </c>
      <c r="D929" s="5" t="s">
        <v>14</v>
      </c>
      <c r="E929" s="5" t="s">
        <v>1507</v>
      </c>
      <c r="F929" s="7" t="s">
        <v>25</v>
      </c>
      <c r="G929" s="8">
        <v>0</v>
      </c>
      <c r="H929" s="8">
        <v>0</v>
      </c>
      <c r="I929" s="7" t="s">
        <v>17</v>
      </c>
      <c r="J929" s="7" t="s">
        <v>18</v>
      </c>
      <c r="K929" s="7"/>
      <c r="L929" s="9"/>
      <c r="M929" s="9"/>
      <c r="N929" s="10"/>
      <c r="O929" s="33"/>
    </row>
    <row r="930" spans="1:15" ht="28.5" hidden="1" x14ac:dyDescent="0.45">
      <c r="A930" s="4">
        <v>929</v>
      </c>
      <c r="B930" s="4">
        <v>2427902</v>
      </c>
      <c r="C930" s="6" t="s">
        <v>1828</v>
      </c>
      <c r="D930" s="5" t="s">
        <v>14</v>
      </c>
      <c r="E930" s="5" t="s">
        <v>1829</v>
      </c>
      <c r="F930" s="7" t="s">
        <v>25</v>
      </c>
      <c r="G930" s="8">
        <v>0</v>
      </c>
      <c r="H930" s="8">
        <v>0</v>
      </c>
      <c r="I930" s="7" t="s">
        <v>26</v>
      </c>
      <c r="J930" s="7" t="s">
        <v>18</v>
      </c>
      <c r="K930" s="7"/>
      <c r="L930" s="9"/>
      <c r="M930" s="9"/>
      <c r="N930" s="10"/>
      <c r="O930" s="33"/>
    </row>
    <row r="931" spans="1:15" ht="28.5" hidden="1" x14ac:dyDescent="0.45">
      <c r="A931" s="4">
        <v>930</v>
      </c>
      <c r="B931" s="4">
        <v>2429040</v>
      </c>
      <c r="C931" s="6" t="s">
        <v>1830</v>
      </c>
      <c r="D931" s="5" t="s">
        <v>87</v>
      </c>
      <c r="E931" s="5" t="s">
        <v>1831</v>
      </c>
      <c r="F931" s="7" t="s">
        <v>25</v>
      </c>
      <c r="G931" s="8">
        <v>0</v>
      </c>
      <c r="H931" s="8">
        <v>0</v>
      </c>
      <c r="I931" s="7" t="s">
        <v>44</v>
      </c>
      <c r="J931" s="7" t="s">
        <v>18</v>
      </c>
      <c r="K931" s="7"/>
      <c r="L931" s="9"/>
      <c r="M931" s="9"/>
      <c r="N931" s="10"/>
      <c r="O931" s="33"/>
    </row>
    <row r="932" spans="1:15" ht="28.5" hidden="1" x14ac:dyDescent="0.45">
      <c r="A932" s="4">
        <v>931</v>
      </c>
      <c r="B932" s="4">
        <v>2430562</v>
      </c>
      <c r="C932" s="6" t="s">
        <v>1832</v>
      </c>
      <c r="D932" s="5" t="s">
        <v>14</v>
      </c>
      <c r="E932" s="5" t="s">
        <v>452</v>
      </c>
      <c r="F932" s="7" t="s">
        <v>16</v>
      </c>
      <c r="G932" s="8">
        <v>0</v>
      </c>
      <c r="H932" s="8">
        <v>0</v>
      </c>
      <c r="I932" s="7" t="s">
        <v>17</v>
      </c>
      <c r="J932" s="7" t="s">
        <v>18</v>
      </c>
      <c r="K932" s="7"/>
      <c r="L932" s="9"/>
      <c r="M932" s="9"/>
      <c r="N932" s="10"/>
      <c r="O932" s="33"/>
    </row>
    <row r="933" spans="1:15" ht="28.5" hidden="1" x14ac:dyDescent="0.45">
      <c r="A933" s="4">
        <v>932</v>
      </c>
      <c r="B933" s="4">
        <v>2434906</v>
      </c>
      <c r="C933" s="6" t="s">
        <v>1833</v>
      </c>
      <c r="D933" s="5" t="s">
        <v>87</v>
      </c>
      <c r="E933" s="5" t="s">
        <v>1834</v>
      </c>
      <c r="F933" s="7" t="s">
        <v>25</v>
      </c>
      <c r="G933" s="8">
        <v>0</v>
      </c>
      <c r="H933" s="8">
        <v>0</v>
      </c>
      <c r="I933" s="7" t="s">
        <v>17</v>
      </c>
      <c r="J933" s="7" t="s">
        <v>18</v>
      </c>
      <c r="K933" s="7"/>
      <c r="L933" s="9"/>
      <c r="M933" s="9"/>
      <c r="N933" s="10"/>
      <c r="O933" s="33"/>
    </row>
    <row r="934" spans="1:15" ht="28.5" hidden="1" x14ac:dyDescent="0.45">
      <c r="A934" s="4">
        <v>933</v>
      </c>
      <c r="B934" s="4">
        <v>2437168</v>
      </c>
      <c r="C934" s="6" t="s">
        <v>1835</v>
      </c>
      <c r="D934" s="5" t="s">
        <v>561</v>
      </c>
      <c r="E934" s="5" t="s">
        <v>1836</v>
      </c>
      <c r="F934" s="7" t="s">
        <v>25</v>
      </c>
      <c r="G934" s="8">
        <v>41836448</v>
      </c>
      <c r="H934" s="8">
        <v>48326149</v>
      </c>
      <c r="I934" s="7" t="s">
        <v>69</v>
      </c>
      <c r="J934" s="7" t="s">
        <v>18</v>
      </c>
      <c r="K934" s="7"/>
      <c r="L934" s="9"/>
      <c r="M934" s="9"/>
      <c r="N934" s="10"/>
      <c r="O934" s="33"/>
    </row>
    <row r="935" spans="1:15" ht="28.5" hidden="1" x14ac:dyDescent="0.45">
      <c r="A935" s="4">
        <v>934</v>
      </c>
      <c r="B935" s="4">
        <v>2437459</v>
      </c>
      <c r="C935" s="6" t="s">
        <v>1837</v>
      </c>
      <c r="D935" s="5" t="s">
        <v>14</v>
      </c>
      <c r="E935" s="5" t="s">
        <v>1838</v>
      </c>
      <c r="F935" s="7" t="s">
        <v>25</v>
      </c>
      <c r="G935" s="8">
        <v>0</v>
      </c>
      <c r="H935" s="8">
        <v>0</v>
      </c>
      <c r="I935" s="7" t="s">
        <v>44</v>
      </c>
      <c r="J935" s="7" t="s">
        <v>18</v>
      </c>
      <c r="K935" s="7"/>
      <c r="L935" s="9"/>
      <c r="M935" s="9"/>
      <c r="N935" s="10"/>
      <c r="O935" s="33"/>
    </row>
    <row r="936" spans="1:15" ht="28.5" hidden="1" x14ac:dyDescent="0.45">
      <c r="A936" s="4">
        <v>935</v>
      </c>
      <c r="B936" s="4">
        <v>2438007</v>
      </c>
      <c r="C936" s="6" t="s">
        <v>1839</v>
      </c>
      <c r="D936" s="5" t="s">
        <v>30</v>
      </c>
      <c r="E936" s="5" t="s">
        <v>1840</v>
      </c>
      <c r="F936" s="7" t="s">
        <v>25</v>
      </c>
      <c r="G936" s="8">
        <v>380000000</v>
      </c>
      <c r="H936" s="8">
        <v>0</v>
      </c>
      <c r="I936" s="7" t="s">
        <v>44</v>
      </c>
      <c r="J936" s="7" t="s">
        <v>18</v>
      </c>
      <c r="K936" s="7"/>
      <c r="L936" s="9"/>
      <c r="M936" s="9"/>
      <c r="N936" s="10"/>
      <c r="O936" s="33"/>
    </row>
    <row r="937" spans="1:15" ht="28.5" hidden="1" x14ac:dyDescent="0.45">
      <c r="A937" s="4">
        <v>936</v>
      </c>
      <c r="B937" s="4">
        <v>2438087</v>
      </c>
      <c r="C937" s="6" t="s">
        <v>1841</v>
      </c>
      <c r="D937" s="5" t="s">
        <v>20</v>
      </c>
      <c r="E937" s="5" t="s">
        <v>1842</v>
      </c>
      <c r="F937" s="7" t="s">
        <v>25</v>
      </c>
      <c r="G937" s="8">
        <v>31625394000</v>
      </c>
      <c r="H937" s="8">
        <v>0</v>
      </c>
      <c r="I937" s="7" t="s">
        <v>17</v>
      </c>
      <c r="J937" s="7" t="s">
        <v>18</v>
      </c>
      <c r="K937" s="7"/>
      <c r="L937" s="9"/>
      <c r="M937" s="9"/>
      <c r="N937" s="10"/>
      <c r="O937" s="33"/>
    </row>
    <row r="938" spans="1:15" ht="28.5" hidden="1" x14ac:dyDescent="0.45">
      <c r="A938" s="4">
        <v>937</v>
      </c>
      <c r="B938" s="4">
        <v>2445029</v>
      </c>
      <c r="C938" s="6" t="s">
        <v>1843</v>
      </c>
      <c r="D938" s="5" t="s">
        <v>1040</v>
      </c>
      <c r="E938" s="5" t="s">
        <v>1493</v>
      </c>
      <c r="F938" s="7" t="s">
        <v>25</v>
      </c>
      <c r="G938" s="8">
        <v>0</v>
      </c>
      <c r="H938" s="8">
        <v>0</v>
      </c>
      <c r="I938" s="7" t="s">
        <v>44</v>
      </c>
      <c r="J938" s="7" t="s">
        <v>18</v>
      </c>
      <c r="K938" s="7"/>
      <c r="L938" s="9"/>
      <c r="M938" s="9"/>
      <c r="N938" s="10"/>
      <c r="O938" s="33"/>
    </row>
    <row r="939" spans="1:15" ht="28.5" hidden="1" x14ac:dyDescent="0.45">
      <c r="A939" s="4">
        <v>938</v>
      </c>
      <c r="B939" s="4">
        <v>2446750</v>
      </c>
      <c r="C939" s="6" t="s">
        <v>1844</v>
      </c>
      <c r="D939" s="5" t="s">
        <v>87</v>
      </c>
      <c r="E939" s="5" t="s">
        <v>1493</v>
      </c>
      <c r="F939" s="7" t="s">
        <v>25</v>
      </c>
      <c r="G939" s="8">
        <v>0</v>
      </c>
      <c r="H939" s="8">
        <v>0</v>
      </c>
      <c r="I939" s="7" t="s">
        <v>17</v>
      </c>
      <c r="J939" s="7" t="s">
        <v>18</v>
      </c>
      <c r="K939" s="7"/>
      <c r="L939" s="9"/>
      <c r="M939" s="9"/>
      <c r="N939" s="10"/>
      <c r="O939" s="33"/>
    </row>
    <row r="940" spans="1:15" ht="28.5" hidden="1" x14ac:dyDescent="0.45">
      <c r="A940" s="4">
        <v>939</v>
      </c>
      <c r="B940" s="4">
        <v>2448367</v>
      </c>
      <c r="C940" s="6" t="s">
        <v>1845</v>
      </c>
      <c r="D940" s="5" t="s">
        <v>121</v>
      </c>
      <c r="E940" s="5" t="s">
        <v>1846</v>
      </c>
      <c r="F940" s="7" t="s">
        <v>25</v>
      </c>
      <c r="G940" s="8">
        <v>0</v>
      </c>
      <c r="H940" s="8">
        <v>0</v>
      </c>
      <c r="I940" s="7" t="s">
        <v>44</v>
      </c>
      <c r="J940" s="7" t="s">
        <v>18</v>
      </c>
      <c r="K940" s="7"/>
      <c r="L940" s="9"/>
      <c r="M940" s="9"/>
      <c r="N940" s="10"/>
      <c r="O940" s="33"/>
    </row>
    <row r="941" spans="1:15" ht="28.5" hidden="1" x14ac:dyDescent="0.45">
      <c r="A941" s="4">
        <v>940</v>
      </c>
      <c r="B941" s="4">
        <v>2448856</v>
      </c>
      <c r="C941" s="6" t="s">
        <v>1847</v>
      </c>
      <c r="D941" s="5" t="s">
        <v>234</v>
      </c>
      <c r="E941" s="5" t="s">
        <v>1848</v>
      </c>
      <c r="F941" s="7" t="s">
        <v>25</v>
      </c>
      <c r="G941" s="8">
        <v>0</v>
      </c>
      <c r="H941" s="8">
        <v>0</v>
      </c>
      <c r="I941" s="7" t="s">
        <v>26</v>
      </c>
      <c r="J941" s="7" t="s">
        <v>18</v>
      </c>
      <c r="K941" s="7"/>
      <c r="L941" s="9"/>
      <c r="M941" s="9"/>
      <c r="N941" s="10"/>
      <c r="O941" s="33"/>
    </row>
    <row r="942" spans="1:15" ht="28.5" hidden="1" x14ac:dyDescent="0.45">
      <c r="A942" s="4">
        <v>941</v>
      </c>
      <c r="B942" s="4">
        <v>2449948</v>
      </c>
      <c r="C942" s="6" t="s">
        <v>1849</v>
      </c>
      <c r="D942" s="5" t="s">
        <v>14</v>
      </c>
      <c r="E942" s="5" t="s">
        <v>1850</v>
      </c>
      <c r="F942" s="7" t="s">
        <v>25</v>
      </c>
      <c r="G942" s="8">
        <v>0</v>
      </c>
      <c r="H942" s="8">
        <v>0</v>
      </c>
      <c r="I942" s="7" t="s">
        <v>17</v>
      </c>
      <c r="J942" s="7" t="s">
        <v>18</v>
      </c>
      <c r="K942" s="7"/>
      <c r="L942" s="9"/>
      <c r="M942" s="9"/>
      <c r="N942" s="10"/>
      <c r="O942" s="33"/>
    </row>
    <row r="943" spans="1:15" ht="28.5" hidden="1" x14ac:dyDescent="0.45">
      <c r="A943" s="4">
        <v>942</v>
      </c>
      <c r="B943" s="4">
        <v>2451505</v>
      </c>
      <c r="C943" s="6" t="s">
        <v>1851</v>
      </c>
      <c r="D943" s="5" t="s">
        <v>1040</v>
      </c>
      <c r="E943" s="5" t="s">
        <v>1493</v>
      </c>
      <c r="F943" s="7" t="s">
        <v>25</v>
      </c>
      <c r="G943" s="8">
        <v>0</v>
      </c>
      <c r="H943" s="8">
        <v>0</v>
      </c>
      <c r="I943" s="7" t="s">
        <v>17</v>
      </c>
      <c r="J943" s="7" t="s">
        <v>18</v>
      </c>
      <c r="K943" s="7"/>
      <c r="L943" s="9"/>
      <c r="M943" s="9"/>
      <c r="N943" s="10"/>
      <c r="O943" s="33"/>
    </row>
    <row r="944" spans="1:15" ht="28.5" hidden="1" x14ac:dyDescent="0.45">
      <c r="A944" s="4">
        <v>943</v>
      </c>
      <c r="B944" s="4">
        <v>2451536</v>
      </c>
      <c r="C944" s="6" t="s">
        <v>1852</v>
      </c>
      <c r="D944" s="5" t="s">
        <v>1040</v>
      </c>
      <c r="E944" s="5" t="s">
        <v>1493</v>
      </c>
      <c r="F944" s="7" t="s">
        <v>25</v>
      </c>
      <c r="G944" s="8">
        <v>0</v>
      </c>
      <c r="H944" s="8">
        <v>0</v>
      </c>
      <c r="I944" s="7" t="s">
        <v>44</v>
      </c>
      <c r="J944" s="7" t="s">
        <v>18</v>
      </c>
      <c r="K944" s="7"/>
      <c r="L944" s="9"/>
      <c r="M944" s="9"/>
      <c r="N944" s="10"/>
      <c r="O944" s="33"/>
    </row>
    <row r="945" spans="1:15" ht="28.5" hidden="1" x14ac:dyDescent="0.45">
      <c r="A945" s="4">
        <v>944</v>
      </c>
      <c r="B945" s="4">
        <v>2452292</v>
      </c>
      <c r="C945" s="6" t="s">
        <v>1853</v>
      </c>
      <c r="D945" s="5" t="s">
        <v>30</v>
      </c>
      <c r="E945" s="5" t="s">
        <v>1854</v>
      </c>
      <c r="F945" s="7" t="s">
        <v>25</v>
      </c>
      <c r="G945" s="8">
        <v>83584300</v>
      </c>
      <c r="H945" s="8">
        <v>0</v>
      </c>
      <c r="I945" s="7" t="s">
        <v>26</v>
      </c>
      <c r="J945" s="7" t="s">
        <v>18</v>
      </c>
      <c r="K945" s="7"/>
      <c r="L945" s="9"/>
      <c r="M945" s="9"/>
      <c r="N945" s="10"/>
      <c r="O945" s="33"/>
    </row>
    <row r="946" spans="1:15" ht="28.5" hidden="1" x14ac:dyDescent="0.45">
      <c r="A946" s="4">
        <v>945</v>
      </c>
      <c r="B946" s="4">
        <v>2453285</v>
      </c>
      <c r="C946" s="6" t="s">
        <v>1855</v>
      </c>
      <c r="D946" s="5" t="s">
        <v>14</v>
      </c>
      <c r="E946" s="5" t="s">
        <v>83</v>
      </c>
      <c r="F946" s="7" t="s">
        <v>25</v>
      </c>
      <c r="G946" s="8">
        <v>0</v>
      </c>
      <c r="H946" s="8">
        <v>0</v>
      </c>
      <c r="I946" s="7" t="s">
        <v>17</v>
      </c>
      <c r="J946" s="7" t="s">
        <v>18</v>
      </c>
      <c r="K946" s="7"/>
      <c r="L946" s="9"/>
      <c r="M946" s="9"/>
      <c r="N946" s="10"/>
      <c r="O946" s="33"/>
    </row>
    <row r="947" spans="1:15" ht="28.5" hidden="1" x14ac:dyDescent="0.45">
      <c r="A947" s="4">
        <v>946</v>
      </c>
      <c r="B947" s="4">
        <v>2453860</v>
      </c>
      <c r="C947" s="6" t="s">
        <v>1856</v>
      </c>
      <c r="D947" s="5" t="s">
        <v>87</v>
      </c>
      <c r="E947" s="5" t="s">
        <v>1857</v>
      </c>
      <c r="F947" s="7" t="s">
        <v>25</v>
      </c>
      <c r="G947" s="8">
        <v>0</v>
      </c>
      <c r="H947" s="8">
        <v>0</v>
      </c>
      <c r="I947" s="7" t="s">
        <v>17</v>
      </c>
      <c r="J947" s="7" t="s">
        <v>18</v>
      </c>
      <c r="K947" s="7"/>
      <c r="L947" s="9"/>
      <c r="M947" s="9"/>
      <c r="N947" s="10"/>
      <c r="O947" s="33"/>
    </row>
    <row r="948" spans="1:15" ht="28.5" hidden="1" x14ac:dyDescent="0.45">
      <c r="A948" s="4">
        <v>947</v>
      </c>
      <c r="B948" s="4">
        <v>2454548</v>
      </c>
      <c r="C948" s="6" t="s">
        <v>1858</v>
      </c>
      <c r="D948" s="5" t="s">
        <v>23</v>
      </c>
      <c r="E948" s="5" t="s">
        <v>1859</v>
      </c>
      <c r="F948" s="7" t="s">
        <v>25</v>
      </c>
      <c r="G948" s="8">
        <v>3405518256</v>
      </c>
      <c r="H948" s="8">
        <v>0</v>
      </c>
      <c r="I948" s="7" t="s">
        <v>17</v>
      </c>
      <c r="J948" s="7" t="s">
        <v>18</v>
      </c>
      <c r="K948" s="7"/>
      <c r="L948" s="9"/>
      <c r="M948" s="9"/>
      <c r="N948" s="10"/>
      <c r="O948" s="33"/>
    </row>
    <row r="949" spans="1:15" ht="28.5" hidden="1" x14ac:dyDescent="0.45">
      <c r="A949" s="4">
        <v>948</v>
      </c>
      <c r="B949" s="4">
        <v>2456425</v>
      </c>
      <c r="C949" s="6" t="s">
        <v>1860</v>
      </c>
      <c r="D949" s="5" t="s">
        <v>1040</v>
      </c>
      <c r="E949" s="5" t="s">
        <v>1493</v>
      </c>
      <c r="F949" s="7" t="s">
        <v>25</v>
      </c>
      <c r="G949" s="8">
        <v>0</v>
      </c>
      <c r="H949" s="8">
        <v>0</v>
      </c>
      <c r="I949" s="7" t="s">
        <v>17</v>
      </c>
      <c r="J949" s="7" t="s">
        <v>18</v>
      </c>
      <c r="K949" s="7"/>
      <c r="L949" s="9"/>
      <c r="M949" s="9"/>
      <c r="N949" s="10"/>
      <c r="O949" s="33"/>
    </row>
    <row r="950" spans="1:15" ht="28.5" hidden="1" x14ac:dyDescent="0.45">
      <c r="A950" s="4">
        <v>949</v>
      </c>
      <c r="B950" s="4">
        <v>2456474</v>
      </c>
      <c r="C950" s="6" t="s">
        <v>1861</v>
      </c>
      <c r="D950" s="5" t="s">
        <v>30</v>
      </c>
      <c r="E950" s="5" t="s">
        <v>1862</v>
      </c>
      <c r="F950" s="7" t="s">
        <v>25</v>
      </c>
      <c r="G950" s="8">
        <v>9000000</v>
      </c>
      <c r="H950" s="8">
        <v>0</v>
      </c>
      <c r="I950" s="7" t="s">
        <v>26</v>
      </c>
      <c r="J950" s="7" t="s">
        <v>18</v>
      </c>
      <c r="K950" s="7"/>
      <c r="L950" s="9"/>
      <c r="M950" s="9"/>
      <c r="N950" s="10"/>
      <c r="O950" s="33"/>
    </row>
    <row r="951" spans="1:15" ht="28.5" hidden="1" x14ac:dyDescent="0.45">
      <c r="A951" s="4">
        <v>950</v>
      </c>
      <c r="B951" s="4">
        <v>2457265</v>
      </c>
      <c r="C951" s="6" t="s">
        <v>1863</v>
      </c>
      <c r="D951" s="5" t="s">
        <v>87</v>
      </c>
      <c r="E951" s="5" t="s">
        <v>1864</v>
      </c>
      <c r="F951" s="7" t="s">
        <v>25</v>
      </c>
      <c r="G951" s="8">
        <v>0</v>
      </c>
      <c r="H951" s="8">
        <v>0</v>
      </c>
      <c r="I951" s="7" t="s">
        <v>44</v>
      </c>
      <c r="J951" s="7" t="s">
        <v>18</v>
      </c>
      <c r="K951" s="7"/>
      <c r="L951" s="9"/>
      <c r="M951" s="9"/>
      <c r="N951" s="10"/>
      <c r="O951" s="33"/>
    </row>
    <row r="952" spans="1:15" ht="28.5" hidden="1" x14ac:dyDescent="0.45">
      <c r="A952" s="4">
        <v>951</v>
      </c>
      <c r="B952" s="4">
        <v>2457840</v>
      </c>
      <c r="C952" s="6" t="s">
        <v>1865</v>
      </c>
      <c r="D952" s="5" t="s">
        <v>14</v>
      </c>
      <c r="E952" s="5" t="s">
        <v>1866</v>
      </c>
      <c r="F952" s="7" t="s">
        <v>25</v>
      </c>
      <c r="G952" s="8">
        <v>0</v>
      </c>
      <c r="H952" s="8">
        <v>0</v>
      </c>
      <c r="I952" s="7" t="s">
        <v>26</v>
      </c>
      <c r="J952" s="7" t="s">
        <v>18</v>
      </c>
      <c r="K952" s="7"/>
      <c r="L952" s="9"/>
      <c r="M952" s="9"/>
      <c r="N952" s="10"/>
      <c r="O952" s="33"/>
    </row>
    <row r="953" spans="1:15" ht="28.5" hidden="1" x14ac:dyDescent="0.45">
      <c r="A953" s="4">
        <v>952</v>
      </c>
      <c r="B953" s="4">
        <v>2459196</v>
      </c>
      <c r="C953" s="6" t="s">
        <v>1867</v>
      </c>
      <c r="D953" s="5" t="s">
        <v>87</v>
      </c>
      <c r="E953" s="5" t="s">
        <v>1868</v>
      </c>
      <c r="F953" s="7" t="s">
        <v>25</v>
      </c>
      <c r="G953" s="8">
        <v>0</v>
      </c>
      <c r="H953" s="8">
        <v>0</v>
      </c>
      <c r="I953" s="7" t="s">
        <v>17</v>
      </c>
      <c r="J953" s="7" t="s">
        <v>18</v>
      </c>
      <c r="K953" s="7"/>
      <c r="L953" s="9"/>
      <c r="M953" s="9"/>
      <c r="N953" s="10"/>
      <c r="O953" s="33"/>
    </row>
    <row r="954" spans="1:15" ht="28.5" hidden="1" x14ac:dyDescent="0.45">
      <c r="A954" s="4">
        <v>953</v>
      </c>
      <c r="B954" s="4">
        <v>2460102</v>
      </c>
      <c r="C954" s="6" t="s">
        <v>1869</v>
      </c>
      <c r="D954" s="5" t="s">
        <v>14</v>
      </c>
      <c r="E954" s="5" t="s">
        <v>1870</v>
      </c>
      <c r="F954" s="7" t="s">
        <v>25</v>
      </c>
      <c r="G954" s="8">
        <v>0</v>
      </c>
      <c r="H954" s="8">
        <v>0</v>
      </c>
      <c r="I954" s="7" t="s">
        <v>17</v>
      </c>
      <c r="J954" s="7" t="s">
        <v>18</v>
      </c>
      <c r="K954" s="7"/>
      <c r="L954" s="9"/>
      <c r="M954" s="9"/>
      <c r="N954" s="10"/>
      <c r="O954" s="33"/>
    </row>
    <row r="955" spans="1:15" ht="28.5" hidden="1" x14ac:dyDescent="0.45">
      <c r="A955" s="4">
        <v>954</v>
      </c>
      <c r="B955" s="4">
        <v>2461038</v>
      </c>
      <c r="C955" s="6" t="s">
        <v>1871</v>
      </c>
      <c r="D955" s="5" t="s">
        <v>23</v>
      </c>
      <c r="E955" s="5" t="s">
        <v>1872</v>
      </c>
      <c r="F955" s="7" t="s">
        <v>25</v>
      </c>
      <c r="G955" s="8">
        <v>201823292</v>
      </c>
      <c r="H955" s="8">
        <v>0</v>
      </c>
      <c r="I955" s="7" t="s">
        <v>26</v>
      </c>
      <c r="J955" s="7" t="s">
        <v>18</v>
      </c>
      <c r="K955" s="7"/>
      <c r="L955" s="9"/>
      <c r="M955" s="9"/>
      <c r="N955" s="10"/>
      <c r="O955" s="33"/>
    </row>
    <row r="956" spans="1:15" ht="28.5" hidden="1" x14ac:dyDescent="0.45">
      <c r="A956" s="4">
        <v>955</v>
      </c>
      <c r="B956" s="4">
        <v>2461187</v>
      </c>
      <c r="C956" s="6" t="s">
        <v>1873</v>
      </c>
      <c r="D956" s="5" t="s">
        <v>30</v>
      </c>
      <c r="E956" s="5" t="s">
        <v>1874</v>
      </c>
      <c r="F956" s="7" t="s">
        <v>25</v>
      </c>
      <c r="G956" s="8">
        <v>116000000</v>
      </c>
      <c r="H956" s="8">
        <v>0</v>
      </c>
      <c r="I956" s="7" t="s">
        <v>17</v>
      </c>
      <c r="J956" s="7" t="s">
        <v>18</v>
      </c>
      <c r="K956" s="7"/>
      <c r="L956" s="9"/>
      <c r="M956" s="9"/>
      <c r="N956" s="10"/>
      <c r="O956" s="33"/>
    </row>
    <row r="957" spans="1:15" ht="28.5" hidden="1" x14ac:dyDescent="0.45">
      <c r="A957" s="4">
        <v>956</v>
      </c>
      <c r="B957" s="4">
        <v>2461253</v>
      </c>
      <c r="C957" s="6" t="s">
        <v>1875</v>
      </c>
      <c r="D957" s="5" t="s">
        <v>14</v>
      </c>
      <c r="E957" s="5" t="s">
        <v>1876</v>
      </c>
      <c r="F957" s="7" t="s">
        <v>25</v>
      </c>
      <c r="G957" s="8">
        <v>0</v>
      </c>
      <c r="H957" s="8">
        <v>0</v>
      </c>
      <c r="I957" s="7" t="s">
        <v>26</v>
      </c>
      <c r="J957" s="7" t="s">
        <v>18</v>
      </c>
      <c r="K957" s="7"/>
      <c r="L957" s="9"/>
      <c r="M957" s="9"/>
      <c r="N957" s="10"/>
      <c r="O957" s="33"/>
    </row>
    <row r="958" spans="1:15" ht="28.5" hidden="1" x14ac:dyDescent="0.45">
      <c r="A958" s="4">
        <v>957</v>
      </c>
      <c r="B958" s="4">
        <v>2463913</v>
      </c>
      <c r="C958" s="6" t="s">
        <v>1877</v>
      </c>
      <c r="D958" s="5" t="s">
        <v>14</v>
      </c>
      <c r="E958" s="5" t="s">
        <v>1878</v>
      </c>
      <c r="F958" s="7" t="s">
        <v>25</v>
      </c>
      <c r="G958" s="8">
        <v>0</v>
      </c>
      <c r="H958" s="8">
        <v>0</v>
      </c>
      <c r="I958" s="7" t="s">
        <v>26</v>
      </c>
      <c r="J958" s="7" t="s">
        <v>18</v>
      </c>
      <c r="K958" s="7"/>
      <c r="L958" s="9"/>
      <c r="M958" s="9"/>
      <c r="N958" s="10"/>
      <c r="O958" s="33"/>
    </row>
    <row r="959" spans="1:15" ht="28.5" hidden="1" x14ac:dyDescent="0.45">
      <c r="A959" s="4">
        <v>958</v>
      </c>
      <c r="B959" s="4">
        <v>2463944</v>
      </c>
      <c r="C959" s="6" t="s">
        <v>1879</v>
      </c>
      <c r="D959" s="5" t="s">
        <v>1040</v>
      </c>
      <c r="E959" s="5" t="s">
        <v>1493</v>
      </c>
      <c r="F959" s="7" t="s">
        <v>25</v>
      </c>
      <c r="G959" s="8">
        <v>0</v>
      </c>
      <c r="H959" s="8">
        <v>0</v>
      </c>
      <c r="I959" s="7" t="s">
        <v>44</v>
      </c>
      <c r="J959" s="7" t="s">
        <v>18</v>
      </c>
      <c r="K959" s="7"/>
      <c r="L959" s="9"/>
      <c r="M959" s="9"/>
      <c r="N959" s="10"/>
      <c r="O959" s="33"/>
    </row>
    <row r="960" spans="1:15" ht="28.5" hidden="1" x14ac:dyDescent="0.45">
      <c r="A960" s="4">
        <v>959</v>
      </c>
      <c r="B960" s="4">
        <v>2466002</v>
      </c>
      <c r="C960" s="6" t="s">
        <v>1880</v>
      </c>
      <c r="D960" s="5" t="s">
        <v>23</v>
      </c>
      <c r="E960" s="5" t="s">
        <v>1881</v>
      </c>
      <c r="F960" s="7" t="s">
        <v>25</v>
      </c>
      <c r="G960" s="8">
        <v>58638487</v>
      </c>
      <c r="H960" s="8">
        <v>0</v>
      </c>
      <c r="I960" s="7" t="s">
        <v>17</v>
      </c>
      <c r="J960" s="7" t="s">
        <v>18</v>
      </c>
      <c r="K960" s="7"/>
      <c r="L960" s="9"/>
      <c r="M960" s="9"/>
      <c r="N960" s="10"/>
      <c r="O960" s="33"/>
    </row>
    <row r="961" spans="1:15" ht="28.5" hidden="1" x14ac:dyDescent="0.45">
      <c r="A961" s="4">
        <v>960</v>
      </c>
      <c r="B961" s="4">
        <v>2467131</v>
      </c>
      <c r="C961" s="6" t="s">
        <v>1882</v>
      </c>
      <c r="D961" s="5" t="s">
        <v>14</v>
      </c>
      <c r="E961" s="5" t="s">
        <v>1883</v>
      </c>
      <c r="F961" s="7" t="s">
        <v>25</v>
      </c>
      <c r="G961" s="8">
        <v>0</v>
      </c>
      <c r="H961" s="8">
        <v>0</v>
      </c>
      <c r="I961" s="7" t="s">
        <v>17</v>
      </c>
      <c r="J961" s="7" t="s">
        <v>18</v>
      </c>
      <c r="K961" s="7"/>
      <c r="L961" s="9"/>
      <c r="M961" s="9"/>
      <c r="N961" s="10"/>
      <c r="O961" s="33"/>
    </row>
    <row r="962" spans="1:15" ht="28.5" hidden="1" x14ac:dyDescent="0.45">
      <c r="A962" s="4">
        <v>961</v>
      </c>
      <c r="B962" s="4">
        <v>2469288</v>
      </c>
      <c r="C962" s="6" t="s">
        <v>1884</v>
      </c>
      <c r="D962" s="5" t="s">
        <v>14</v>
      </c>
      <c r="E962" s="5" t="s">
        <v>1885</v>
      </c>
      <c r="F962" s="7" t="s">
        <v>25</v>
      </c>
      <c r="G962" s="8">
        <v>0</v>
      </c>
      <c r="H962" s="8">
        <v>0</v>
      </c>
      <c r="I962" s="7" t="s">
        <v>26</v>
      </c>
      <c r="J962" s="7" t="s">
        <v>18</v>
      </c>
      <c r="K962" s="7"/>
      <c r="L962" s="9"/>
      <c r="M962" s="9"/>
      <c r="N962" s="10"/>
      <c r="O962" s="33"/>
    </row>
    <row r="963" spans="1:15" ht="28.5" hidden="1" x14ac:dyDescent="0.45">
      <c r="A963" s="4">
        <v>962</v>
      </c>
      <c r="B963" s="4">
        <v>2470177</v>
      </c>
      <c r="C963" s="6" t="s">
        <v>1886</v>
      </c>
      <c r="D963" s="5" t="s">
        <v>14</v>
      </c>
      <c r="E963" s="5" t="s">
        <v>1887</v>
      </c>
      <c r="F963" s="7" t="s">
        <v>25</v>
      </c>
      <c r="G963" s="8">
        <v>0</v>
      </c>
      <c r="H963" s="8">
        <v>0</v>
      </c>
      <c r="I963" s="7" t="s">
        <v>17</v>
      </c>
      <c r="J963" s="7" t="s">
        <v>18</v>
      </c>
      <c r="K963" s="7"/>
      <c r="L963" s="9"/>
      <c r="M963" s="9"/>
      <c r="N963" s="10"/>
      <c r="O963" s="33"/>
    </row>
    <row r="964" spans="1:15" ht="28.5" hidden="1" x14ac:dyDescent="0.45">
      <c r="A964" s="4">
        <v>963</v>
      </c>
      <c r="B964" s="4">
        <v>2470710</v>
      </c>
      <c r="C964" s="6" t="s">
        <v>1888</v>
      </c>
      <c r="D964" s="5" t="s">
        <v>14</v>
      </c>
      <c r="E964" s="5" t="s">
        <v>1889</v>
      </c>
      <c r="F964" s="7" t="s">
        <v>25</v>
      </c>
      <c r="G964" s="8">
        <v>0</v>
      </c>
      <c r="H964" s="8">
        <v>0</v>
      </c>
      <c r="I964" s="7" t="s">
        <v>17</v>
      </c>
      <c r="J964" s="7" t="s">
        <v>18</v>
      </c>
      <c r="K964" s="7"/>
      <c r="L964" s="9"/>
      <c r="M964" s="9"/>
      <c r="N964" s="10"/>
      <c r="O964" s="33"/>
    </row>
    <row r="965" spans="1:15" ht="28.5" hidden="1" x14ac:dyDescent="0.45">
      <c r="A965" s="4">
        <v>964</v>
      </c>
      <c r="B965" s="4">
        <v>2471142</v>
      </c>
      <c r="C965" s="6" t="s">
        <v>1890</v>
      </c>
      <c r="D965" s="5" t="s">
        <v>14</v>
      </c>
      <c r="E965" s="5" t="s">
        <v>1891</v>
      </c>
      <c r="F965" s="7" t="s">
        <v>25</v>
      </c>
      <c r="G965" s="8">
        <v>0</v>
      </c>
      <c r="H965" s="8">
        <v>0</v>
      </c>
      <c r="I965" s="7" t="s">
        <v>17</v>
      </c>
      <c r="J965" s="7" t="s">
        <v>18</v>
      </c>
      <c r="K965" s="7"/>
      <c r="L965" s="9"/>
      <c r="M965" s="9"/>
      <c r="N965" s="10"/>
      <c r="O965" s="33"/>
    </row>
    <row r="966" spans="1:15" ht="28.5" hidden="1" x14ac:dyDescent="0.45">
      <c r="A966" s="4">
        <v>965</v>
      </c>
      <c r="B966" s="4">
        <v>2472920</v>
      </c>
      <c r="C966" s="6" t="s">
        <v>1892</v>
      </c>
      <c r="D966" s="5" t="s">
        <v>1040</v>
      </c>
      <c r="E966" s="5" t="s">
        <v>1493</v>
      </c>
      <c r="F966" s="7" t="s">
        <v>25</v>
      </c>
      <c r="G966" s="8">
        <v>0</v>
      </c>
      <c r="H966" s="8">
        <v>0</v>
      </c>
      <c r="I966" s="7" t="s">
        <v>44</v>
      </c>
      <c r="J966" s="7" t="s">
        <v>18</v>
      </c>
      <c r="K966" s="7"/>
      <c r="L966" s="9"/>
      <c r="M966" s="9"/>
      <c r="N966" s="10"/>
      <c r="O966" s="33"/>
    </row>
    <row r="967" spans="1:15" ht="28.5" hidden="1" x14ac:dyDescent="0.45">
      <c r="A967" s="4">
        <v>966</v>
      </c>
      <c r="B967" s="4">
        <v>2474079</v>
      </c>
      <c r="C967" s="6" t="s">
        <v>1893</v>
      </c>
      <c r="D967" s="5" t="s">
        <v>1040</v>
      </c>
      <c r="E967" s="5" t="s">
        <v>1894</v>
      </c>
      <c r="F967" s="7" t="s">
        <v>25</v>
      </c>
      <c r="G967" s="8">
        <v>50000000</v>
      </c>
      <c r="H967" s="8">
        <v>0</v>
      </c>
      <c r="I967" s="7" t="s">
        <v>17</v>
      </c>
      <c r="J967" s="7" t="s">
        <v>18</v>
      </c>
      <c r="K967" s="7"/>
      <c r="L967" s="9"/>
      <c r="M967" s="9"/>
      <c r="N967" s="10"/>
      <c r="O967" s="33"/>
    </row>
    <row r="968" spans="1:15" ht="28.5" hidden="1" x14ac:dyDescent="0.45">
      <c r="A968" s="4">
        <v>967</v>
      </c>
      <c r="B968" s="4">
        <v>2474256</v>
      </c>
      <c r="C968" s="6" t="s">
        <v>1895</v>
      </c>
      <c r="D968" s="5" t="s">
        <v>602</v>
      </c>
      <c r="E968" s="5" t="s">
        <v>1896</v>
      </c>
      <c r="F968" s="7" t="s">
        <v>25</v>
      </c>
      <c r="G968" s="8">
        <v>23200000</v>
      </c>
      <c r="H968" s="8">
        <v>0</v>
      </c>
      <c r="I968" s="7" t="s">
        <v>17</v>
      </c>
      <c r="J968" s="7" t="s">
        <v>18</v>
      </c>
      <c r="K968" s="7"/>
      <c r="L968" s="9"/>
      <c r="M968" s="9"/>
      <c r="N968" s="10"/>
      <c r="O968" s="33"/>
    </row>
    <row r="969" spans="1:15" ht="28.5" hidden="1" x14ac:dyDescent="0.45">
      <c r="A969" s="4">
        <v>968</v>
      </c>
      <c r="B969" s="4">
        <v>2475379</v>
      </c>
      <c r="C969" s="6" t="s">
        <v>1897</v>
      </c>
      <c r="D969" s="5" t="s">
        <v>1040</v>
      </c>
      <c r="E969" s="5" t="s">
        <v>1493</v>
      </c>
      <c r="F969" s="7" t="s">
        <v>25</v>
      </c>
      <c r="G969" s="8">
        <v>0</v>
      </c>
      <c r="H969" s="8">
        <v>0</v>
      </c>
      <c r="I969" s="7" t="s">
        <v>44</v>
      </c>
      <c r="J969" s="7" t="s">
        <v>18</v>
      </c>
      <c r="K969" s="7"/>
      <c r="L969" s="9"/>
      <c r="M969" s="9"/>
      <c r="N969" s="10"/>
      <c r="O969" s="33"/>
    </row>
    <row r="970" spans="1:15" ht="28.5" hidden="1" x14ac:dyDescent="0.45">
      <c r="A970" s="4">
        <v>969</v>
      </c>
      <c r="B970" s="4">
        <v>2475472</v>
      </c>
      <c r="C970" s="6" t="s">
        <v>1898</v>
      </c>
      <c r="D970" s="5" t="s">
        <v>602</v>
      </c>
      <c r="E970" s="5" t="s">
        <v>1899</v>
      </c>
      <c r="F970" s="7" t="s">
        <v>25</v>
      </c>
      <c r="G970" s="8">
        <v>23200000</v>
      </c>
      <c r="H970" s="8">
        <v>0</v>
      </c>
      <c r="I970" s="7" t="s">
        <v>17</v>
      </c>
      <c r="J970" s="7" t="s">
        <v>18</v>
      </c>
      <c r="K970" s="7"/>
      <c r="L970" s="9"/>
      <c r="M970" s="9"/>
      <c r="N970" s="10"/>
      <c r="O970" s="33"/>
    </row>
    <row r="971" spans="1:15" ht="28.5" hidden="1" x14ac:dyDescent="0.45">
      <c r="A971" s="4">
        <v>970</v>
      </c>
      <c r="B971" s="4">
        <v>2475708</v>
      </c>
      <c r="C971" s="6" t="s">
        <v>1900</v>
      </c>
      <c r="D971" s="5" t="s">
        <v>23</v>
      </c>
      <c r="E971" s="5" t="s">
        <v>1901</v>
      </c>
      <c r="F971" s="7" t="s">
        <v>25</v>
      </c>
      <c r="G971" s="8">
        <v>10271250000</v>
      </c>
      <c r="H971" s="8">
        <v>0</v>
      </c>
      <c r="I971" s="7" t="s">
        <v>44</v>
      </c>
      <c r="J971" s="7" t="s">
        <v>18</v>
      </c>
      <c r="K971" s="7"/>
      <c r="L971" s="9"/>
      <c r="M971" s="9"/>
      <c r="N971" s="10"/>
      <c r="O971" s="33"/>
    </row>
    <row r="972" spans="1:15" ht="28.5" hidden="1" x14ac:dyDescent="0.45">
      <c r="A972" s="4">
        <v>971</v>
      </c>
      <c r="B972" s="4">
        <v>2477737</v>
      </c>
      <c r="C972" s="6" t="s">
        <v>1902</v>
      </c>
      <c r="D972" s="5" t="s">
        <v>87</v>
      </c>
      <c r="E972" s="5" t="s">
        <v>1493</v>
      </c>
      <c r="F972" s="7" t="s">
        <v>25</v>
      </c>
      <c r="G972" s="8">
        <v>0</v>
      </c>
      <c r="H972" s="8">
        <v>0</v>
      </c>
      <c r="I972" s="7" t="s">
        <v>44</v>
      </c>
      <c r="J972" s="7" t="s">
        <v>18</v>
      </c>
      <c r="K972" s="7"/>
      <c r="L972" s="9"/>
      <c r="M972" s="9"/>
      <c r="N972" s="10"/>
      <c r="O972" s="33"/>
    </row>
    <row r="973" spans="1:15" ht="28.5" hidden="1" x14ac:dyDescent="0.45">
      <c r="A973" s="4">
        <v>972</v>
      </c>
      <c r="B973" s="4">
        <v>2478194</v>
      </c>
      <c r="C973" s="6" t="s">
        <v>1903</v>
      </c>
      <c r="D973" s="5" t="s">
        <v>14</v>
      </c>
      <c r="E973" s="5" t="s">
        <v>1904</v>
      </c>
      <c r="F973" s="7" t="s">
        <v>25</v>
      </c>
      <c r="G973" s="8">
        <v>0</v>
      </c>
      <c r="H973" s="8">
        <v>0</v>
      </c>
      <c r="I973" s="7" t="s">
        <v>44</v>
      </c>
      <c r="J973" s="7" t="s">
        <v>18</v>
      </c>
      <c r="K973" s="7"/>
      <c r="L973" s="9"/>
      <c r="M973" s="9"/>
      <c r="N973" s="10"/>
      <c r="O973" s="33"/>
    </row>
    <row r="974" spans="1:15" hidden="1" x14ac:dyDescent="0.45">
      <c r="A974" s="4">
        <v>973</v>
      </c>
      <c r="B974" s="4">
        <v>2479549</v>
      </c>
      <c r="C974" s="6" t="s">
        <v>1905</v>
      </c>
      <c r="D974" s="5" t="s">
        <v>14</v>
      </c>
      <c r="E974" s="5" t="s">
        <v>83</v>
      </c>
      <c r="F974" s="7" t="s">
        <v>16</v>
      </c>
      <c r="G974" s="8">
        <v>0</v>
      </c>
      <c r="H974" s="8">
        <v>0</v>
      </c>
      <c r="I974" s="7" t="s">
        <v>69</v>
      </c>
      <c r="J974" s="7" t="s">
        <v>18</v>
      </c>
      <c r="K974" s="7"/>
      <c r="L974" s="9"/>
      <c r="M974" s="9"/>
      <c r="N974" s="10"/>
      <c r="O974" s="33"/>
    </row>
    <row r="975" spans="1:15" hidden="1" x14ac:dyDescent="0.45">
      <c r="A975" s="4">
        <v>974</v>
      </c>
      <c r="B975" s="4">
        <v>2480704</v>
      </c>
      <c r="C975" s="6" t="s">
        <v>1906</v>
      </c>
      <c r="D975" s="5" t="s">
        <v>14</v>
      </c>
      <c r="E975" s="5" t="s">
        <v>1907</v>
      </c>
      <c r="F975" s="7" t="s">
        <v>16</v>
      </c>
      <c r="G975" s="8">
        <v>0</v>
      </c>
      <c r="H975" s="8">
        <v>0</v>
      </c>
      <c r="I975" s="7" t="s">
        <v>44</v>
      </c>
      <c r="J975" s="7" t="s">
        <v>18</v>
      </c>
      <c r="K975" s="7"/>
      <c r="L975" s="9"/>
      <c r="M975" s="9"/>
      <c r="N975" s="10"/>
      <c r="O975" s="33"/>
    </row>
    <row r="976" spans="1:15" ht="28.5" hidden="1" x14ac:dyDescent="0.45">
      <c r="A976" s="4">
        <v>975</v>
      </c>
      <c r="B976" s="4">
        <v>2480837</v>
      </c>
      <c r="C976" s="6" t="s">
        <v>1908</v>
      </c>
      <c r="D976" s="5" t="s">
        <v>121</v>
      </c>
      <c r="E976" s="5" t="s">
        <v>1909</v>
      </c>
      <c r="F976" s="7" t="s">
        <v>25</v>
      </c>
      <c r="G976" s="8">
        <v>0</v>
      </c>
      <c r="H976" s="8">
        <v>0</v>
      </c>
      <c r="I976" s="7" t="s">
        <v>17</v>
      </c>
      <c r="J976" s="7" t="s">
        <v>18</v>
      </c>
      <c r="K976" s="7"/>
      <c r="L976" s="9"/>
      <c r="M976" s="9"/>
      <c r="N976" s="10"/>
      <c r="O976" s="33"/>
    </row>
    <row r="977" spans="1:15" ht="28.5" hidden="1" x14ac:dyDescent="0.45">
      <c r="A977" s="4">
        <v>976</v>
      </c>
      <c r="B977" s="4">
        <v>2481294</v>
      </c>
      <c r="C977" s="6" t="s">
        <v>1910</v>
      </c>
      <c r="D977" s="5" t="s">
        <v>23</v>
      </c>
      <c r="E977" s="5" t="s">
        <v>1911</v>
      </c>
      <c r="F977" s="7" t="s">
        <v>25</v>
      </c>
      <c r="G977" s="8">
        <v>5137849658</v>
      </c>
      <c r="H977" s="8">
        <v>0</v>
      </c>
      <c r="I977" s="7" t="s">
        <v>17</v>
      </c>
      <c r="J977" s="7" t="s">
        <v>18</v>
      </c>
      <c r="K977" s="7"/>
      <c r="L977" s="9"/>
      <c r="M977" s="9"/>
      <c r="N977" s="10"/>
      <c r="O977" s="33"/>
    </row>
    <row r="978" spans="1:15" ht="28.5" hidden="1" x14ac:dyDescent="0.45">
      <c r="A978" s="4">
        <v>977</v>
      </c>
      <c r="B978" s="4">
        <v>2481381</v>
      </c>
      <c r="C978" s="6" t="s">
        <v>1912</v>
      </c>
      <c r="D978" s="5" t="s">
        <v>14</v>
      </c>
      <c r="E978" s="5" t="s">
        <v>1850</v>
      </c>
      <c r="F978" s="7" t="s">
        <v>25</v>
      </c>
      <c r="G978" s="8">
        <v>0</v>
      </c>
      <c r="H978" s="8">
        <v>0</v>
      </c>
      <c r="I978" s="7" t="s">
        <v>17</v>
      </c>
      <c r="J978" s="7" t="s">
        <v>18</v>
      </c>
      <c r="K978" s="7"/>
      <c r="L978" s="9"/>
      <c r="M978" s="9"/>
      <c r="N978" s="10"/>
      <c r="O978" s="33"/>
    </row>
    <row r="979" spans="1:15" ht="28.5" hidden="1" x14ac:dyDescent="0.45">
      <c r="A979" s="4">
        <v>978</v>
      </c>
      <c r="B979" s="4">
        <v>2482421</v>
      </c>
      <c r="C979" s="6" t="s">
        <v>1913</v>
      </c>
      <c r="D979" s="5" t="s">
        <v>1040</v>
      </c>
      <c r="E979" s="5" t="s">
        <v>1493</v>
      </c>
      <c r="F979" s="7" t="s">
        <v>25</v>
      </c>
      <c r="G979" s="8">
        <v>0</v>
      </c>
      <c r="H979" s="8">
        <v>0</v>
      </c>
      <c r="I979" s="7" t="s">
        <v>44</v>
      </c>
      <c r="J979" s="7" t="s">
        <v>18</v>
      </c>
      <c r="K979" s="7"/>
      <c r="L979" s="9"/>
      <c r="M979" s="9"/>
      <c r="N979" s="10"/>
      <c r="O979" s="33"/>
    </row>
    <row r="980" spans="1:15" ht="28.5" hidden="1" x14ac:dyDescent="0.45">
      <c r="A980" s="4">
        <v>979</v>
      </c>
      <c r="B980" s="4">
        <v>2482987</v>
      </c>
      <c r="C980" s="6" t="s">
        <v>1914</v>
      </c>
      <c r="D980" s="5" t="s">
        <v>87</v>
      </c>
      <c r="E980" s="5" t="s">
        <v>1915</v>
      </c>
      <c r="F980" s="7" t="s">
        <v>25</v>
      </c>
      <c r="G980" s="8">
        <v>0</v>
      </c>
      <c r="H980" s="8">
        <v>0</v>
      </c>
      <c r="I980" s="7" t="s">
        <v>17</v>
      </c>
      <c r="J980" s="7" t="s">
        <v>18</v>
      </c>
      <c r="K980" s="7"/>
      <c r="L980" s="9"/>
      <c r="M980" s="9"/>
      <c r="N980" s="10"/>
      <c r="O980" s="33"/>
    </row>
    <row r="981" spans="1:15" ht="28.5" hidden="1" x14ac:dyDescent="0.45">
      <c r="A981" s="4">
        <v>980</v>
      </c>
      <c r="B981" s="4">
        <v>2483988</v>
      </c>
      <c r="C981" s="6" t="s">
        <v>1916</v>
      </c>
      <c r="D981" s="5" t="s">
        <v>30</v>
      </c>
      <c r="E981" s="5" t="s">
        <v>1917</v>
      </c>
      <c r="F981" s="7" t="s">
        <v>25</v>
      </c>
      <c r="G981" s="8">
        <v>19429748</v>
      </c>
      <c r="H981" s="8">
        <v>0</v>
      </c>
      <c r="I981" s="7" t="s">
        <v>17</v>
      </c>
      <c r="J981" s="7" t="s">
        <v>18</v>
      </c>
      <c r="K981" s="7"/>
      <c r="L981" s="9"/>
      <c r="M981" s="9"/>
      <c r="N981" s="10"/>
      <c r="O981" s="33"/>
    </row>
    <row r="982" spans="1:15" ht="28.5" hidden="1" x14ac:dyDescent="0.45">
      <c r="A982" s="4">
        <v>981</v>
      </c>
      <c r="B982" s="4">
        <v>2484778</v>
      </c>
      <c r="C982" s="6" t="s">
        <v>1918</v>
      </c>
      <c r="D982" s="5" t="s">
        <v>14</v>
      </c>
      <c r="E982" s="5" t="s">
        <v>1919</v>
      </c>
      <c r="F982" s="7" t="s">
        <v>25</v>
      </c>
      <c r="G982" s="8">
        <v>0</v>
      </c>
      <c r="H982" s="8">
        <v>0</v>
      </c>
      <c r="I982" s="7" t="s">
        <v>17</v>
      </c>
      <c r="J982" s="7" t="s">
        <v>18</v>
      </c>
      <c r="K982" s="7"/>
      <c r="L982" s="9"/>
      <c r="M982" s="9"/>
      <c r="N982" s="10"/>
      <c r="O982" s="33"/>
    </row>
    <row r="983" spans="1:15" ht="28.5" hidden="1" x14ac:dyDescent="0.45">
      <c r="A983" s="4">
        <v>982</v>
      </c>
      <c r="B983" s="4">
        <v>2486258</v>
      </c>
      <c r="C983" s="6" t="s">
        <v>1920</v>
      </c>
      <c r="D983" s="5" t="s">
        <v>14</v>
      </c>
      <c r="E983" s="5" t="s">
        <v>1921</v>
      </c>
      <c r="F983" s="7" t="s">
        <v>25</v>
      </c>
      <c r="G983" s="8">
        <v>0</v>
      </c>
      <c r="H983" s="8">
        <v>0</v>
      </c>
      <c r="I983" s="7" t="s">
        <v>17</v>
      </c>
      <c r="J983" s="7" t="s">
        <v>18</v>
      </c>
      <c r="K983" s="7"/>
      <c r="L983" s="9"/>
      <c r="M983" s="9"/>
      <c r="N983" s="10"/>
      <c r="O983" s="33"/>
    </row>
    <row r="984" spans="1:15" ht="28.5" hidden="1" x14ac:dyDescent="0.45">
      <c r="A984" s="4">
        <v>983</v>
      </c>
      <c r="B984" s="4">
        <v>2488374</v>
      </c>
      <c r="C984" s="6" t="s">
        <v>1922</v>
      </c>
      <c r="D984" s="5" t="s">
        <v>602</v>
      </c>
      <c r="E984" s="5" t="s">
        <v>1923</v>
      </c>
      <c r="F984" s="7" t="s">
        <v>25</v>
      </c>
      <c r="G984" s="8">
        <v>23200000</v>
      </c>
      <c r="H984" s="8">
        <v>0</v>
      </c>
      <c r="I984" s="7" t="s">
        <v>26</v>
      </c>
      <c r="J984" s="7" t="s">
        <v>18</v>
      </c>
      <c r="K984" s="7"/>
      <c r="L984" s="9"/>
      <c r="M984" s="9"/>
      <c r="N984" s="10"/>
      <c r="O984" s="33"/>
    </row>
    <row r="985" spans="1:15" ht="28.5" hidden="1" x14ac:dyDescent="0.45">
      <c r="A985" s="4">
        <v>984</v>
      </c>
      <c r="B985" s="4">
        <v>2489967</v>
      </c>
      <c r="C985" s="6" t="s">
        <v>1924</v>
      </c>
      <c r="D985" s="5" t="s">
        <v>14</v>
      </c>
      <c r="E985" s="5" t="s">
        <v>1925</v>
      </c>
      <c r="F985" s="7" t="s">
        <v>25</v>
      </c>
      <c r="G985" s="8">
        <v>0</v>
      </c>
      <c r="H985" s="8">
        <v>0</v>
      </c>
      <c r="I985" s="7" t="s">
        <v>17</v>
      </c>
      <c r="J985" s="7" t="s">
        <v>18</v>
      </c>
      <c r="K985" s="7"/>
      <c r="L985" s="9"/>
      <c r="M985" s="9"/>
      <c r="N985" s="10"/>
      <c r="O985" s="33"/>
    </row>
    <row r="986" spans="1:15" ht="28.5" hidden="1" x14ac:dyDescent="0.45">
      <c r="A986" s="4">
        <v>985</v>
      </c>
      <c r="B986" s="4">
        <v>2490081</v>
      </c>
      <c r="C986" s="6" t="s">
        <v>1926</v>
      </c>
      <c r="D986" s="5" t="s">
        <v>623</v>
      </c>
      <c r="E986" s="5" t="s">
        <v>737</v>
      </c>
      <c r="F986" s="7" t="s">
        <v>25</v>
      </c>
      <c r="G986" s="8">
        <v>0</v>
      </c>
      <c r="H986" s="8">
        <v>0</v>
      </c>
      <c r="I986" s="7" t="s">
        <v>44</v>
      </c>
      <c r="J986" s="7" t="s">
        <v>18</v>
      </c>
      <c r="K986" s="7"/>
      <c r="L986" s="9"/>
      <c r="M986" s="9"/>
      <c r="N986" s="10"/>
      <c r="O986" s="33"/>
    </row>
    <row r="987" spans="1:15" ht="71.25" hidden="1" x14ac:dyDescent="0.45">
      <c r="A987" s="4">
        <v>986</v>
      </c>
      <c r="B987" s="4">
        <v>2490223</v>
      </c>
      <c r="C987" s="6" t="s">
        <v>1927</v>
      </c>
      <c r="D987" s="5" t="s">
        <v>14</v>
      </c>
      <c r="E987" s="5" t="s">
        <v>1928</v>
      </c>
      <c r="F987" s="7" t="s">
        <v>25</v>
      </c>
      <c r="G987" s="8">
        <v>0</v>
      </c>
      <c r="H987" s="8">
        <v>0</v>
      </c>
      <c r="I987" s="7" t="s">
        <v>17</v>
      </c>
      <c r="J987" s="7" t="s">
        <v>18</v>
      </c>
      <c r="K987" s="7"/>
      <c r="L987" s="9"/>
      <c r="M987" s="9"/>
      <c r="N987" s="10"/>
      <c r="O987" s="33"/>
    </row>
    <row r="988" spans="1:15" ht="28.5" hidden="1" x14ac:dyDescent="0.45">
      <c r="A988" s="4">
        <v>987</v>
      </c>
      <c r="B988" s="4">
        <v>2490771</v>
      </c>
      <c r="C988" s="6" t="s">
        <v>1929</v>
      </c>
      <c r="D988" s="5" t="s">
        <v>23</v>
      </c>
      <c r="E988" s="5" t="s">
        <v>1930</v>
      </c>
      <c r="F988" s="7" t="s">
        <v>25</v>
      </c>
      <c r="G988" s="8">
        <v>398300500</v>
      </c>
      <c r="H988" s="8">
        <v>0</v>
      </c>
      <c r="I988" s="7" t="s">
        <v>17</v>
      </c>
      <c r="J988" s="7" t="s">
        <v>18</v>
      </c>
      <c r="K988" s="7"/>
      <c r="L988" s="9"/>
      <c r="M988" s="9"/>
      <c r="N988" s="10"/>
      <c r="O988" s="33"/>
    </row>
    <row r="989" spans="1:15" ht="28.5" hidden="1" x14ac:dyDescent="0.45">
      <c r="A989" s="4">
        <v>988</v>
      </c>
      <c r="B989" s="4">
        <v>2492916</v>
      </c>
      <c r="C989" s="6" t="s">
        <v>1931</v>
      </c>
      <c r="D989" s="5" t="s">
        <v>14</v>
      </c>
      <c r="E989" s="5" t="s">
        <v>1932</v>
      </c>
      <c r="F989" s="7" t="s">
        <v>25</v>
      </c>
      <c r="G989" s="8">
        <v>0</v>
      </c>
      <c r="H989" s="8">
        <v>0</v>
      </c>
      <c r="I989" s="7" t="s">
        <v>44</v>
      </c>
      <c r="J989" s="7" t="s">
        <v>18</v>
      </c>
      <c r="K989" s="7"/>
      <c r="L989" s="9"/>
      <c r="M989" s="9"/>
      <c r="N989" s="10"/>
      <c r="O989" s="33"/>
    </row>
    <row r="990" spans="1:15" ht="28.5" hidden="1" x14ac:dyDescent="0.45">
      <c r="A990" s="4">
        <v>989</v>
      </c>
      <c r="B990" s="4">
        <v>2501548</v>
      </c>
      <c r="C990" s="6" t="s">
        <v>1933</v>
      </c>
      <c r="D990" s="5" t="s">
        <v>121</v>
      </c>
      <c r="E990" s="5" t="s">
        <v>1934</v>
      </c>
      <c r="F990" s="7" t="s">
        <v>25</v>
      </c>
      <c r="G990" s="8">
        <v>0</v>
      </c>
      <c r="H990" s="8">
        <v>0</v>
      </c>
      <c r="I990" s="7" t="s">
        <v>17</v>
      </c>
      <c r="J990" s="7" t="s">
        <v>18</v>
      </c>
      <c r="K990" s="7"/>
      <c r="L990" s="9"/>
      <c r="M990" s="9"/>
      <c r="N990" s="10"/>
      <c r="O990" s="33"/>
    </row>
    <row r="991" spans="1:15" ht="28.5" hidden="1" x14ac:dyDescent="0.45">
      <c r="A991" s="4">
        <v>990</v>
      </c>
      <c r="B991" s="4">
        <v>2501560</v>
      </c>
      <c r="C991" s="6" t="s">
        <v>1935</v>
      </c>
      <c r="D991" s="5" t="s">
        <v>20</v>
      </c>
      <c r="E991" s="5" t="s">
        <v>1936</v>
      </c>
      <c r="F991" s="7" t="s">
        <v>25</v>
      </c>
      <c r="G991" s="8">
        <v>602504000000</v>
      </c>
      <c r="H991" s="8">
        <v>0</v>
      </c>
      <c r="I991" s="7" t="s">
        <v>17</v>
      </c>
      <c r="J991" s="7" t="s">
        <v>18</v>
      </c>
      <c r="K991" s="7"/>
      <c r="L991" s="9"/>
      <c r="M991" s="9"/>
      <c r="N991" s="10"/>
      <c r="O991" s="33"/>
    </row>
    <row r="992" spans="1:15" ht="28.5" hidden="1" x14ac:dyDescent="0.45">
      <c r="A992" s="4">
        <v>991</v>
      </c>
      <c r="B992" s="4">
        <v>2503653</v>
      </c>
      <c r="C992" s="6" t="s">
        <v>1937</v>
      </c>
      <c r="D992" s="5" t="s">
        <v>121</v>
      </c>
      <c r="E992" s="5" t="s">
        <v>1938</v>
      </c>
      <c r="F992" s="7" t="s">
        <v>25</v>
      </c>
      <c r="G992" s="8">
        <v>0</v>
      </c>
      <c r="H992" s="8">
        <v>0</v>
      </c>
      <c r="I992" s="7" t="s">
        <v>17</v>
      </c>
      <c r="J992" s="7" t="s">
        <v>18</v>
      </c>
      <c r="K992" s="7"/>
      <c r="L992" s="9"/>
      <c r="M992" s="9"/>
      <c r="N992" s="10"/>
      <c r="O992" s="33"/>
    </row>
    <row r="993" spans="1:15" ht="28.5" hidden="1" x14ac:dyDescent="0.45">
      <c r="A993" s="4">
        <v>992</v>
      </c>
      <c r="B993" s="4">
        <v>2504827</v>
      </c>
      <c r="C993" s="6" t="s">
        <v>1939</v>
      </c>
      <c r="D993" s="5" t="s">
        <v>23</v>
      </c>
      <c r="E993" s="5" t="s">
        <v>1940</v>
      </c>
      <c r="F993" s="7" t="s">
        <v>25</v>
      </c>
      <c r="G993" s="8">
        <v>1509377</v>
      </c>
      <c r="H993" s="8">
        <v>0</v>
      </c>
      <c r="I993" s="7" t="s">
        <v>17</v>
      </c>
      <c r="J993" s="7" t="s">
        <v>18</v>
      </c>
      <c r="K993" s="7"/>
      <c r="L993" s="9"/>
      <c r="M993" s="9"/>
      <c r="N993" s="10"/>
      <c r="O993" s="33"/>
    </row>
    <row r="994" spans="1:15" ht="28.5" hidden="1" x14ac:dyDescent="0.45">
      <c r="A994" s="4">
        <v>993</v>
      </c>
      <c r="B994" s="4">
        <v>2506627</v>
      </c>
      <c r="C994" s="6" t="s">
        <v>1941</v>
      </c>
      <c r="D994" s="5" t="s">
        <v>121</v>
      </c>
      <c r="E994" s="5" t="s">
        <v>1751</v>
      </c>
      <c r="F994" s="7" t="s">
        <v>25</v>
      </c>
      <c r="G994" s="8">
        <v>0</v>
      </c>
      <c r="H994" s="8">
        <v>0</v>
      </c>
      <c r="I994" s="7" t="s">
        <v>44</v>
      </c>
      <c r="J994" s="7" t="s">
        <v>18</v>
      </c>
      <c r="K994" s="7"/>
      <c r="L994" s="9"/>
      <c r="M994" s="9"/>
      <c r="N994" s="10"/>
      <c r="O994" s="33"/>
    </row>
    <row r="995" spans="1:15" ht="28.5" hidden="1" x14ac:dyDescent="0.45">
      <c r="A995" s="4">
        <v>994</v>
      </c>
      <c r="B995" s="4">
        <v>2507638</v>
      </c>
      <c r="C995" s="6" t="s">
        <v>1942</v>
      </c>
      <c r="D995" s="5" t="s">
        <v>23</v>
      </c>
      <c r="E995" s="5" t="s">
        <v>1943</v>
      </c>
      <c r="F995" s="7" t="s">
        <v>25</v>
      </c>
      <c r="G995" s="8">
        <v>4652052929</v>
      </c>
      <c r="H995" s="8">
        <v>0</v>
      </c>
      <c r="I995" s="7" t="s">
        <v>17</v>
      </c>
      <c r="J995" s="7" t="s">
        <v>18</v>
      </c>
      <c r="K995" s="7"/>
      <c r="L995" s="9"/>
      <c r="M995" s="9"/>
      <c r="N995" s="10"/>
      <c r="O995" s="33"/>
    </row>
    <row r="996" spans="1:15" ht="28.5" hidden="1" x14ac:dyDescent="0.45">
      <c r="A996" s="4">
        <v>995</v>
      </c>
      <c r="B996" s="4">
        <v>2507687</v>
      </c>
      <c r="C996" s="6" t="s">
        <v>1944</v>
      </c>
      <c r="D996" s="5" t="s">
        <v>14</v>
      </c>
      <c r="E996" s="5" t="s">
        <v>1945</v>
      </c>
      <c r="F996" s="7" t="s">
        <v>25</v>
      </c>
      <c r="G996" s="8">
        <v>0</v>
      </c>
      <c r="H996" s="8">
        <v>0</v>
      </c>
      <c r="I996" s="7" t="s">
        <v>17</v>
      </c>
      <c r="J996" s="7" t="s">
        <v>18</v>
      </c>
      <c r="K996" s="7"/>
      <c r="L996" s="9"/>
      <c r="M996" s="9"/>
      <c r="N996" s="10"/>
      <c r="O996" s="33"/>
    </row>
    <row r="997" spans="1:15" ht="28.5" hidden="1" x14ac:dyDescent="0.45">
      <c r="A997" s="4">
        <v>996</v>
      </c>
      <c r="B997" s="4">
        <v>2508653</v>
      </c>
      <c r="C997" s="6" t="s">
        <v>1946</v>
      </c>
      <c r="D997" s="5" t="s">
        <v>14</v>
      </c>
      <c r="E997" s="5" t="s">
        <v>1947</v>
      </c>
      <c r="F997" s="7" t="s">
        <v>25</v>
      </c>
      <c r="G997" s="8">
        <v>0</v>
      </c>
      <c r="H997" s="8">
        <v>0</v>
      </c>
      <c r="I997" s="7" t="s">
        <v>26</v>
      </c>
      <c r="J997" s="7" t="s">
        <v>18</v>
      </c>
      <c r="K997" s="7"/>
      <c r="L997" s="9"/>
      <c r="M997" s="9"/>
      <c r="N997" s="10"/>
      <c r="O997" s="33"/>
    </row>
    <row r="998" spans="1:15" ht="28.5" hidden="1" x14ac:dyDescent="0.45">
      <c r="A998" s="4">
        <v>997</v>
      </c>
      <c r="B998" s="4">
        <v>2508682</v>
      </c>
      <c r="C998" s="6" t="s">
        <v>1948</v>
      </c>
      <c r="D998" s="5" t="s">
        <v>14</v>
      </c>
      <c r="E998" s="5" t="s">
        <v>83</v>
      </c>
      <c r="F998" s="7" t="s">
        <v>25</v>
      </c>
      <c r="G998" s="8">
        <v>0</v>
      </c>
      <c r="H998" s="8">
        <v>0</v>
      </c>
      <c r="I998" s="7" t="s">
        <v>26</v>
      </c>
      <c r="J998" s="7" t="s">
        <v>18</v>
      </c>
      <c r="K998" s="7"/>
      <c r="L998" s="9"/>
      <c r="M998" s="9"/>
      <c r="N998" s="10"/>
      <c r="O998" s="33"/>
    </row>
    <row r="999" spans="1:15" ht="28.5" hidden="1" x14ac:dyDescent="0.45">
      <c r="A999" s="4">
        <v>998</v>
      </c>
      <c r="B999" s="4">
        <v>2509257</v>
      </c>
      <c r="C999" s="6" t="s">
        <v>1949</v>
      </c>
      <c r="D999" s="5" t="s">
        <v>249</v>
      </c>
      <c r="E999" s="5" t="s">
        <v>1950</v>
      </c>
      <c r="F999" s="7" t="s">
        <v>25</v>
      </c>
      <c r="G999" s="8">
        <v>2477751423</v>
      </c>
      <c r="H999" s="8">
        <v>2625742557</v>
      </c>
      <c r="I999" s="7" t="s">
        <v>69</v>
      </c>
      <c r="J999" s="7" t="s">
        <v>18</v>
      </c>
      <c r="K999" s="7"/>
      <c r="L999" s="9"/>
      <c r="M999" s="9"/>
      <c r="N999" s="10"/>
      <c r="O999" s="33"/>
    </row>
    <row r="1000" spans="1:15" ht="28.5" hidden="1" x14ac:dyDescent="0.45">
      <c r="A1000" s="4">
        <v>999</v>
      </c>
      <c r="B1000" s="4">
        <v>2510447</v>
      </c>
      <c r="C1000" s="6" t="s">
        <v>1951</v>
      </c>
      <c r="D1000" s="5" t="s">
        <v>1952</v>
      </c>
      <c r="E1000" s="5" t="s">
        <v>1953</v>
      </c>
      <c r="F1000" s="7" t="s">
        <v>25</v>
      </c>
      <c r="G1000" s="8">
        <v>15970000</v>
      </c>
      <c r="H1000" s="8">
        <v>6505397</v>
      </c>
      <c r="I1000" s="7" t="s">
        <v>69</v>
      </c>
      <c r="J1000" s="7" t="s">
        <v>18</v>
      </c>
      <c r="K1000" s="7"/>
      <c r="L1000" s="9"/>
      <c r="M1000" s="9"/>
      <c r="N1000" s="10"/>
      <c r="O1000" s="33"/>
    </row>
    <row r="1001" spans="1:15" ht="28.5" hidden="1" x14ac:dyDescent="0.45">
      <c r="A1001" s="4">
        <v>1000</v>
      </c>
      <c r="B1001" s="4">
        <v>2511315</v>
      </c>
      <c r="C1001" s="6" t="s">
        <v>1954</v>
      </c>
      <c r="D1001" s="5" t="s">
        <v>20</v>
      </c>
      <c r="E1001" s="5" t="s">
        <v>1955</v>
      </c>
      <c r="F1001" s="7" t="s">
        <v>25</v>
      </c>
      <c r="G1001" s="8">
        <v>178505500000</v>
      </c>
      <c r="H1001" s="8">
        <v>0</v>
      </c>
      <c r="I1001" s="7" t="s">
        <v>17</v>
      </c>
      <c r="J1001" s="7" t="s">
        <v>18</v>
      </c>
      <c r="K1001" s="7"/>
      <c r="L1001" s="9"/>
      <c r="M1001" s="9"/>
      <c r="N1001" s="10"/>
      <c r="O1001" s="33"/>
    </row>
    <row r="1002" spans="1:15" hidden="1" x14ac:dyDescent="0.45">
      <c r="A1002" s="4">
        <v>1001</v>
      </c>
      <c r="B1002" s="4">
        <v>2511991</v>
      </c>
      <c r="C1002" s="6" t="s">
        <v>1956</v>
      </c>
      <c r="D1002" s="5" t="s">
        <v>623</v>
      </c>
      <c r="E1002" s="5" t="s">
        <v>1957</v>
      </c>
      <c r="F1002" s="7" t="s">
        <v>16</v>
      </c>
      <c r="G1002" s="8">
        <v>0</v>
      </c>
      <c r="H1002" s="8">
        <v>0</v>
      </c>
      <c r="I1002" s="7" t="s">
        <v>69</v>
      </c>
      <c r="J1002" s="7" t="s">
        <v>18</v>
      </c>
      <c r="K1002" s="7"/>
      <c r="L1002" s="9"/>
      <c r="M1002" s="9"/>
      <c r="N1002" s="10"/>
      <c r="O1002" s="33"/>
    </row>
    <row r="1003" spans="1:15" ht="28.5" hidden="1" x14ac:dyDescent="0.45">
      <c r="A1003" s="4">
        <v>1002</v>
      </c>
      <c r="B1003" s="4">
        <v>2513019</v>
      </c>
      <c r="C1003" s="6" t="s">
        <v>1958</v>
      </c>
      <c r="D1003" s="5" t="s">
        <v>121</v>
      </c>
      <c r="E1003" s="5" t="s">
        <v>1959</v>
      </c>
      <c r="F1003" s="7" t="s">
        <v>25</v>
      </c>
      <c r="G1003" s="8">
        <v>0</v>
      </c>
      <c r="H1003" s="8">
        <v>0</v>
      </c>
      <c r="I1003" s="7" t="s">
        <v>17</v>
      </c>
      <c r="J1003" s="7" t="s">
        <v>18</v>
      </c>
      <c r="K1003" s="7"/>
      <c r="L1003" s="9"/>
      <c r="M1003" s="9"/>
      <c r="N1003" s="10"/>
      <c r="O1003" s="33"/>
    </row>
    <row r="1004" spans="1:15" ht="28.5" hidden="1" x14ac:dyDescent="0.45">
      <c r="A1004" s="4">
        <v>1003</v>
      </c>
      <c r="B1004" s="4">
        <v>2513061</v>
      </c>
      <c r="C1004" s="6" t="s">
        <v>1960</v>
      </c>
      <c r="D1004" s="5" t="s">
        <v>23</v>
      </c>
      <c r="E1004" s="5" t="s">
        <v>1961</v>
      </c>
      <c r="F1004" s="7" t="s">
        <v>25</v>
      </c>
      <c r="G1004" s="8">
        <v>15803267069</v>
      </c>
      <c r="H1004" s="8">
        <v>0</v>
      </c>
      <c r="I1004" s="7" t="s">
        <v>17</v>
      </c>
      <c r="J1004" s="7" t="s">
        <v>18</v>
      </c>
      <c r="K1004" s="7"/>
      <c r="L1004" s="9"/>
      <c r="M1004" s="9"/>
      <c r="N1004" s="10"/>
      <c r="O1004" s="33"/>
    </row>
    <row r="1005" spans="1:15" ht="28.5" hidden="1" x14ac:dyDescent="0.45">
      <c r="A1005" s="4">
        <v>1004</v>
      </c>
      <c r="B1005" s="4">
        <v>2514060</v>
      </c>
      <c r="C1005" s="6" t="s">
        <v>1962</v>
      </c>
      <c r="D1005" s="5" t="s">
        <v>23</v>
      </c>
      <c r="E1005" s="5" t="s">
        <v>1963</v>
      </c>
      <c r="F1005" s="7" t="s">
        <v>25</v>
      </c>
      <c r="G1005" s="8">
        <v>5850000000</v>
      </c>
      <c r="H1005" s="8">
        <v>0</v>
      </c>
      <c r="I1005" s="7" t="s">
        <v>44</v>
      </c>
      <c r="J1005" s="7" t="s">
        <v>18</v>
      </c>
      <c r="K1005" s="7"/>
      <c r="L1005" s="9"/>
      <c r="M1005" s="9"/>
      <c r="N1005" s="10"/>
      <c r="O1005" s="33"/>
    </row>
    <row r="1006" spans="1:15" ht="28.5" hidden="1" x14ac:dyDescent="0.45">
      <c r="A1006" s="4">
        <v>1005</v>
      </c>
      <c r="B1006" s="4">
        <v>2514394</v>
      </c>
      <c r="C1006" s="6" t="s">
        <v>1964</v>
      </c>
      <c r="D1006" s="5" t="s">
        <v>14</v>
      </c>
      <c r="E1006" s="5" t="s">
        <v>1889</v>
      </c>
      <c r="F1006" s="7" t="s">
        <v>25</v>
      </c>
      <c r="G1006" s="8">
        <v>0</v>
      </c>
      <c r="H1006" s="8">
        <v>0</v>
      </c>
      <c r="I1006" s="7" t="s">
        <v>26</v>
      </c>
      <c r="J1006" s="7" t="s">
        <v>18</v>
      </c>
      <c r="K1006" s="7"/>
      <c r="L1006" s="9"/>
      <c r="M1006" s="9"/>
      <c r="N1006" s="10"/>
      <c r="O1006" s="33"/>
    </row>
    <row r="1007" spans="1:15" ht="28.5" hidden="1" x14ac:dyDescent="0.45">
      <c r="A1007" s="4">
        <v>1006</v>
      </c>
      <c r="B1007" s="4">
        <v>2515215</v>
      </c>
      <c r="C1007" s="6" t="s">
        <v>1965</v>
      </c>
      <c r="D1007" s="5" t="s">
        <v>121</v>
      </c>
      <c r="E1007" s="5" t="s">
        <v>1966</v>
      </c>
      <c r="F1007" s="7" t="s">
        <v>25</v>
      </c>
      <c r="G1007" s="8">
        <v>0</v>
      </c>
      <c r="H1007" s="8">
        <v>0</v>
      </c>
      <c r="I1007" s="7" t="s">
        <v>17</v>
      </c>
      <c r="J1007" s="7" t="s">
        <v>18</v>
      </c>
      <c r="K1007" s="7"/>
      <c r="L1007" s="9"/>
      <c r="M1007" s="9"/>
      <c r="N1007" s="10"/>
      <c r="O1007" s="33"/>
    </row>
    <row r="1008" spans="1:15" ht="28.5" hidden="1" x14ac:dyDescent="0.45">
      <c r="A1008" s="4">
        <v>1007</v>
      </c>
      <c r="B1008" s="4">
        <v>2515763</v>
      </c>
      <c r="C1008" s="6" t="s">
        <v>1967</v>
      </c>
      <c r="D1008" s="5" t="s">
        <v>14</v>
      </c>
      <c r="E1008" s="5" t="s">
        <v>1968</v>
      </c>
      <c r="F1008" s="7" t="s">
        <v>25</v>
      </c>
      <c r="G1008" s="8">
        <v>0</v>
      </c>
      <c r="H1008" s="8">
        <v>0</v>
      </c>
      <c r="I1008" s="7" t="s">
        <v>17</v>
      </c>
      <c r="J1008" s="7" t="s">
        <v>18</v>
      </c>
      <c r="K1008" s="7"/>
      <c r="L1008" s="9"/>
      <c r="M1008" s="9"/>
      <c r="N1008" s="10"/>
      <c r="O1008" s="33"/>
    </row>
    <row r="1009" spans="1:15" ht="28.5" hidden="1" x14ac:dyDescent="0.45">
      <c r="A1009" s="4">
        <v>1008</v>
      </c>
      <c r="B1009" s="4">
        <v>2516023</v>
      </c>
      <c r="C1009" s="6" t="s">
        <v>1969</v>
      </c>
      <c r="D1009" s="5" t="s">
        <v>1040</v>
      </c>
      <c r="E1009" s="5" t="s">
        <v>1493</v>
      </c>
      <c r="F1009" s="7" t="s">
        <v>25</v>
      </c>
      <c r="G1009" s="8">
        <v>0</v>
      </c>
      <c r="H1009" s="8">
        <v>0</v>
      </c>
      <c r="I1009" s="7" t="s">
        <v>44</v>
      </c>
      <c r="J1009" s="7" t="s">
        <v>18</v>
      </c>
      <c r="K1009" s="7"/>
      <c r="L1009" s="9"/>
      <c r="M1009" s="9"/>
      <c r="N1009" s="10"/>
      <c r="O1009" s="33"/>
    </row>
    <row r="1010" spans="1:15" ht="28.5" hidden="1" x14ac:dyDescent="0.45">
      <c r="A1010" s="4">
        <v>1009</v>
      </c>
      <c r="B1010" s="4">
        <v>2516342</v>
      </c>
      <c r="C1010" s="6" t="s">
        <v>1970</v>
      </c>
      <c r="D1010" s="5" t="s">
        <v>1040</v>
      </c>
      <c r="E1010" s="5" t="s">
        <v>1971</v>
      </c>
      <c r="F1010" s="7" t="s">
        <v>25</v>
      </c>
      <c r="G1010" s="8">
        <v>0</v>
      </c>
      <c r="H1010" s="8">
        <v>0</v>
      </c>
      <c r="I1010" s="7" t="s">
        <v>44</v>
      </c>
      <c r="J1010" s="7" t="s">
        <v>18</v>
      </c>
      <c r="K1010" s="7"/>
      <c r="L1010" s="9"/>
      <c r="M1010" s="9"/>
      <c r="N1010" s="10"/>
      <c r="O1010" s="33"/>
    </row>
    <row r="1011" spans="1:15" ht="28.5" hidden="1" x14ac:dyDescent="0.45">
      <c r="A1011" s="4">
        <v>1010</v>
      </c>
      <c r="B1011" s="4">
        <v>2516964</v>
      </c>
      <c r="C1011" s="6" t="s">
        <v>1972</v>
      </c>
      <c r="D1011" s="5" t="s">
        <v>121</v>
      </c>
      <c r="E1011" s="5" t="s">
        <v>1973</v>
      </c>
      <c r="F1011" s="7" t="s">
        <v>25</v>
      </c>
      <c r="G1011" s="8">
        <v>0</v>
      </c>
      <c r="H1011" s="8">
        <v>0</v>
      </c>
      <c r="I1011" s="7" t="s">
        <v>17</v>
      </c>
      <c r="J1011" s="7" t="s">
        <v>18</v>
      </c>
      <c r="K1011" s="7"/>
      <c r="L1011" s="9"/>
      <c r="M1011" s="9"/>
      <c r="N1011" s="10"/>
      <c r="O1011" s="33"/>
    </row>
    <row r="1012" spans="1:15" ht="28.5" hidden="1" x14ac:dyDescent="0.45">
      <c r="A1012" s="4">
        <v>1011</v>
      </c>
      <c r="B1012" s="4">
        <v>2516982</v>
      </c>
      <c r="C1012" s="6" t="s">
        <v>1974</v>
      </c>
      <c r="D1012" s="5" t="s">
        <v>1040</v>
      </c>
      <c r="E1012" s="5" t="s">
        <v>1975</v>
      </c>
      <c r="F1012" s="7" t="s">
        <v>25</v>
      </c>
      <c r="G1012" s="8">
        <v>0</v>
      </c>
      <c r="H1012" s="8">
        <v>0</v>
      </c>
      <c r="I1012" s="7" t="s">
        <v>17</v>
      </c>
      <c r="J1012" s="7" t="s">
        <v>18</v>
      </c>
      <c r="K1012" s="7"/>
      <c r="L1012" s="9"/>
      <c r="M1012" s="9"/>
      <c r="N1012" s="10"/>
      <c r="O1012" s="33"/>
    </row>
    <row r="1013" spans="1:15" ht="28.5" hidden="1" x14ac:dyDescent="0.45">
      <c r="A1013" s="4">
        <v>1012</v>
      </c>
      <c r="B1013" s="4">
        <v>2516989</v>
      </c>
      <c r="C1013" s="6" t="s">
        <v>1976</v>
      </c>
      <c r="D1013" s="5" t="s">
        <v>1040</v>
      </c>
      <c r="E1013" s="5" t="s">
        <v>1493</v>
      </c>
      <c r="F1013" s="7" t="s">
        <v>25</v>
      </c>
      <c r="G1013" s="8">
        <v>0</v>
      </c>
      <c r="H1013" s="8">
        <v>0</v>
      </c>
      <c r="I1013" s="7" t="s">
        <v>17</v>
      </c>
      <c r="J1013" s="7" t="s">
        <v>18</v>
      </c>
      <c r="K1013" s="7"/>
      <c r="L1013" s="9"/>
      <c r="M1013" s="9"/>
      <c r="N1013" s="10"/>
      <c r="O1013" s="33"/>
    </row>
    <row r="1014" spans="1:15" ht="28.5" hidden="1" x14ac:dyDescent="0.45">
      <c r="A1014" s="4">
        <v>1013</v>
      </c>
      <c r="B1014" s="4">
        <v>2516998</v>
      </c>
      <c r="C1014" s="6" t="s">
        <v>1977</v>
      </c>
      <c r="D1014" s="5" t="s">
        <v>1040</v>
      </c>
      <c r="E1014" s="5" t="s">
        <v>1978</v>
      </c>
      <c r="F1014" s="7" t="s">
        <v>25</v>
      </c>
      <c r="G1014" s="8">
        <v>0</v>
      </c>
      <c r="H1014" s="8">
        <v>0</v>
      </c>
      <c r="I1014" s="7" t="s">
        <v>17</v>
      </c>
      <c r="J1014" s="7" t="s">
        <v>18</v>
      </c>
      <c r="K1014" s="7"/>
      <c r="L1014" s="9"/>
      <c r="M1014" s="9"/>
      <c r="N1014" s="10"/>
      <c r="O1014" s="33"/>
    </row>
    <row r="1015" spans="1:15" ht="28.5" hidden="1" x14ac:dyDescent="0.45">
      <c r="A1015" s="4">
        <v>1014</v>
      </c>
      <c r="B1015" s="4">
        <v>2517017</v>
      </c>
      <c r="C1015" s="6" t="s">
        <v>1979</v>
      </c>
      <c r="D1015" s="5" t="s">
        <v>1040</v>
      </c>
      <c r="E1015" s="5" t="s">
        <v>1980</v>
      </c>
      <c r="F1015" s="7" t="s">
        <v>25</v>
      </c>
      <c r="G1015" s="8">
        <v>0</v>
      </c>
      <c r="H1015" s="8">
        <v>0</v>
      </c>
      <c r="I1015" s="7" t="s">
        <v>17</v>
      </c>
      <c r="J1015" s="7" t="s">
        <v>18</v>
      </c>
      <c r="K1015" s="7"/>
      <c r="L1015" s="9"/>
      <c r="M1015" s="9"/>
      <c r="N1015" s="10"/>
      <c r="O1015" s="33"/>
    </row>
    <row r="1016" spans="1:15" ht="28.5" hidden="1" x14ac:dyDescent="0.45">
      <c r="A1016" s="4">
        <v>1015</v>
      </c>
      <c r="B1016" s="4">
        <v>2517024</v>
      </c>
      <c r="C1016" s="6" t="s">
        <v>1981</v>
      </c>
      <c r="D1016" s="5" t="s">
        <v>1040</v>
      </c>
      <c r="E1016" s="5" t="s">
        <v>1982</v>
      </c>
      <c r="F1016" s="7" t="s">
        <v>25</v>
      </c>
      <c r="G1016" s="8">
        <v>0</v>
      </c>
      <c r="H1016" s="8">
        <v>0</v>
      </c>
      <c r="I1016" s="7" t="s">
        <v>44</v>
      </c>
      <c r="J1016" s="7" t="s">
        <v>18</v>
      </c>
      <c r="K1016" s="7"/>
      <c r="L1016" s="9"/>
      <c r="M1016" s="9"/>
      <c r="N1016" s="10"/>
      <c r="O1016" s="33"/>
    </row>
    <row r="1017" spans="1:15" ht="28.5" hidden="1" x14ac:dyDescent="0.45">
      <c r="A1017" s="4">
        <v>1016</v>
      </c>
      <c r="B1017" s="4">
        <v>2517741</v>
      </c>
      <c r="C1017" s="6" t="s">
        <v>1983</v>
      </c>
      <c r="D1017" s="5" t="s">
        <v>1984</v>
      </c>
      <c r="E1017" s="5" t="s">
        <v>1985</v>
      </c>
      <c r="F1017" s="7" t="s">
        <v>25</v>
      </c>
      <c r="G1017" s="8">
        <v>0</v>
      </c>
      <c r="H1017" s="8"/>
      <c r="I1017" s="7" t="s">
        <v>8994</v>
      </c>
      <c r="J1017" s="7" t="s">
        <v>18</v>
      </c>
      <c r="K1017" s="7"/>
      <c r="L1017" s="9"/>
      <c r="M1017" s="9"/>
      <c r="N1017" s="10"/>
      <c r="O1017" s="33"/>
    </row>
    <row r="1018" spans="1:15" ht="42.75" hidden="1" x14ac:dyDescent="0.45">
      <c r="A1018" s="4">
        <v>1017</v>
      </c>
      <c r="B1018" s="4">
        <v>2517835</v>
      </c>
      <c r="C1018" s="6" t="s">
        <v>1986</v>
      </c>
      <c r="D1018" s="5" t="s">
        <v>23</v>
      </c>
      <c r="E1018" s="5" t="s">
        <v>1987</v>
      </c>
      <c r="F1018" s="7" t="s">
        <v>25</v>
      </c>
      <c r="G1018" s="8">
        <v>344375000</v>
      </c>
      <c r="H1018" s="8">
        <v>0</v>
      </c>
      <c r="I1018" s="7" t="s">
        <v>17</v>
      </c>
      <c r="J1018" s="7" t="s">
        <v>18</v>
      </c>
      <c r="K1018" s="7"/>
      <c r="L1018" s="9"/>
      <c r="M1018" s="9"/>
      <c r="N1018" s="10"/>
      <c r="O1018" s="33"/>
    </row>
    <row r="1019" spans="1:15" ht="28.5" hidden="1" x14ac:dyDescent="0.45">
      <c r="A1019" s="4">
        <v>1018</v>
      </c>
      <c r="B1019" s="4">
        <v>2518205</v>
      </c>
      <c r="C1019" s="6" t="s">
        <v>1988</v>
      </c>
      <c r="D1019" s="5" t="s">
        <v>121</v>
      </c>
      <c r="E1019" s="5" t="s">
        <v>1989</v>
      </c>
      <c r="F1019" s="7" t="s">
        <v>25</v>
      </c>
      <c r="G1019" s="8">
        <v>0</v>
      </c>
      <c r="H1019" s="8">
        <v>0</v>
      </c>
      <c r="I1019" s="7" t="s">
        <v>17</v>
      </c>
      <c r="J1019" s="7" t="s">
        <v>18</v>
      </c>
      <c r="K1019" s="7"/>
      <c r="L1019" s="9"/>
      <c r="M1019" s="9"/>
      <c r="N1019" s="10"/>
      <c r="O1019" s="33"/>
    </row>
    <row r="1020" spans="1:15" ht="28.5" hidden="1" x14ac:dyDescent="0.45">
      <c r="A1020" s="4">
        <v>1019</v>
      </c>
      <c r="B1020" s="4">
        <v>2518705</v>
      </c>
      <c r="C1020" s="6" t="s">
        <v>1990</v>
      </c>
      <c r="D1020" s="5" t="s">
        <v>23</v>
      </c>
      <c r="E1020" s="5" t="s">
        <v>1991</v>
      </c>
      <c r="F1020" s="7" t="s">
        <v>25</v>
      </c>
      <c r="G1020" s="8">
        <v>4638363152.1000004</v>
      </c>
      <c r="H1020" s="8">
        <v>0</v>
      </c>
      <c r="I1020" s="7" t="s">
        <v>26</v>
      </c>
      <c r="J1020" s="7" t="s">
        <v>18</v>
      </c>
      <c r="K1020" s="7"/>
      <c r="L1020" s="9"/>
      <c r="M1020" s="9"/>
      <c r="N1020" s="10"/>
      <c r="O1020" s="33"/>
    </row>
    <row r="1021" spans="1:15" ht="28.5" hidden="1" x14ac:dyDescent="0.45">
      <c r="A1021" s="4">
        <v>1020</v>
      </c>
      <c r="B1021" s="4">
        <v>2518742</v>
      </c>
      <c r="C1021" s="6" t="s">
        <v>1992</v>
      </c>
      <c r="D1021" s="5" t="s">
        <v>1984</v>
      </c>
      <c r="E1021" s="5" t="s">
        <v>1993</v>
      </c>
      <c r="F1021" s="7" t="s">
        <v>25</v>
      </c>
      <c r="G1021" s="8">
        <v>0</v>
      </c>
      <c r="H1021" s="8"/>
      <c r="I1021" s="7" t="s">
        <v>8994</v>
      </c>
      <c r="J1021" s="7" t="s">
        <v>18</v>
      </c>
      <c r="K1021" s="7"/>
      <c r="L1021" s="9"/>
      <c r="M1021" s="9"/>
      <c r="N1021" s="10"/>
      <c r="O1021" s="33"/>
    </row>
    <row r="1022" spans="1:15" ht="28.5" hidden="1" x14ac:dyDescent="0.45">
      <c r="A1022" s="4">
        <v>1021</v>
      </c>
      <c r="B1022" s="4">
        <v>2519112</v>
      </c>
      <c r="C1022" s="6" t="s">
        <v>1994</v>
      </c>
      <c r="D1022" s="5" t="s">
        <v>1040</v>
      </c>
      <c r="E1022" s="5" t="s">
        <v>1995</v>
      </c>
      <c r="F1022" s="7" t="s">
        <v>25</v>
      </c>
      <c r="G1022" s="8">
        <v>0</v>
      </c>
      <c r="H1022" s="8">
        <v>0</v>
      </c>
      <c r="I1022" s="7" t="s">
        <v>17</v>
      </c>
      <c r="J1022" s="7" t="s">
        <v>18</v>
      </c>
      <c r="K1022" s="7"/>
      <c r="L1022" s="9"/>
      <c r="M1022" s="9"/>
      <c r="N1022" s="10"/>
      <c r="O1022" s="33"/>
    </row>
    <row r="1023" spans="1:15" ht="28.5" hidden="1" x14ac:dyDescent="0.45">
      <c r="A1023" s="4">
        <v>1022</v>
      </c>
      <c r="B1023" s="4">
        <v>2519253</v>
      </c>
      <c r="C1023" s="6" t="s">
        <v>1996</v>
      </c>
      <c r="D1023" s="5" t="s">
        <v>1984</v>
      </c>
      <c r="E1023" s="5" t="s">
        <v>1997</v>
      </c>
      <c r="F1023" s="7" t="s">
        <v>25</v>
      </c>
      <c r="G1023" s="8">
        <v>0</v>
      </c>
      <c r="H1023" s="8"/>
      <c r="I1023" s="7" t="s">
        <v>8994</v>
      </c>
      <c r="J1023" s="7" t="s">
        <v>18</v>
      </c>
      <c r="K1023" s="7"/>
      <c r="L1023" s="9"/>
      <c r="M1023" s="9"/>
      <c r="N1023" s="10"/>
      <c r="O1023" s="33"/>
    </row>
    <row r="1024" spans="1:15" ht="28.5" hidden="1" x14ac:dyDescent="0.45">
      <c r="A1024" s="4">
        <v>1023</v>
      </c>
      <c r="B1024" s="4">
        <v>2519516</v>
      </c>
      <c r="C1024" s="6" t="s">
        <v>1998</v>
      </c>
      <c r="D1024" s="5" t="s">
        <v>1040</v>
      </c>
      <c r="E1024" s="5" t="s">
        <v>1493</v>
      </c>
      <c r="F1024" s="7" t="s">
        <v>25</v>
      </c>
      <c r="G1024" s="8">
        <v>0</v>
      </c>
      <c r="H1024" s="8">
        <v>0</v>
      </c>
      <c r="I1024" s="7" t="s">
        <v>17</v>
      </c>
      <c r="J1024" s="7" t="s">
        <v>18</v>
      </c>
      <c r="K1024" s="7"/>
      <c r="L1024" s="9"/>
      <c r="M1024" s="9"/>
      <c r="N1024" s="10"/>
      <c r="O1024" s="33"/>
    </row>
    <row r="1025" spans="1:15" ht="28.5" hidden="1" x14ac:dyDescent="0.45">
      <c r="A1025" s="4">
        <v>1024</v>
      </c>
      <c r="B1025" s="4">
        <v>2521616</v>
      </c>
      <c r="C1025" s="6" t="s">
        <v>1999</v>
      </c>
      <c r="D1025" s="5" t="s">
        <v>1040</v>
      </c>
      <c r="E1025" s="5" t="s">
        <v>2000</v>
      </c>
      <c r="F1025" s="7" t="s">
        <v>25</v>
      </c>
      <c r="G1025" s="8">
        <v>0</v>
      </c>
      <c r="H1025" s="8">
        <v>0</v>
      </c>
      <c r="I1025" s="7" t="s">
        <v>17</v>
      </c>
      <c r="J1025" s="7" t="s">
        <v>18</v>
      </c>
      <c r="K1025" s="7"/>
      <c r="L1025" s="9"/>
      <c r="M1025" s="9"/>
      <c r="N1025" s="10"/>
      <c r="O1025" s="33"/>
    </row>
    <row r="1026" spans="1:15" ht="28.5" hidden="1" x14ac:dyDescent="0.45">
      <c r="A1026" s="4">
        <v>1025</v>
      </c>
      <c r="B1026" s="4">
        <v>2521925</v>
      </c>
      <c r="C1026" s="6" t="s">
        <v>2001</v>
      </c>
      <c r="D1026" s="5" t="s">
        <v>121</v>
      </c>
      <c r="E1026" s="5" t="s">
        <v>2002</v>
      </c>
      <c r="F1026" s="7" t="s">
        <v>25</v>
      </c>
      <c r="G1026" s="8">
        <v>0</v>
      </c>
      <c r="H1026" s="8">
        <v>0</v>
      </c>
      <c r="I1026" s="7" t="s">
        <v>17</v>
      </c>
      <c r="J1026" s="7" t="s">
        <v>18</v>
      </c>
      <c r="K1026" s="7"/>
      <c r="L1026" s="9"/>
      <c r="M1026" s="9"/>
      <c r="N1026" s="10"/>
      <c r="O1026" s="33"/>
    </row>
    <row r="1027" spans="1:15" ht="28.5" hidden="1" x14ac:dyDescent="0.45">
      <c r="A1027" s="4">
        <v>1026</v>
      </c>
      <c r="B1027" s="4">
        <v>2522010</v>
      </c>
      <c r="C1027" s="6" t="s">
        <v>2003</v>
      </c>
      <c r="D1027" s="5" t="s">
        <v>87</v>
      </c>
      <c r="E1027" s="5" t="s">
        <v>2004</v>
      </c>
      <c r="F1027" s="7" t="s">
        <v>25</v>
      </c>
      <c r="G1027" s="8">
        <v>0</v>
      </c>
      <c r="H1027" s="8">
        <v>0</v>
      </c>
      <c r="I1027" s="7" t="s">
        <v>17</v>
      </c>
      <c r="J1027" s="7" t="s">
        <v>18</v>
      </c>
      <c r="K1027" s="7"/>
      <c r="L1027" s="9"/>
      <c r="M1027" s="9"/>
      <c r="N1027" s="10"/>
      <c r="O1027" s="33"/>
    </row>
    <row r="1028" spans="1:15" ht="28.5" hidden="1" x14ac:dyDescent="0.45">
      <c r="A1028" s="4">
        <v>1027</v>
      </c>
      <c r="B1028" s="4">
        <v>2522035</v>
      </c>
      <c r="C1028" s="6" t="s">
        <v>2005</v>
      </c>
      <c r="D1028" s="5" t="s">
        <v>87</v>
      </c>
      <c r="E1028" s="5" t="s">
        <v>2006</v>
      </c>
      <c r="F1028" s="7" t="s">
        <v>25</v>
      </c>
      <c r="G1028" s="8">
        <v>0</v>
      </c>
      <c r="H1028" s="8">
        <v>0</v>
      </c>
      <c r="I1028" s="7" t="s">
        <v>17</v>
      </c>
      <c r="J1028" s="7" t="s">
        <v>18</v>
      </c>
      <c r="K1028" s="7"/>
      <c r="L1028" s="9"/>
      <c r="M1028" s="9"/>
      <c r="N1028" s="10"/>
      <c r="O1028" s="33"/>
    </row>
    <row r="1029" spans="1:15" ht="28.5" hidden="1" x14ac:dyDescent="0.45">
      <c r="A1029" s="4">
        <v>1028</v>
      </c>
      <c r="B1029" s="4">
        <v>2522040</v>
      </c>
      <c r="C1029" s="6" t="s">
        <v>2007</v>
      </c>
      <c r="D1029" s="5" t="s">
        <v>87</v>
      </c>
      <c r="E1029" s="5" t="s">
        <v>2008</v>
      </c>
      <c r="F1029" s="7" t="s">
        <v>25</v>
      </c>
      <c r="G1029" s="8">
        <v>0</v>
      </c>
      <c r="H1029" s="8">
        <v>0</v>
      </c>
      <c r="I1029" s="7" t="s">
        <v>17</v>
      </c>
      <c r="J1029" s="7" t="s">
        <v>18</v>
      </c>
      <c r="K1029" s="7"/>
      <c r="L1029" s="9"/>
      <c r="M1029" s="9"/>
      <c r="N1029" s="10"/>
      <c r="O1029" s="33"/>
    </row>
    <row r="1030" spans="1:15" ht="28.5" hidden="1" x14ac:dyDescent="0.45">
      <c r="A1030" s="4">
        <v>1029</v>
      </c>
      <c r="B1030" s="4">
        <v>2523211</v>
      </c>
      <c r="C1030" s="6" t="s">
        <v>2009</v>
      </c>
      <c r="D1030" s="5" t="s">
        <v>14</v>
      </c>
      <c r="E1030" s="5" t="s">
        <v>2010</v>
      </c>
      <c r="F1030" s="7" t="s">
        <v>25</v>
      </c>
      <c r="G1030" s="8">
        <v>0</v>
      </c>
      <c r="H1030" s="8">
        <v>0</v>
      </c>
      <c r="I1030" s="7" t="s">
        <v>26</v>
      </c>
      <c r="J1030" s="7" t="s">
        <v>18</v>
      </c>
      <c r="K1030" s="7"/>
      <c r="L1030" s="9"/>
      <c r="M1030" s="9"/>
      <c r="N1030" s="10"/>
      <c r="O1030" s="33"/>
    </row>
    <row r="1031" spans="1:15" ht="28.5" hidden="1" x14ac:dyDescent="0.45">
      <c r="A1031" s="4">
        <v>1030</v>
      </c>
      <c r="B1031" s="4">
        <v>2523463</v>
      </c>
      <c r="C1031" s="6" t="s">
        <v>2011</v>
      </c>
      <c r="D1031" s="5" t="s">
        <v>23</v>
      </c>
      <c r="E1031" s="5" t="s">
        <v>2012</v>
      </c>
      <c r="F1031" s="7" t="s">
        <v>25</v>
      </c>
      <c r="G1031" s="8">
        <v>520000000</v>
      </c>
      <c r="H1031" s="8">
        <v>0</v>
      </c>
      <c r="I1031" s="7" t="s">
        <v>17</v>
      </c>
      <c r="J1031" s="7" t="s">
        <v>18</v>
      </c>
      <c r="K1031" s="7"/>
      <c r="L1031" s="9"/>
      <c r="M1031" s="9"/>
      <c r="N1031" s="10"/>
      <c r="O1031" s="33"/>
    </row>
    <row r="1032" spans="1:15" ht="28.5" hidden="1" x14ac:dyDescent="0.45">
      <c r="A1032" s="4">
        <v>1031</v>
      </c>
      <c r="B1032" s="4">
        <v>2524566</v>
      </c>
      <c r="C1032" s="6" t="s">
        <v>2013</v>
      </c>
      <c r="D1032" s="5" t="s">
        <v>87</v>
      </c>
      <c r="E1032" s="5" t="s">
        <v>1493</v>
      </c>
      <c r="F1032" s="7" t="s">
        <v>25</v>
      </c>
      <c r="G1032" s="8">
        <v>0</v>
      </c>
      <c r="H1032" s="8">
        <v>0</v>
      </c>
      <c r="I1032" s="7" t="s">
        <v>17</v>
      </c>
      <c r="J1032" s="7" t="s">
        <v>18</v>
      </c>
      <c r="K1032" s="7"/>
      <c r="L1032" s="9"/>
      <c r="M1032" s="9"/>
      <c r="N1032" s="10"/>
      <c r="O1032" s="33"/>
    </row>
    <row r="1033" spans="1:15" ht="28.5" hidden="1" x14ac:dyDescent="0.45">
      <c r="A1033" s="4">
        <v>1032</v>
      </c>
      <c r="B1033" s="4">
        <v>2524710</v>
      </c>
      <c r="C1033" s="6" t="s">
        <v>2014</v>
      </c>
      <c r="D1033" s="5" t="s">
        <v>1040</v>
      </c>
      <c r="E1033" s="5" t="s">
        <v>2015</v>
      </c>
      <c r="F1033" s="7" t="s">
        <v>25</v>
      </c>
      <c r="G1033" s="8">
        <v>0</v>
      </c>
      <c r="H1033" s="8">
        <v>0</v>
      </c>
      <c r="I1033" s="7" t="s">
        <v>44</v>
      </c>
      <c r="J1033" s="7" t="s">
        <v>18</v>
      </c>
      <c r="K1033" s="7"/>
      <c r="L1033" s="9"/>
      <c r="M1033" s="9"/>
      <c r="N1033" s="10"/>
      <c r="O1033" s="33"/>
    </row>
    <row r="1034" spans="1:15" ht="28.5" hidden="1" x14ac:dyDescent="0.45">
      <c r="A1034" s="4">
        <v>1033</v>
      </c>
      <c r="B1034" s="4">
        <v>2524880</v>
      </c>
      <c r="C1034" s="6" t="s">
        <v>2016</v>
      </c>
      <c r="D1034" s="5" t="s">
        <v>1040</v>
      </c>
      <c r="E1034" s="5" t="s">
        <v>2017</v>
      </c>
      <c r="F1034" s="7" t="s">
        <v>25</v>
      </c>
      <c r="G1034" s="8">
        <v>0</v>
      </c>
      <c r="H1034" s="8">
        <v>0</v>
      </c>
      <c r="I1034" s="7" t="s">
        <v>44</v>
      </c>
      <c r="J1034" s="7" t="s">
        <v>18</v>
      </c>
      <c r="K1034" s="7"/>
      <c r="L1034" s="9"/>
      <c r="M1034" s="9"/>
      <c r="N1034" s="10"/>
      <c r="O1034" s="33"/>
    </row>
    <row r="1035" spans="1:15" ht="28.5" hidden="1" x14ac:dyDescent="0.45">
      <c r="A1035" s="4">
        <v>1034</v>
      </c>
      <c r="B1035" s="4">
        <v>2525187</v>
      </c>
      <c r="C1035" s="6" t="s">
        <v>2018</v>
      </c>
      <c r="D1035" s="5" t="s">
        <v>14</v>
      </c>
      <c r="E1035" s="5" t="s">
        <v>2019</v>
      </c>
      <c r="F1035" s="7" t="s">
        <v>25</v>
      </c>
      <c r="G1035" s="8">
        <v>0</v>
      </c>
      <c r="H1035" s="8">
        <v>0</v>
      </c>
      <c r="I1035" s="7" t="s">
        <v>26</v>
      </c>
      <c r="J1035" s="7" t="s">
        <v>18</v>
      </c>
      <c r="K1035" s="7"/>
      <c r="L1035" s="9"/>
      <c r="M1035" s="9"/>
      <c r="N1035" s="10"/>
      <c r="O1035" s="33"/>
    </row>
    <row r="1036" spans="1:15" ht="28.5" hidden="1" x14ac:dyDescent="0.45">
      <c r="A1036" s="4">
        <v>1035</v>
      </c>
      <c r="B1036" s="4">
        <v>2525196</v>
      </c>
      <c r="C1036" s="6" t="s">
        <v>2020</v>
      </c>
      <c r="D1036" s="5" t="s">
        <v>87</v>
      </c>
      <c r="E1036" s="5" t="s">
        <v>1493</v>
      </c>
      <c r="F1036" s="7" t="s">
        <v>25</v>
      </c>
      <c r="G1036" s="8">
        <v>0</v>
      </c>
      <c r="H1036" s="8">
        <v>0</v>
      </c>
      <c r="I1036" s="7" t="s">
        <v>44</v>
      </c>
      <c r="J1036" s="7" t="s">
        <v>18</v>
      </c>
      <c r="K1036" s="7"/>
      <c r="L1036" s="9"/>
      <c r="M1036" s="9"/>
      <c r="N1036" s="10"/>
      <c r="O1036" s="33"/>
    </row>
    <row r="1037" spans="1:15" ht="28.5" hidden="1" x14ac:dyDescent="0.45">
      <c r="A1037" s="4">
        <v>1036</v>
      </c>
      <c r="B1037" s="4">
        <v>2525562</v>
      </c>
      <c r="C1037" s="6" t="s">
        <v>2021</v>
      </c>
      <c r="D1037" s="5" t="s">
        <v>23</v>
      </c>
      <c r="E1037" s="5" t="s">
        <v>2022</v>
      </c>
      <c r="F1037" s="7" t="s">
        <v>25</v>
      </c>
      <c r="G1037" s="8">
        <v>694611250</v>
      </c>
      <c r="H1037" s="8">
        <v>0</v>
      </c>
      <c r="I1037" s="7" t="s">
        <v>26</v>
      </c>
      <c r="J1037" s="7" t="s">
        <v>18</v>
      </c>
      <c r="K1037" s="7"/>
      <c r="L1037" s="9"/>
      <c r="M1037" s="9"/>
      <c r="N1037" s="10"/>
      <c r="O1037" s="33"/>
    </row>
    <row r="1038" spans="1:15" ht="28.5" hidden="1" x14ac:dyDescent="0.45">
      <c r="A1038" s="4">
        <v>1037</v>
      </c>
      <c r="B1038" s="4">
        <v>2526283</v>
      </c>
      <c r="C1038" s="6" t="s">
        <v>2023</v>
      </c>
      <c r="D1038" s="5" t="s">
        <v>87</v>
      </c>
      <c r="E1038" s="5" t="s">
        <v>1493</v>
      </c>
      <c r="F1038" s="7" t="s">
        <v>25</v>
      </c>
      <c r="G1038" s="8">
        <v>0</v>
      </c>
      <c r="H1038" s="8">
        <v>0</v>
      </c>
      <c r="I1038" s="7" t="s">
        <v>44</v>
      </c>
      <c r="J1038" s="7" t="s">
        <v>18</v>
      </c>
      <c r="K1038" s="7"/>
      <c r="L1038" s="9"/>
      <c r="M1038" s="9"/>
      <c r="N1038" s="10"/>
      <c r="O1038" s="33"/>
    </row>
    <row r="1039" spans="1:15" ht="28.5" hidden="1" x14ac:dyDescent="0.45">
      <c r="A1039" s="4">
        <v>1038</v>
      </c>
      <c r="B1039" s="4">
        <v>2526923</v>
      </c>
      <c r="C1039" s="6" t="s">
        <v>2024</v>
      </c>
      <c r="D1039" s="5" t="s">
        <v>23</v>
      </c>
      <c r="E1039" s="5" t="s">
        <v>2025</v>
      </c>
      <c r="F1039" s="7" t="s">
        <v>25</v>
      </c>
      <c r="G1039" s="8">
        <v>81416903</v>
      </c>
      <c r="H1039" s="8">
        <v>0</v>
      </c>
      <c r="I1039" s="7" t="s">
        <v>17</v>
      </c>
      <c r="J1039" s="7" t="s">
        <v>18</v>
      </c>
      <c r="K1039" s="7"/>
      <c r="L1039" s="9"/>
      <c r="M1039" s="9"/>
      <c r="N1039" s="10"/>
      <c r="O1039" s="33"/>
    </row>
    <row r="1040" spans="1:15" ht="28.5" hidden="1" x14ac:dyDescent="0.45">
      <c r="A1040" s="4">
        <v>1039</v>
      </c>
      <c r="B1040" s="4">
        <v>2528385</v>
      </c>
      <c r="C1040" s="6" t="s">
        <v>2026</v>
      </c>
      <c r="D1040" s="5" t="s">
        <v>1528</v>
      </c>
      <c r="E1040" s="5" t="s">
        <v>1493</v>
      </c>
      <c r="F1040" s="7" t="s">
        <v>25</v>
      </c>
      <c r="G1040" s="8">
        <v>0</v>
      </c>
      <c r="H1040" s="8">
        <v>0</v>
      </c>
      <c r="I1040" s="7" t="s">
        <v>44</v>
      </c>
      <c r="J1040" s="7" t="s">
        <v>18</v>
      </c>
      <c r="K1040" s="7"/>
      <c r="L1040" s="9"/>
      <c r="M1040" s="9"/>
      <c r="N1040" s="10"/>
      <c r="O1040" s="33"/>
    </row>
    <row r="1041" spans="1:15" ht="28.5" hidden="1" x14ac:dyDescent="0.45">
      <c r="A1041" s="4">
        <v>1040</v>
      </c>
      <c r="B1041" s="4">
        <v>2528448</v>
      </c>
      <c r="C1041" s="6" t="s">
        <v>2027</v>
      </c>
      <c r="D1041" s="5" t="s">
        <v>1528</v>
      </c>
      <c r="E1041" s="5" t="s">
        <v>1493</v>
      </c>
      <c r="F1041" s="7" t="s">
        <v>25</v>
      </c>
      <c r="G1041" s="8">
        <v>0</v>
      </c>
      <c r="H1041" s="8">
        <v>0</v>
      </c>
      <c r="I1041" s="7" t="s">
        <v>17</v>
      </c>
      <c r="J1041" s="7" t="s">
        <v>18</v>
      </c>
      <c r="K1041" s="7"/>
      <c r="L1041" s="9"/>
      <c r="M1041" s="9"/>
      <c r="N1041" s="10"/>
      <c r="O1041" s="33"/>
    </row>
    <row r="1042" spans="1:15" ht="28.5" hidden="1" x14ac:dyDescent="0.45">
      <c r="A1042" s="4">
        <v>1041</v>
      </c>
      <c r="B1042" s="4">
        <v>2528451</v>
      </c>
      <c r="C1042" s="6" t="s">
        <v>2028</v>
      </c>
      <c r="D1042" s="5" t="s">
        <v>1528</v>
      </c>
      <c r="E1042" s="5" t="s">
        <v>1493</v>
      </c>
      <c r="F1042" s="7" t="s">
        <v>25</v>
      </c>
      <c r="G1042" s="8">
        <v>0</v>
      </c>
      <c r="H1042" s="8">
        <v>0</v>
      </c>
      <c r="I1042" s="7" t="s">
        <v>17</v>
      </c>
      <c r="J1042" s="7" t="s">
        <v>18</v>
      </c>
      <c r="K1042" s="7"/>
      <c r="L1042" s="9"/>
      <c r="M1042" s="9"/>
      <c r="N1042" s="10"/>
      <c r="O1042" s="33"/>
    </row>
    <row r="1043" spans="1:15" ht="28.5" hidden="1" x14ac:dyDescent="0.45">
      <c r="A1043" s="4">
        <v>1042</v>
      </c>
      <c r="B1043" s="4">
        <v>2529340</v>
      </c>
      <c r="C1043" s="6" t="s">
        <v>2029</v>
      </c>
      <c r="D1043" s="5" t="s">
        <v>1040</v>
      </c>
      <c r="E1043" s="5" t="s">
        <v>1493</v>
      </c>
      <c r="F1043" s="7" t="s">
        <v>25</v>
      </c>
      <c r="G1043" s="8">
        <v>0</v>
      </c>
      <c r="H1043" s="8">
        <v>0</v>
      </c>
      <c r="I1043" s="7" t="s">
        <v>17</v>
      </c>
      <c r="J1043" s="7" t="s">
        <v>18</v>
      </c>
      <c r="K1043" s="7"/>
      <c r="L1043" s="9"/>
      <c r="M1043" s="9"/>
      <c r="N1043" s="10"/>
      <c r="O1043" s="33"/>
    </row>
    <row r="1044" spans="1:15" ht="28.5" hidden="1" x14ac:dyDescent="0.45">
      <c r="A1044" s="4">
        <v>1043</v>
      </c>
      <c r="B1044" s="4">
        <v>2529773</v>
      </c>
      <c r="C1044" s="6" t="s">
        <v>2030</v>
      </c>
      <c r="D1044" s="5" t="s">
        <v>1040</v>
      </c>
      <c r="E1044" s="5" t="s">
        <v>1493</v>
      </c>
      <c r="F1044" s="7" t="s">
        <v>25</v>
      </c>
      <c r="G1044" s="8">
        <v>0</v>
      </c>
      <c r="H1044" s="8">
        <v>0</v>
      </c>
      <c r="I1044" s="7" t="s">
        <v>17</v>
      </c>
      <c r="J1044" s="7" t="s">
        <v>18</v>
      </c>
      <c r="K1044" s="7"/>
      <c r="L1044" s="9"/>
      <c r="M1044" s="9"/>
      <c r="N1044" s="10"/>
      <c r="O1044" s="33"/>
    </row>
    <row r="1045" spans="1:15" ht="28.5" hidden="1" x14ac:dyDescent="0.45">
      <c r="A1045" s="4">
        <v>1044</v>
      </c>
      <c r="B1045" s="4">
        <v>2529788</v>
      </c>
      <c r="C1045" s="6" t="s">
        <v>2031</v>
      </c>
      <c r="D1045" s="5" t="s">
        <v>1040</v>
      </c>
      <c r="E1045" s="5" t="s">
        <v>1493</v>
      </c>
      <c r="F1045" s="7" t="s">
        <v>25</v>
      </c>
      <c r="G1045" s="8">
        <v>0</v>
      </c>
      <c r="H1045" s="8">
        <v>0</v>
      </c>
      <c r="I1045" s="7" t="s">
        <v>44</v>
      </c>
      <c r="J1045" s="7" t="s">
        <v>18</v>
      </c>
      <c r="K1045" s="7"/>
      <c r="L1045" s="9"/>
      <c r="M1045" s="9"/>
      <c r="N1045" s="10"/>
      <c r="O1045" s="33"/>
    </row>
    <row r="1046" spans="1:15" ht="28.5" hidden="1" x14ac:dyDescent="0.45">
      <c r="A1046" s="4">
        <v>1045</v>
      </c>
      <c r="B1046" s="4">
        <v>2529799</v>
      </c>
      <c r="C1046" s="6" t="s">
        <v>2032</v>
      </c>
      <c r="D1046" s="5" t="s">
        <v>1040</v>
      </c>
      <c r="E1046" s="5" t="s">
        <v>1493</v>
      </c>
      <c r="F1046" s="7" t="s">
        <v>25</v>
      </c>
      <c r="G1046" s="8">
        <v>0</v>
      </c>
      <c r="H1046" s="8">
        <v>0</v>
      </c>
      <c r="I1046" s="7" t="s">
        <v>17</v>
      </c>
      <c r="J1046" s="7" t="s">
        <v>18</v>
      </c>
      <c r="K1046" s="7"/>
      <c r="L1046" s="9"/>
      <c r="M1046" s="9"/>
      <c r="N1046" s="10"/>
      <c r="O1046" s="33"/>
    </row>
    <row r="1047" spans="1:15" ht="28.5" hidden="1" x14ac:dyDescent="0.45">
      <c r="A1047" s="4">
        <v>1046</v>
      </c>
      <c r="B1047" s="4">
        <v>2530114</v>
      </c>
      <c r="C1047" s="6" t="s">
        <v>2033</v>
      </c>
      <c r="D1047" s="5" t="s">
        <v>1984</v>
      </c>
      <c r="E1047" s="5" t="s">
        <v>2034</v>
      </c>
      <c r="F1047" s="7" t="s">
        <v>16</v>
      </c>
      <c r="G1047" s="8">
        <v>0</v>
      </c>
      <c r="H1047" s="8"/>
      <c r="I1047" s="7" t="s">
        <v>8994</v>
      </c>
      <c r="J1047" s="7" t="s">
        <v>18</v>
      </c>
      <c r="K1047" s="7"/>
      <c r="L1047" s="9"/>
      <c r="M1047" s="9"/>
      <c r="N1047" s="10"/>
      <c r="O1047" s="33"/>
    </row>
    <row r="1048" spans="1:15" ht="28.5" hidden="1" x14ac:dyDescent="0.45">
      <c r="A1048" s="4">
        <v>1047</v>
      </c>
      <c r="B1048" s="4">
        <v>2530119</v>
      </c>
      <c r="C1048" s="6" t="s">
        <v>2035</v>
      </c>
      <c r="D1048" s="5" t="s">
        <v>14</v>
      </c>
      <c r="E1048" s="5" t="s">
        <v>2036</v>
      </c>
      <c r="F1048" s="7" t="s">
        <v>25</v>
      </c>
      <c r="G1048" s="8">
        <v>0</v>
      </c>
      <c r="H1048" s="8">
        <v>0</v>
      </c>
      <c r="I1048" s="7" t="s">
        <v>26</v>
      </c>
      <c r="J1048" s="7" t="s">
        <v>18</v>
      </c>
      <c r="K1048" s="7"/>
      <c r="L1048" s="9"/>
      <c r="M1048" s="9"/>
      <c r="N1048" s="10"/>
      <c r="O1048" s="33"/>
    </row>
    <row r="1049" spans="1:15" hidden="1" x14ac:dyDescent="0.45">
      <c r="A1049" s="4">
        <v>1048</v>
      </c>
      <c r="B1049" s="4">
        <v>2530427</v>
      </c>
      <c r="C1049" s="6" t="s">
        <v>2037</v>
      </c>
      <c r="D1049" s="5" t="s">
        <v>14</v>
      </c>
      <c r="E1049" s="5" t="s">
        <v>2038</v>
      </c>
      <c r="F1049" s="7" t="s">
        <v>16</v>
      </c>
      <c r="G1049" s="8">
        <v>0</v>
      </c>
      <c r="H1049" s="8">
        <v>0</v>
      </c>
      <c r="I1049" s="7" t="s">
        <v>17</v>
      </c>
      <c r="J1049" s="7" t="s">
        <v>18</v>
      </c>
      <c r="K1049" s="7"/>
      <c r="L1049" s="9"/>
      <c r="M1049" s="9"/>
      <c r="N1049" s="10"/>
      <c r="O1049" s="33"/>
    </row>
    <row r="1050" spans="1:15" ht="28.5" hidden="1" x14ac:dyDescent="0.45">
      <c r="A1050" s="4">
        <v>1049</v>
      </c>
      <c r="B1050" s="4">
        <v>2531229</v>
      </c>
      <c r="C1050" s="6" t="s">
        <v>2039</v>
      </c>
      <c r="D1050" s="5" t="s">
        <v>23</v>
      </c>
      <c r="E1050" s="5" t="s">
        <v>2040</v>
      </c>
      <c r="F1050" s="7" t="s">
        <v>25</v>
      </c>
      <c r="G1050" s="8">
        <v>1773525500</v>
      </c>
      <c r="H1050" s="8">
        <v>0</v>
      </c>
      <c r="I1050" s="7" t="s">
        <v>17</v>
      </c>
      <c r="J1050" s="7" t="s">
        <v>18</v>
      </c>
      <c r="K1050" s="7"/>
      <c r="L1050" s="9"/>
      <c r="M1050" s="9"/>
      <c r="N1050" s="10"/>
      <c r="O1050" s="33"/>
    </row>
    <row r="1051" spans="1:15" ht="28.5" hidden="1" x14ac:dyDescent="0.45">
      <c r="A1051" s="4">
        <v>1050</v>
      </c>
      <c r="B1051" s="4">
        <v>2531488</v>
      </c>
      <c r="C1051" s="6" t="s">
        <v>2041</v>
      </c>
      <c r="D1051" s="5" t="s">
        <v>20</v>
      </c>
      <c r="E1051" s="5" t="s">
        <v>2042</v>
      </c>
      <c r="F1051" s="7" t="s">
        <v>25</v>
      </c>
      <c r="G1051" s="8">
        <v>2502500000000</v>
      </c>
      <c r="H1051" s="8">
        <v>0</v>
      </c>
      <c r="I1051" s="7" t="s">
        <v>17</v>
      </c>
      <c r="J1051" s="7" t="s">
        <v>18</v>
      </c>
      <c r="K1051" s="7"/>
      <c r="L1051" s="9"/>
      <c r="M1051" s="9"/>
      <c r="N1051" s="10"/>
      <c r="O1051" s="33"/>
    </row>
    <row r="1052" spans="1:15" ht="28.5" hidden="1" x14ac:dyDescent="0.45">
      <c r="A1052" s="4">
        <v>1051</v>
      </c>
      <c r="B1052" s="4">
        <v>2531519</v>
      </c>
      <c r="C1052" s="6" t="s">
        <v>2043</v>
      </c>
      <c r="D1052" s="5" t="s">
        <v>14</v>
      </c>
      <c r="E1052" s="5" t="s">
        <v>2044</v>
      </c>
      <c r="F1052" s="7" t="s">
        <v>25</v>
      </c>
      <c r="G1052" s="8">
        <v>0</v>
      </c>
      <c r="H1052" s="8">
        <v>0</v>
      </c>
      <c r="I1052" s="7" t="s">
        <v>17</v>
      </c>
      <c r="J1052" s="7" t="s">
        <v>18</v>
      </c>
      <c r="K1052" s="7"/>
      <c r="L1052" s="9"/>
      <c r="M1052" s="9"/>
      <c r="N1052" s="10"/>
      <c r="O1052" s="33"/>
    </row>
    <row r="1053" spans="1:15" hidden="1" x14ac:dyDescent="0.45">
      <c r="A1053" s="4">
        <v>1052</v>
      </c>
      <c r="B1053" s="4">
        <v>2534769</v>
      </c>
      <c r="C1053" s="6" t="s">
        <v>2045</v>
      </c>
      <c r="D1053" s="5" t="s">
        <v>14</v>
      </c>
      <c r="E1053" s="5" t="s">
        <v>2046</v>
      </c>
      <c r="F1053" s="7" t="s">
        <v>16</v>
      </c>
      <c r="G1053" s="8">
        <v>0</v>
      </c>
      <c r="H1053" s="8">
        <v>0</v>
      </c>
      <c r="I1053" s="7" t="s">
        <v>26</v>
      </c>
      <c r="J1053" s="7" t="s">
        <v>18</v>
      </c>
      <c r="K1053" s="7"/>
      <c r="L1053" s="9"/>
      <c r="M1053" s="9"/>
      <c r="N1053" s="10"/>
      <c r="O1053" s="33"/>
    </row>
    <row r="1054" spans="1:15" ht="28.5" hidden="1" x14ac:dyDescent="0.45">
      <c r="A1054" s="4">
        <v>1053</v>
      </c>
      <c r="B1054" s="4">
        <v>2535803</v>
      </c>
      <c r="C1054" s="6" t="s">
        <v>2047</v>
      </c>
      <c r="D1054" s="5" t="s">
        <v>30</v>
      </c>
      <c r="E1054" s="5" t="s">
        <v>2048</v>
      </c>
      <c r="F1054" s="7" t="s">
        <v>25</v>
      </c>
      <c r="G1054" s="8">
        <v>85097252</v>
      </c>
      <c r="H1054" s="8">
        <v>0</v>
      </c>
      <c r="I1054" s="7" t="s">
        <v>17</v>
      </c>
      <c r="J1054" s="7" t="s">
        <v>18</v>
      </c>
      <c r="K1054" s="7"/>
      <c r="L1054" s="9"/>
      <c r="M1054" s="9"/>
      <c r="N1054" s="10"/>
      <c r="O1054" s="33"/>
    </row>
    <row r="1055" spans="1:15" ht="28.5" hidden="1" x14ac:dyDescent="0.45">
      <c r="A1055" s="4">
        <v>1054</v>
      </c>
      <c r="B1055" s="4">
        <v>2536235</v>
      </c>
      <c r="C1055" s="6" t="s">
        <v>2049</v>
      </c>
      <c r="D1055" s="5" t="s">
        <v>87</v>
      </c>
      <c r="E1055" s="5" t="s">
        <v>1493</v>
      </c>
      <c r="F1055" s="7" t="s">
        <v>25</v>
      </c>
      <c r="G1055" s="8">
        <v>0</v>
      </c>
      <c r="H1055" s="8">
        <v>0</v>
      </c>
      <c r="I1055" s="7" t="s">
        <v>17</v>
      </c>
      <c r="J1055" s="7" t="s">
        <v>18</v>
      </c>
      <c r="K1055" s="7"/>
      <c r="L1055" s="9"/>
      <c r="M1055" s="9"/>
      <c r="N1055" s="10"/>
      <c r="O1055" s="33"/>
    </row>
    <row r="1056" spans="1:15" ht="28.5" hidden="1" x14ac:dyDescent="0.45">
      <c r="A1056" s="4">
        <v>1055</v>
      </c>
      <c r="B1056" s="4">
        <v>2536238</v>
      </c>
      <c r="C1056" s="6" t="s">
        <v>2050</v>
      </c>
      <c r="D1056" s="5" t="s">
        <v>87</v>
      </c>
      <c r="E1056" s="5" t="s">
        <v>1493</v>
      </c>
      <c r="F1056" s="7" t="s">
        <v>25</v>
      </c>
      <c r="G1056" s="8">
        <v>0</v>
      </c>
      <c r="H1056" s="8">
        <v>0</v>
      </c>
      <c r="I1056" s="7" t="s">
        <v>44</v>
      </c>
      <c r="J1056" s="7" t="s">
        <v>18</v>
      </c>
      <c r="K1056" s="7"/>
      <c r="L1056" s="9"/>
      <c r="M1056" s="9"/>
      <c r="N1056" s="10"/>
      <c r="O1056" s="33"/>
    </row>
    <row r="1057" spans="1:15" ht="28.5" hidden="1" x14ac:dyDescent="0.45">
      <c r="A1057" s="4">
        <v>1056</v>
      </c>
      <c r="B1057" s="4">
        <v>2536243</v>
      </c>
      <c r="C1057" s="6" t="s">
        <v>2051</v>
      </c>
      <c r="D1057" s="5" t="s">
        <v>87</v>
      </c>
      <c r="E1057" s="5" t="s">
        <v>1493</v>
      </c>
      <c r="F1057" s="7" t="s">
        <v>25</v>
      </c>
      <c r="G1057" s="8">
        <v>0</v>
      </c>
      <c r="H1057" s="8">
        <v>0</v>
      </c>
      <c r="I1057" s="7" t="s">
        <v>44</v>
      </c>
      <c r="J1057" s="7" t="s">
        <v>18</v>
      </c>
      <c r="K1057" s="7"/>
      <c r="L1057" s="9"/>
      <c r="M1057" s="9"/>
      <c r="N1057" s="10"/>
      <c r="O1057" s="33"/>
    </row>
    <row r="1058" spans="1:15" ht="28.5" hidden="1" x14ac:dyDescent="0.45">
      <c r="A1058" s="4">
        <v>1057</v>
      </c>
      <c r="B1058" s="4">
        <v>2536270</v>
      </c>
      <c r="C1058" s="6" t="s">
        <v>2052</v>
      </c>
      <c r="D1058" s="5" t="s">
        <v>121</v>
      </c>
      <c r="E1058" s="5" t="s">
        <v>2053</v>
      </c>
      <c r="F1058" s="7" t="s">
        <v>25</v>
      </c>
      <c r="G1058" s="8">
        <v>0</v>
      </c>
      <c r="H1058" s="8">
        <v>0</v>
      </c>
      <c r="I1058" s="7" t="s">
        <v>17</v>
      </c>
      <c r="J1058" s="7" t="s">
        <v>18</v>
      </c>
      <c r="K1058" s="7"/>
      <c r="L1058" s="9"/>
      <c r="M1058" s="9"/>
      <c r="N1058" s="10"/>
      <c r="O1058" s="33"/>
    </row>
    <row r="1059" spans="1:15" ht="28.5" hidden="1" x14ac:dyDescent="0.45">
      <c r="A1059" s="4">
        <v>1058</v>
      </c>
      <c r="B1059" s="4">
        <v>2536274</v>
      </c>
      <c r="C1059" s="6" t="s">
        <v>2054</v>
      </c>
      <c r="D1059" s="5" t="s">
        <v>87</v>
      </c>
      <c r="E1059" s="5" t="s">
        <v>2055</v>
      </c>
      <c r="F1059" s="7" t="s">
        <v>25</v>
      </c>
      <c r="G1059" s="8">
        <v>0</v>
      </c>
      <c r="H1059" s="8">
        <v>0</v>
      </c>
      <c r="I1059" s="7" t="s">
        <v>44</v>
      </c>
      <c r="J1059" s="7" t="s">
        <v>18</v>
      </c>
      <c r="K1059" s="7"/>
      <c r="L1059" s="9"/>
      <c r="M1059" s="9"/>
      <c r="N1059" s="10"/>
      <c r="O1059" s="33"/>
    </row>
    <row r="1060" spans="1:15" ht="28.5" hidden="1" x14ac:dyDescent="0.45">
      <c r="A1060" s="4">
        <v>1059</v>
      </c>
      <c r="B1060" s="4">
        <v>2536289</v>
      </c>
      <c r="C1060" s="6" t="s">
        <v>2056</v>
      </c>
      <c r="D1060" s="5" t="s">
        <v>87</v>
      </c>
      <c r="E1060" s="5" t="s">
        <v>1493</v>
      </c>
      <c r="F1060" s="7" t="s">
        <v>25</v>
      </c>
      <c r="G1060" s="8">
        <v>0</v>
      </c>
      <c r="H1060" s="8">
        <v>0</v>
      </c>
      <c r="I1060" s="7" t="s">
        <v>17</v>
      </c>
      <c r="J1060" s="7" t="s">
        <v>18</v>
      </c>
      <c r="K1060" s="7"/>
      <c r="L1060" s="9"/>
      <c r="M1060" s="9"/>
      <c r="N1060" s="10"/>
      <c r="O1060" s="33"/>
    </row>
    <row r="1061" spans="1:15" ht="28.5" hidden="1" x14ac:dyDescent="0.45">
      <c r="A1061" s="4">
        <v>1060</v>
      </c>
      <c r="B1061" s="4">
        <v>2536322</v>
      </c>
      <c r="C1061" s="6" t="s">
        <v>2057</v>
      </c>
      <c r="D1061" s="5" t="s">
        <v>87</v>
      </c>
      <c r="E1061" s="5" t="s">
        <v>2058</v>
      </c>
      <c r="F1061" s="7" t="s">
        <v>25</v>
      </c>
      <c r="G1061" s="8">
        <v>0</v>
      </c>
      <c r="H1061" s="8">
        <v>0</v>
      </c>
      <c r="I1061" s="7" t="s">
        <v>44</v>
      </c>
      <c r="J1061" s="7" t="s">
        <v>18</v>
      </c>
      <c r="K1061" s="7"/>
      <c r="L1061" s="9"/>
      <c r="M1061" s="9"/>
      <c r="N1061" s="10"/>
      <c r="O1061" s="33"/>
    </row>
    <row r="1062" spans="1:15" ht="28.5" hidden="1" x14ac:dyDescent="0.45">
      <c r="A1062" s="4">
        <v>1061</v>
      </c>
      <c r="B1062" s="4">
        <v>2537065</v>
      </c>
      <c r="C1062" s="6" t="s">
        <v>2059</v>
      </c>
      <c r="D1062" s="5" t="s">
        <v>87</v>
      </c>
      <c r="E1062" s="5" t="s">
        <v>2060</v>
      </c>
      <c r="F1062" s="7" t="s">
        <v>25</v>
      </c>
      <c r="G1062" s="8">
        <v>0</v>
      </c>
      <c r="H1062" s="8">
        <v>0</v>
      </c>
      <c r="I1062" s="7" t="s">
        <v>44</v>
      </c>
      <c r="J1062" s="7" t="s">
        <v>18</v>
      </c>
      <c r="K1062" s="7"/>
      <c r="L1062" s="9"/>
      <c r="M1062" s="9"/>
      <c r="N1062" s="10"/>
      <c r="O1062" s="33"/>
    </row>
    <row r="1063" spans="1:15" ht="28.5" hidden="1" x14ac:dyDescent="0.45">
      <c r="A1063" s="4">
        <v>1062</v>
      </c>
      <c r="B1063" s="4">
        <v>2537101</v>
      </c>
      <c r="C1063" s="6" t="s">
        <v>2061</v>
      </c>
      <c r="D1063" s="5" t="s">
        <v>87</v>
      </c>
      <c r="E1063" s="5" t="s">
        <v>2062</v>
      </c>
      <c r="F1063" s="7" t="s">
        <v>25</v>
      </c>
      <c r="G1063" s="8">
        <v>0</v>
      </c>
      <c r="H1063" s="8">
        <v>0</v>
      </c>
      <c r="I1063" s="7" t="s">
        <v>44</v>
      </c>
      <c r="J1063" s="7" t="s">
        <v>18</v>
      </c>
      <c r="K1063" s="7"/>
      <c r="L1063" s="9"/>
      <c r="M1063" s="9"/>
      <c r="N1063" s="10"/>
      <c r="O1063" s="33"/>
    </row>
    <row r="1064" spans="1:15" ht="28.5" hidden="1" x14ac:dyDescent="0.45">
      <c r="A1064" s="4">
        <v>1063</v>
      </c>
      <c r="B1064" s="4">
        <v>2537264</v>
      </c>
      <c r="C1064" s="6" t="s">
        <v>2063</v>
      </c>
      <c r="D1064" s="5" t="s">
        <v>87</v>
      </c>
      <c r="E1064" s="5" t="s">
        <v>2064</v>
      </c>
      <c r="F1064" s="7" t="s">
        <v>25</v>
      </c>
      <c r="G1064" s="8">
        <v>0</v>
      </c>
      <c r="H1064" s="8">
        <v>0</v>
      </c>
      <c r="I1064" s="7" t="s">
        <v>44</v>
      </c>
      <c r="J1064" s="7" t="s">
        <v>18</v>
      </c>
      <c r="K1064" s="7"/>
      <c r="L1064" s="9"/>
      <c r="M1064" s="9"/>
      <c r="N1064" s="10"/>
      <c r="O1064" s="33"/>
    </row>
    <row r="1065" spans="1:15" ht="28.5" hidden="1" x14ac:dyDescent="0.45">
      <c r="A1065" s="4">
        <v>1064</v>
      </c>
      <c r="B1065" s="4">
        <v>2537290</v>
      </c>
      <c r="C1065" s="6" t="s">
        <v>2065</v>
      </c>
      <c r="D1065" s="5" t="s">
        <v>87</v>
      </c>
      <c r="E1065" s="5" t="s">
        <v>2066</v>
      </c>
      <c r="F1065" s="7" t="s">
        <v>25</v>
      </c>
      <c r="G1065" s="8">
        <v>0</v>
      </c>
      <c r="H1065" s="8">
        <v>0</v>
      </c>
      <c r="I1065" s="7" t="s">
        <v>44</v>
      </c>
      <c r="J1065" s="7" t="s">
        <v>18</v>
      </c>
      <c r="K1065" s="7"/>
      <c r="L1065" s="9"/>
      <c r="M1065" s="9"/>
      <c r="N1065" s="10"/>
      <c r="O1065" s="33"/>
    </row>
    <row r="1066" spans="1:15" ht="28.5" hidden="1" x14ac:dyDescent="0.45">
      <c r="A1066" s="4">
        <v>1065</v>
      </c>
      <c r="B1066" s="4">
        <v>2537333</v>
      </c>
      <c r="C1066" s="6" t="s">
        <v>2067</v>
      </c>
      <c r="D1066" s="5" t="s">
        <v>87</v>
      </c>
      <c r="E1066" s="5" t="s">
        <v>2068</v>
      </c>
      <c r="F1066" s="7" t="s">
        <v>25</v>
      </c>
      <c r="G1066" s="8">
        <v>0</v>
      </c>
      <c r="H1066" s="8">
        <v>0</v>
      </c>
      <c r="I1066" s="7" t="s">
        <v>44</v>
      </c>
      <c r="J1066" s="7" t="s">
        <v>18</v>
      </c>
      <c r="K1066" s="7"/>
      <c r="L1066" s="9"/>
      <c r="M1066" s="9"/>
      <c r="N1066" s="10"/>
      <c r="O1066" s="33"/>
    </row>
    <row r="1067" spans="1:15" ht="28.5" hidden="1" x14ac:dyDescent="0.45">
      <c r="A1067" s="4">
        <v>1066</v>
      </c>
      <c r="B1067" s="4">
        <v>2537410</v>
      </c>
      <c r="C1067" s="6" t="s">
        <v>2069</v>
      </c>
      <c r="D1067" s="5" t="s">
        <v>87</v>
      </c>
      <c r="E1067" s="5" t="s">
        <v>1493</v>
      </c>
      <c r="F1067" s="7" t="s">
        <v>25</v>
      </c>
      <c r="G1067" s="8">
        <v>0</v>
      </c>
      <c r="H1067" s="8">
        <v>0</v>
      </c>
      <c r="I1067" s="7" t="s">
        <v>44</v>
      </c>
      <c r="J1067" s="7" t="s">
        <v>18</v>
      </c>
      <c r="K1067" s="7"/>
      <c r="L1067" s="9"/>
      <c r="M1067" s="9"/>
      <c r="N1067" s="10"/>
      <c r="O1067" s="33"/>
    </row>
    <row r="1068" spans="1:15" ht="28.5" hidden="1" x14ac:dyDescent="0.45">
      <c r="A1068" s="4">
        <v>1067</v>
      </c>
      <c r="B1068" s="4">
        <v>2537533</v>
      </c>
      <c r="C1068" s="6" t="s">
        <v>2070</v>
      </c>
      <c r="D1068" s="5" t="s">
        <v>14</v>
      </c>
      <c r="E1068" s="5" t="s">
        <v>2036</v>
      </c>
      <c r="F1068" s="7" t="s">
        <v>25</v>
      </c>
      <c r="G1068" s="8">
        <v>0</v>
      </c>
      <c r="H1068" s="8">
        <v>0</v>
      </c>
      <c r="I1068" s="7" t="s">
        <v>17</v>
      </c>
      <c r="J1068" s="7" t="s">
        <v>18</v>
      </c>
      <c r="K1068" s="7"/>
      <c r="L1068" s="9"/>
      <c r="M1068" s="9"/>
      <c r="N1068" s="10"/>
      <c r="O1068" s="33"/>
    </row>
    <row r="1069" spans="1:15" ht="28.5" hidden="1" x14ac:dyDescent="0.45">
      <c r="A1069" s="4">
        <v>1068</v>
      </c>
      <c r="B1069" s="4">
        <v>2537612</v>
      </c>
      <c r="C1069" s="6" t="s">
        <v>2071</v>
      </c>
      <c r="D1069" s="5" t="s">
        <v>87</v>
      </c>
      <c r="E1069" s="5" t="s">
        <v>1493</v>
      </c>
      <c r="F1069" s="7" t="s">
        <v>25</v>
      </c>
      <c r="G1069" s="8">
        <v>0</v>
      </c>
      <c r="H1069" s="8">
        <v>0</v>
      </c>
      <c r="I1069" s="7" t="s">
        <v>44</v>
      </c>
      <c r="J1069" s="7" t="s">
        <v>18</v>
      </c>
      <c r="K1069" s="7"/>
      <c r="L1069" s="9"/>
      <c r="M1069" s="9"/>
      <c r="N1069" s="10"/>
      <c r="O1069" s="33"/>
    </row>
    <row r="1070" spans="1:15" ht="28.5" hidden="1" x14ac:dyDescent="0.45">
      <c r="A1070" s="4">
        <v>1069</v>
      </c>
      <c r="B1070" s="4">
        <v>2537841</v>
      </c>
      <c r="C1070" s="6" t="s">
        <v>2072</v>
      </c>
      <c r="D1070" s="5" t="s">
        <v>87</v>
      </c>
      <c r="E1070" s="5" t="s">
        <v>2073</v>
      </c>
      <c r="F1070" s="7" t="s">
        <v>25</v>
      </c>
      <c r="G1070" s="8">
        <v>0</v>
      </c>
      <c r="H1070" s="8">
        <v>0</v>
      </c>
      <c r="I1070" s="7" t="s">
        <v>44</v>
      </c>
      <c r="J1070" s="7" t="s">
        <v>18</v>
      </c>
      <c r="K1070" s="7"/>
      <c r="L1070" s="9"/>
      <c r="M1070" s="9"/>
      <c r="N1070" s="10"/>
      <c r="O1070" s="33"/>
    </row>
    <row r="1071" spans="1:15" ht="28.5" hidden="1" x14ac:dyDescent="0.45">
      <c r="A1071" s="4">
        <v>1070</v>
      </c>
      <c r="B1071" s="4">
        <v>2537888</v>
      </c>
      <c r="C1071" s="6" t="s">
        <v>2074</v>
      </c>
      <c r="D1071" s="5" t="s">
        <v>87</v>
      </c>
      <c r="E1071" s="5" t="s">
        <v>2075</v>
      </c>
      <c r="F1071" s="7" t="s">
        <v>25</v>
      </c>
      <c r="G1071" s="8">
        <v>0</v>
      </c>
      <c r="H1071" s="8">
        <v>0</v>
      </c>
      <c r="I1071" s="7" t="s">
        <v>44</v>
      </c>
      <c r="J1071" s="7" t="s">
        <v>18</v>
      </c>
      <c r="K1071" s="7"/>
      <c r="L1071" s="9"/>
      <c r="M1071" s="9"/>
      <c r="N1071" s="10"/>
      <c r="O1071" s="33"/>
    </row>
    <row r="1072" spans="1:15" ht="28.5" hidden="1" x14ac:dyDescent="0.45">
      <c r="A1072" s="4">
        <v>1071</v>
      </c>
      <c r="B1072" s="4">
        <v>2537924</v>
      </c>
      <c r="C1072" s="6" t="s">
        <v>2076</v>
      </c>
      <c r="D1072" s="5" t="s">
        <v>87</v>
      </c>
      <c r="E1072" s="5" t="s">
        <v>2077</v>
      </c>
      <c r="F1072" s="7" t="s">
        <v>25</v>
      </c>
      <c r="G1072" s="8">
        <v>0</v>
      </c>
      <c r="H1072" s="8">
        <v>0</v>
      </c>
      <c r="I1072" s="7" t="s">
        <v>44</v>
      </c>
      <c r="J1072" s="7" t="s">
        <v>18</v>
      </c>
      <c r="K1072" s="7"/>
      <c r="L1072" s="9"/>
      <c r="M1072" s="9"/>
      <c r="N1072" s="10"/>
      <c r="O1072" s="33"/>
    </row>
    <row r="1073" spans="1:15" ht="28.5" hidden="1" x14ac:dyDescent="0.45">
      <c r="A1073" s="4">
        <v>1072</v>
      </c>
      <c r="B1073" s="4">
        <v>2538176</v>
      </c>
      <c r="C1073" s="6" t="s">
        <v>2078</v>
      </c>
      <c r="D1073" s="5" t="s">
        <v>87</v>
      </c>
      <c r="E1073" s="5" t="s">
        <v>1493</v>
      </c>
      <c r="F1073" s="7" t="s">
        <v>25</v>
      </c>
      <c r="G1073" s="8">
        <v>0</v>
      </c>
      <c r="H1073" s="8">
        <v>0</v>
      </c>
      <c r="I1073" s="7" t="s">
        <v>17</v>
      </c>
      <c r="J1073" s="7" t="s">
        <v>18</v>
      </c>
      <c r="K1073" s="7"/>
      <c r="L1073" s="9"/>
      <c r="M1073" s="9"/>
      <c r="N1073" s="10"/>
      <c r="O1073" s="33"/>
    </row>
    <row r="1074" spans="1:15" ht="28.5" hidden="1" x14ac:dyDescent="0.45">
      <c r="A1074" s="4">
        <v>1073</v>
      </c>
      <c r="B1074" s="4">
        <v>2538351</v>
      </c>
      <c r="C1074" s="6" t="s">
        <v>2079</v>
      </c>
      <c r="D1074" s="5" t="s">
        <v>87</v>
      </c>
      <c r="E1074" s="5" t="s">
        <v>1493</v>
      </c>
      <c r="F1074" s="7" t="s">
        <v>25</v>
      </c>
      <c r="G1074" s="8">
        <v>0</v>
      </c>
      <c r="H1074" s="8">
        <v>0</v>
      </c>
      <c r="I1074" s="7" t="s">
        <v>44</v>
      </c>
      <c r="J1074" s="7" t="s">
        <v>18</v>
      </c>
      <c r="K1074" s="7"/>
      <c r="L1074" s="9"/>
      <c r="M1074" s="9"/>
      <c r="N1074" s="10"/>
      <c r="O1074" s="33"/>
    </row>
    <row r="1075" spans="1:15" ht="28.5" hidden="1" x14ac:dyDescent="0.45">
      <c r="A1075" s="4">
        <v>1074</v>
      </c>
      <c r="B1075" s="4">
        <v>2538578</v>
      </c>
      <c r="C1075" s="6" t="s">
        <v>2080</v>
      </c>
      <c r="D1075" s="5" t="s">
        <v>87</v>
      </c>
      <c r="E1075" s="5" t="s">
        <v>2081</v>
      </c>
      <c r="F1075" s="7" t="s">
        <v>25</v>
      </c>
      <c r="G1075" s="8">
        <v>0</v>
      </c>
      <c r="H1075" s="8">
        <v>0</v>
      </c>
      <c r="I1075" s="7" t="s">
        <v>44</v>
      </c>
      <c r="J1075" s="7" t="s">
        <v>18</v>
      </c>
      <c r="K1075" s="7"/>
      <c r="L1075" s="9"/>
      <c r="M1075" s="9"/>
      <c r="N1075" s="10"/>
      <c r="O1075" s="33"/>
    </row>
    <row r="1076" spans="1:15" ht="28.5" hidden="1" x14ac:dyDescent="0.45">
      <c r="A1076" s="4">
        <v>1075</v>
      </c>
      <c r="B1076" s="4">
        <v>2538688</v>
      </c>
      <c r="C1076" s="6" t="s">
        <v>2082</v>
      </c>
      <c r="D1076" s="5" t="s">
        <v>87</v>
      </c>
      <c r="E1076" s="5" t="s">
        <v>1493</v>
      </c>
      <c r="F1076" s="7" t="s">
        <v>25</v>
      </c>
      <c r="G1076" s="8">
        <v>0</v>
      </c>
      <c r="H1076" s="8">
        <v>0</v>
      </c>
      <c r="I1076" s="7" t="s">
        <v>44</v>
      </c>
      <c r="J1076" s="7" t="s">
        <v>18</v>
      </c>
      <c r="K1076" s="7"/>
      <c r="L1076" s="9"/>
      <c r="M1076" s="9"/>
      <c r="N1076" s="10"/>
      <c r="O1076" s="33"/>
    </row>
    <row r="1077" spans="1:15" ht="28.5" hidden="1" x14ac:dyDescent="0.45">
      <c r="A1077" s="4">
        <v>1076</v>
      </c>
      <c r="B1077" s="4">
        <v>2538825</v>
      </c>
      <c r="C1077" s="6" t="s">
        <v>2083</v>
      </c>
      <c r="D1077" s="5" t="s">
        <v>30</v>
      </c>
      <c r="E1077" s="5" t="s">
        <v>2084</v>
      </c>
      <c r="F1077" s="7" t="s">
        <v>25</v>
      </c>
      <c r="G1077" s="8">
        <v>22000000000</v>
      </c>
      <c r="H1077" s="8">
        <v>0</v>
      </c>
      <c r="I1077" s="7" t="s">
        <v>17</v>
      </c>
      <c r="J1077" s="7" t="s">
        <v>18</v>
      </c>
      <c r="K1077" s="7"/>
      <c r="L1077" s="9"/>
      <c r="M1077" s="9"/>
      <c r="N1077" s="10"/>
      <c r="O1077" s="33"/>
    </row>
    <row r="1078" spans="1:15" ht="28.5" hidden="1" x14ac:dyDescent="0.45">
      <c r="A1078" s="4">
        <v>1077</v>
      </c>
      <c r="B1078" s="4">
        <v>2539005</v>
      </c>
      <c r="C1078" s="6" t="s">
        <v>2085</v>
      </c>
      <c r="D1078" s="5" t="s">
        <v>87</v>
      </c>
      <c r="E1078" s="5" t="s">
        <v>1493</v>
      </c>
      <c r="F1078" s="7" t="s">
        <v>25</v>
      </c>
      <c r="G1078" s="8">
        <v>0</v>
      </c>
      <c r="H1078" s="8">
        <v>0</v>
      </c>
      <c r="I1078" s="7" t="s">
        <v>17</v>
      </c>
      <c r="J1078" s="7" t="s">
        <v>18</v>
      </c>
      <c r="K1078" s="7"/>
      <c r="L1078" s="9"/>
      <c r="M1078" s="9"/>
      <c r="N1078" s="10"/>
      <c r="O1078" s="33"/>
    </row>
    <row r="1079" spans="1:15" ht="28.5" hidden="1" x14ac:dyDescent="0.45">
      <c r="A1079" s="4">
        <v>1078</v>
      </c>
      <c r="B1079" s="4">
        <v>2539016</v>
      </c>
      <c r="C1079" s="6" t="s">
        <v>2086</v>
      </c>
      <c r="D1079" s="5" t="s">
        <v>87</v>
      </c>
      <c r="E1079" s="5" t="s">
        <v>1493</v>
      </c>
      <c r="F1079" s="7" t="s">
        <v>25</v>
      </c>
      <c r="G1079" s="8">
        <v>0</v>
      </c>
      <c r="H1079" s="8">
        <v>0</v>
      </c>
      <c r="I1079" s="7" t="s">
        <v>17</v>
      </c>
      <c r="J1079" s="7" t="s">
        <v>18</v>
      </c>
      <c r="K1079" s="7"/>
      <c r="L1079" s="9"/>
      <c r="M1079" s="9"/>
      <c r="N1079" s="10"/>
      <c r="O1079" s="33"/>
    </row>
    <row r="1080" spans="1:15" ht="28.5" hidden="1" x14ac:dyDescent="0.45">
      <c r="A1080" s="4">
        <v>1079</v>
      </c>
      <c r="B1080" s="4">
        <v>2539043</v>
      </c>
      <c r="C1080" s="6" t="s">
        <v>2087</v>
      </c>
      <c r="D1080" s="5" t="s">
        <v>87</v>
      </c>
      <c r="E1080" s="5" t="s">
        <v>1493</v>
      </c>
      <c r="F1080" s="7" t="s">
        <v>25</v>
      </c>
      <c r="G1080" s="8">
        <v>0</v>
      </c>
      <c r="H1080" s="8">
        <v>0</v>
      </c>
      <c r="I1080" s="7" t="s">
        <v>44</v>
      </c>
      <c r="J1080" s="7" t="s">
        <v>18</v>
      </c>
      <c r="K1080" s="7"/>
      <c r="L1080" s="9"/>
      <c r="M1080" s="9"/>
      <c r="N1080" s="10"/>
      <c r="O1080" s="33"/>
    </row>
    <row r="1081" spans="1:15" ht="28.5" hidden="1" x14ac:dyDescent="0.45">
      <c r="A1081" s="4">
        <v>1080</v>
      </c>
      <c r="B1081" s="4">
        <v>2539048</v>
      </c>
      <c r="C1081" s="6" t="s">
        <v>2088</v>
      </c>
      <c r="D1081" s="5" t="s">
        <v>87</v>
      </c>
      <c r="E1081" s="5" t="s">
        <v>1493</v>
      </c>
      <c r="F1081" s="7" t="s">
        <v>25</v>
      </c>
      <c r="G1081" s="8">
        <v>0</v>
      </c>
      <c r="H1081" s="8">
        <v>0</v>
      </c>
      <c r="I1081" s="7" t="s">
        <v>44</v>
      </c>
      <c r="J1081" s="7" t="s">
        <v>18</v>
      </c>
      <c r="K1081" s="7"/>
      <c r="L1081" s="9"/>
      <c r="M1081" s="9"/>
      <c r="N1081" s="10"/>
      <c r="O1081" s="33"/>
    </row>
    <row r="1082" spans="1:15" ht="28.5" hidden="1" x14ac:dyDescent="0.45">
      <c r="A1082" s="4">
        <v>1081</v>
      </c>
      <c r="B1082" s="4">
        <v>2539063</v>
      </c>
      <c r="C1082" s="6" t="s">
        <v>2089</v>
      </c>
      <c r="D1082" s="5" t="s">
        <v>87</v>
      </c>
      <c r="E1082" s="5" t="s">
        <v>1493</v>
      </c>
      <c r="F1082" s="7" t="s">
        <v>25</v>
      </c>
      <c r="G1082" s="8">
        <v>0</v>
      </c>
      <c r="H1082" s="8">
        <v>0</v>
      </c>
      <c r="I1082" s="7" t="s">
        <v>17</v>
      </c>
      <c r="J1082" s="7" t="s">
        <v>18</v>
      </c>
      <c r="K1082" s="7"/>
      <c r="L1082" s="9"/>
      <c r="M1082" s="9"/>
      <c r="N1082" s="10"/>
      <c r="O1082" s="33"/>
    </row>
    <row r="1083" spans="1:15" ht="28.5" hidden="1" x14ac:dyDescent="0.45">
      <c r="A1083" s="4">
        <v>1082</v>
      </c>
      <c r="B1083" s="4">
        <v>2539324</v>
      </c>
      <c r="C1083" s="6" t="s">
        <v>2090</v>
      </c>
      <c r="D1083" s="5" t="s">
        <v>87</v>
      </c>
      <c r="E1083" s="5" t="s">
        <v>2091</v>
      </c>
      <c r="F1083" s="7" t="s">
        <v>25</v>
      </c>
      <c r="G1083" s="8">
        <v>0</v>
      </c>
      <c r="H1083" s="8">
        <v>0</v>
      </c>
      <c r="I1083" s="7" t="s">
        <v>44</v>
      </c>
      <c r="J1083" s="7" t="s">
        <v>18</v>
      </c>
      <c r="K1083" s="7"/>
      <c r="L1083" s="9"/>
      <c r="M1083" s="9"/>
      <c r="N1083" s="10"/>
      <c r="O1083" s="33"/>
    </row>
    <row r="1084" spans="1:15" ht="28.5" hidden="1" x14ac:dyDescent="0.45">
      <c r="A1084" s="4">
        <v>1083</v>
      </c>
      <c r="B1084" s="4">
        <v>2539363</v>
      </c>
      <c r="C1084" s="6" t="s">
        <v>2092</v>
      </c>
      <c r="D1084" s="5" t="s">
        <v>87</v>
      </c>
      <c r="E1084" s="5" t="s">
        <v>1493</v>
      </c>
      <c r="F1084" s="7" t="s">
        <v>25</v>
      </c>
      <c r="G1084" s="8">
        <v>0</v>
      </c>
      <c r="H1084" s="8">
        <v>0</v>
      </c>
      <c r="I1084" s="7" t="s">
        <v>44</v>
      </c>
      <c r="J1084" s="7" t="s">
        <v>18</v>
      </c>
      <c r="K1084" s="7"/>
      <c r="L1084" s="9"/>
      <c r="M1084" s="9"/>
      <c r="N1084" s="10"/>
      <c r="O1084" s="33"/>
    </row>
    <row r="1085" spans="1:15" ht="28.5" hidden="1" x14ac:dyDescent="0.45">
      <c r="A1085" s="4">
        <v>1084</v>
      </c>
      <c r="B1085" s="4">
        <v>2539799</v>
      </c>
      <c r="C1085" s="6" t="s">
        <v>2093</v>
      </c>
      <c r="D1085" s="5" t="s">
        <v>14</v>
      </c>
      <c r="E1085" s="5" t="s">
        <v>2094</v>
      </c>
      <c r="F1085" s="7" t="s">
        <v>25</v>
      </c>
      <c r="G1085" s="8">
        <v>0</v>
      </c>
      <c r="H1085" s="8">
        <v>0</v>
      </c>
      <c r="I1085" s="7" t="s">
        <v>44</v>
      </c>
      <c r="J1085" s="7" t="s">
        <v>18</v>
      </c>
      <c r="K1085" s="7"/>
      <c r="L1085" s="9"/>
      <c r="M1085" s="9"/>
      <c r="N1085" s="10"/>
      <c r="O1085" s="33"/>
    </row>
    <row r="1086" spans="1:15" ht="28.5" hidden="1" x14ac:dyDescent="0.45">
      <c r="A1086" s="4">
        <v>1085</v>
      </c>
      <c r="B1086" s="4">
        <v>2539869</v>
      </c>
      <c r="C1086" s="6" t="s">
        <v>2095</v>
      </c>
      <c r="D1086" s="5" t="s">
        <v>87</v>
      </c>
      <c r="E1086" s="5" t="s">
        <v>1493</v>
      </c>
      <c r="F1086" s="7" t="s">
        <v>25</v>
      </c>
      <c r="G1086" s="8">
        <v>0</v>
      </c>
      <c r="H1086" s="8">
        <v>0</v>
      </c>
      <c r="I1086" s="7" t="s">
        <v>44</v>
      </c>
      <c r="J1086" s="7" t="s">
        <v>18</v>
      </c>
      <c r="K1086" s="7"/>
      <c r="L1086" s="9"/>
      <c r="M1086" s="9"/>
      <c r="N1086" s="10"/>
      <c r="O1086" s="33"/>
    </row>
    <row r="1087" spans="1:15" ht="28.5" hidden="1" x14ac:dyDescent="0.45">
      <c r="A1087" s="4">
        <v>1086</v>
      </c>
      <c r="B1087" s="4">
        <v>2540307</v>
      </c>
      <c r="C1087" s="6" t="s">
        <v>2096</v>
      </c>
      <c r="D1087" s="5" t="s">
        <v>87</v>
      </c>
      <c r="E1087" s="5" t="s">
        <v>1493</v>
      </c>
      <c r="F1087" s="7" t="s">
        <v>25</v>
      </c>
      <c r="G1087" s="8">
        <v>0</v>
      </c>
      <c r="H1087" s="8">
        <v>0</v>
      </c>
      <c r="I1087" s="7" t="s">
        <v>44</v>
      </c>
      <c r="J1087" s="7" t="s">
        <v>18</v>
      </c>
      <c r="K1087" s="7"/>
      <c r="L1087" s="9"/>
      <c r="M1087" s="9"/>
      <c r="N1087" s="10"/>
      <c r="O1087" s="33"/>
    </row>
    <row r="1088" spans="1:15" ht="28.5" hidden="1" x14ac:dyDescent="0.45">
      <c r="A1088" s="4">
        <v>1087</v>
      </c>
      <c r="B1088" s="4">
        <v>2540330</v>
      </c>
      <c r="C1088" s="6" t="s">
        <v>2097</v>
      </c>
      <c r="D1088" s="5" t="s">
        <v>87</v>
      </c>
      <c r="E1088" s="5" t="s">
        <v>1493</v>
      </c>
      <c r="F1088" s="7" t="s">
        <v>25</v>
      </c>
      <c r="G1088" s="8">
        <v>0</v>
      </c>
      <c r="H1088" s="8">
        <v>0</v>
      </c>
      <c r="I1088" s="7" t="s">
        <v>44</v>
      </c>
      <c r="J1088" s="7" t="s">
        <v>18</v>
      </c>
      <c r="K1088" s="7"/>
      <c r="L1088" s="9"/>
      <c r="M1088" s="9"/>
      <c r="N1088" s="10"/>
      <c r="O1088" s="33"/>
    </row>
    <row r="1089" spans="1:15" ht="28.5" hidden="1" x14ac:dyDescent="0.45">
      <c r="A1089" s="4">
        <v>1088</v>
      </c>
      <c r="B1089" s="4">
        <v>2540354</v>
      </c>
      <c r="C1089" s="6" t="s">
        <v>2098</v>
      </c>
      <c r="D1089" s="5" t="s">
        <v>87</v>
      </c>
      <c r="E1089" s="5" t="s">
        <v>1493</v>
      </c>
      <c r="F1089" s="7" t="s">
        <v>25</v>
      </c>
      <c r="G1089" s="8">
        <v>0</v>
      </c>
      <c r="H1089" s="8">
        <v>0</v>
      </c>
      <c r="I1089" s="7" t="s">
        <v>44</v>
      </c>
      <c r="J1089" s="7" t="s">
        <v>18</v>
      </c>
      <c r="K1089" s="7"/>
      <c r="L1089" s="9"/>
      <c r="M1089" s="9"/>
      <c r="N1089" s="10"/>
      <c r="O1089" s="33"/>
    </row>
    <row r="1090" spans="1:15" ht="28.5" hidden="1" x14ac:dyDescent="0.45">
      <c r="A1090" s="4">
        <v>1089</v>
      </c>
      <c r="B1090" s="4">
        <v>2540373</v>
      </c>
      <c r="C1090" s="6" t="s">
        <v>2099</v>
      </c>
      <c r="D1090" s="5" t="s">
        <v>87</v>
      </c>
      <c r="E1090" s="5" t="s">
        <v>1493</v>
      </c>
      <c r="F1090" s="7" t="s">
        <v>25</v>
      </c>
      <c r="G1090" s="8">
        <v>0</v>
      </c>
      <c r="H1090" s="8">
        <v>0</v>
      </c>
      <c r="I1090" s="7" t="s">
        <v>44</v>
      </c>
      <c r="J1090" s="7" t="s">
        <v>18</v>
      </c>
      <c r="K1090" s="7"/>
      <c r="L1090" s="9"/>
      <c r="M1090" s="9"/>
      <c r="N1090" s="10"/>
      <c r="O1090" s="33"/>
    </row>
    <row r="1091" spans="1:15" ht="28.5" hidden="1" x14ac:dyDescent="0.45">
      <c r="A1091" s="4">
        <v>1090</v>
      </c>
      <c r="B1091" s="4">
        <v>2540478</v>
      </c>
      <c r="C1091" s="6" t="s">
        <v>2100</v>
      </c>
      <c r="D1091" s="5" t="s">
        <v>87</v>
      </c>
      <c r="E1091" s="5" t="s">
        <v>1493</v>
      </c>
      <c r="F1091" s="7" t="s">
        <v>25</v>
      </c>
      <c r="G1091" s="8">
        <v>0</v>
      </c>
      <c r="H1091" s="8">
        <v>0</v>
      </c>
      <c r="I1091" s="7" t="s">
        <v>44</v>
      </c>
      <c r="J1091" s="7" t="s">
        <v>18</v>
      </c>
      <c r="K1091" s="7"/>
      <c r="L1091" s="9"/>
      <c r="M1091" s="9"/>
      <c r="N1091" s="10"/>
      <c r="O1091" s="33"/>
    </row>
    <row r="1092" spans="1:15" ht="28.5" hidden="1" x14ac:dyDescent="0.45">
      <c r="A1092" s="4">
        <v>1091</v>
      </c>
      <c r="B1092" s="4">
        <v>2540499</v>
      </c>
      <c r="C1092" s="6" t="s">
        <v>2101</v>
      </c>
      <c r="D1092" s="5" t="s">
        <v>87</v>
      </c>
      <c r="E1092" s="5" t="s">
        <v>1493</v>
      </c>
      <c r="F1092" s="7" t="s">
        <v>25</v>
      </c>
      <c r="G1092" s="8">
        <v>0</v>
      </c>
      <c r="H1092" s="8">
        <v>0</v>
      </c>
      <c r="I1092" s="7" t="s">
        <v>44</v>
      </c>
      <c r="J1092" s="7" t="s">
        <v>18</v>
      </c>
      <c r="K1092" s="7"/>
      <c r="L1092" s="9"/>
      <c r="M1092" s="9"/>
      <c r="N1092" s="10"/>
      <c r="O1092" s="33"/>
    </row>
    <row r="1093" spans="1:15" ht="28.5" hidden="1" x14ac:dyDescent="0.45">
      <c r="A1093" s="4">
        <v>1092</v>
      </c>
      <c r="B1093" s="4">
        <v>2540726</v>
      </c>
      <c r="C1093" s="6" t="s">
        <v>2102</v>
      </c>
      <c r="D1093" s="5" t="s">
        <v>87</v>
      </c>
      <c r="E1093" s="5" t="s">
        <v>1493</v>
      </c>
      <c r="F1093" s="7" t="s">
        <v>25</v>
      </c>
      <c r="G1093" s="8">
        <v>0</v>
      </c>
      <c r="H1093" s="8">
        <v>0</v>
      </c>
      <c r="I1093" s="7" t="s">
        <v>44</v>
      </c>
      <c r="J1093" s="7" t="s">
        <v>18</v>
      </c>
      <c r="K1093" s="7"/>
      <c r="L1093" s="9"/>
      <c r="M1093" s="9"/>
      <c r="N1093" s="10"/>
      <c r="O1093" s="33"/>
    </row>
    <row r="1094" spans="1:15" ht="28.5" hidden="1" x14ac:dyDescent="0.45">
      <c r="A1094" s="4">
        <v>1093</v>
      </c>
      <c r="B1094" s="4">
        <v>2540847</v>
      </c>
      <c r="C1094" s="6" t="s">
        <v>2103</v>
      </c>
      <c r="D1094" s="5" t="s">
        <v>87</v>
      </c>
      <c r="E1094" s="5" t="s">
        <v>1493</v>
      </c>
      <c r="F1094" s="7" t="s">
        <v>25</v>
      </c>
      <c r="G1094" s="8">
        <v>0</v>
      </c>
      <c r="H1094" s="8">
        <v>0</v>
      </c>
      <c r="I1094" s="7" t="s">
        <v>44</v>
      </c>
      <c r="J1094" s="7" t="s">
        <v>18</v>
      </c>
      <c r="K1094" s="7"/>
      <c r="L1094" s="9"/>
      <c r="M1094" s="9"/>
      <c r="N1094" s="10"/>
      <c r="O1094" s="33"/>
    </row>
    <row r="1095" spans="1:15" ht="28.5" hidden="1" x14ac:dyDescent="0.45">
      <c r="A1095" s="4">
        <v>1094</v>
      </c>
      <c r="B1095" s="4">
        <v>2540865</v>
      </c>
      <c r="C1095" s="6" t="s">
        <v>2104</v>
      </c>
      <c r="D1095" s="5" t="s">
        <v>87</v>
      </c>
      <c r="E1095" s="5" t="s">
        <v>1493</v>
      </c>
      <c r="F1095" s="7" t="s">
        <v>25</v>
      </c>
      <c r="G1095" s="8">
        <v>0</v>
      </c>
      <c r="H1095" s="8">
        <v>0</v>
      </c>
      <c r="I1095" s="7" t="s">
        <v>26</v>
      </c>
      <c r="J1095" s="7" t="s">
        <v>18</v>
      </c>
      <c r="K1095" s="7"/>
      <c r="L1095" s="9"/>
      <c r="M1095" s="9"/>
      <c r="N1095" s="10"/>
      <c r="O1095" s="33"/>
    </row>
    <row r="1096" spans="1:15" ht="28.5" hidden="1" x14ac:dyDescent="0.45">
      <c r="A1096" s="4">
        <v>1095</v>
      </c>
      <c r="B1096" s="4">
        <v>2540898</v>
      </c>
      <c r="C1096" s="6" t="s">
        <v>2105</v>
      </c>
      <c r="D1096" s="5" t="s">
        <v>87</v>
      </c>
      <c r="E1096" s="5" t="s">
        <v>1493</v>
      </c>
      <c r="F1096" s="7" t="s">
        <v>25</v>
      </c>
      <c r="G1096" s="8">
        <v>0</v>
      </c>
      <c r="H1096" s="8">
        <v>0</v>
      </c>
      <c r="I1096" s="7" t="s">
        <v>44</v>
      </c>
      <c r="J1096" s="7" t="s">
        <v>18</v>
      </c>
      <c r="K1096" s="7"/>
      <c r="L1096" s="9"/>
      <c r="M1096" s="9"/>
      <c r="N1096" s="10"/>
      <c r="O1096" s="33"/>
    </row>
    <row r="1097" spans="1:15" ht="28.5" hidden="1" x14ac:dyDescent="0.45">
      <c r="A1097" s="4">
        <v>1096</v>
      </c>
      <c r="B1097" s="4">
        <v>2541135</v>
      </c>
      <c r="C1097" s="6" t="s">
        <v>2106</v>
      </c>
      <c r="D1097" s="5" t="s">
        <v>87</v>
      </c>
      <c r="E1097" s="5" t="s">
        <v>1493</v>
      </c>
      <c r="F1097" s="7" t="s">
        <v>25</v>
      </c>
      <c r="G1097" s="8">
        <v>0</v>
      </c>
      <c r="H1097" s="8">
        <v>0</v>
      </c>
      <c r="I1097" s="7" t="s">
        <v>44</v>
      </c>
      <c r="J1097" s="7" t="s">
        <v>18</v>
      </c>
      <c r="K1097" s="7"/>
      <c r="L1097" s="9"/>
      <c r="M1097" s="9"/>
      <c r="N1097" s="10"/>
      <c r="O1097" s="33"/>
    </row>
    <row r="1098" spans="1:15" ht="28.5" hidden="1" x14ac:dyDescent="0.45">
      <c r="A1098" s="4">
        <v>1097</v>
      </c>
      <c r="B1098" s="4">
        <v>2541236</v>
      </c>
      <c r="C1098" s="6" t="s">
        <v>2107</v>
      </c>
      <c r="D1098" s="5" t="s">
        <v>87</v>
      </c>
      <c r="E1098" s="5" t="s">
        <v>1751</v>
      </c>
      <c r="F1098" s="7" t="s">
        <v>25</v>
      </c>
      <c r="G1098" s="8">
        <v>0</v>
      </c>
      <c r="H1098" s="8"/>
      <c r="I1098" s="7" t="s">
        <v>8994</v>
      </c>
      <c r="J1098" s="7" t="s">
        <v>18</v>
      </c>
      <c r="K1098" s="7"/>
      <c r="L1098" s="9"/>
      <c r="M1098" s="9"/>
      <c r="N1098" s="10"/>
      <c r="O1098" s="33"/>
    </row>
    <row r="1099" spans="1:15" ht="28.5" hidden="1" x14ac:dyDescent="0.45">
      <c r="A1099" s="4">
        <v>1098</v>
      </c>
      <c r="B1099" s="4">
        <v>2541402</v>
      </c>
      <c r="C1099" s="6" t="s">
        <v>2108</v>
      </c>
      <c r="D1099" s="5" t="s">
        <v>87</v>
      </c>
      <c r="E1099" s="5" t="s">
        <v>1493</v>
      </c>
      <c r="F1099" s="7" t="s">
        <v>25</v>
      </c>
      <c r="G1099" s="8">
        <v>0</v>
      </c>
      <c r="H1099" s="8">
        <v>0</v>
      </c>
      <c r="I1099" s="7" t="s">
        <v>44</v>
      </c>
      <c r="J1099" s="7" t="s">
        <v>18</v>
      </c>
      <c r="K1099" s="7"/>
      <c r="L1099" s="9"/>
      <c r="M1099" s="9"/>
      <c r="N1099" s="10"/>
      <c r="O1099" s="33"/>
    </row>
    <row r="1100" spans="1:15" ht="28.5" hidden="1" x14ac:dyDescent="0.45">
      <c r="A1100" s="4">
        <v>1099</v>
      </c>
      <c r="B1100" s="4">
        <v>2541416</v>
      </c>
      <c r="C1100" s="6" t="s">
        <v>2109</v>
      </c>
      <c r="D1100" s="5" t="s">
        <v>87</v>
      </c>
      <c r="E1100" s="5" t="s">
        <v>1493</v>
      </c>
      <c r="F1100" s="7" t="s">
        <v>25</v>
      </c>
      <c r="G1100" s="8">
        <v>0</v>
      </c>
      <c r="H1100" s="8">
        <v>0</v>
      </c>
      <c r="I1100" s="7" t="s">
        <v>44</v>
      </c>
      <c r="J1100" s="7" t="s">
        <v>18</v>
      </c>
      <c r="K1100" s="7"/>
      <c r="L1100" s="9"/>
      <c r="M1100" s="9"/>
      <c r="N1100" s="10"/>
      <c r="O1100" s="33"/>
    </row>
    <row r="1101" spans="1:15" ht="28.5" hidden="1" x14ac:dyDescent="0.45">
      <c r="A1101" s="4">
        <v>1100</v>
      </c>
      <c r="B1101" s="4">
        <v>2541425</v>
      </c>
      <c r="C1101" s="6" t="s">
        <v>2110</v>
      </c>
      <c r="D1101" s="5" t="s">
        <v>87</v>
      </c>
      <c r="E1101" s="5" t="s">
        <v>1493</v>
      </c>
      <c r="F1101" s="7" t="s">
        <v>25</v>
      </c>
      <c r="G1101" s="8">
        <v>0</v>
      </c>
      <c r="H1101" s="8">
        <v>0</v>
      </c>
      <c r="I1101" s="7" t="s">
        <v>44</v>
      </c>
      <c r="J1101" s="7" t="s">
        <v>18</v>
      </c>
      <c r="K1101" s="7"/>
      <c r="L1101" s="9"/>
      <c r="M1101" s="9"/>
      <c r="N1101" s="10"/>
      <c r="O1101" s="33"/>
    </row>
    <row r="1102" spans="1:15" ht="28.5" hidden="1" x14ac:dyDescent="0.45">
      <c r="A1102" s="4">
        <v>1101</v>
      </c>
      <c r="B1102" s="4">
        <v>2541438</v>
      </c>
      <c r="C1102" s="6" t="s">
        <v>2111</v>
      </c>
      <c r="D1102" s="5" t="s">
        <v>20</v>
      </c>
      <c r="E1102" s="5" t="s">
        <v>2112</v>
      </c>
      <c r="F1102" s="7" t="s">
        <v>25</v>
      </c>
      <c r="G1102" s="8">
        <v>2562560000000</v>
      </c>
      <c r="H1102" s="8">
        <v>0</v>
      </c>
      <c r="I1102" s="7" t="s">
        <v>26</v>
      </c>
      <c r="J1102" s="7" t="s">
        <v>18</v>
      </c>
      <c r="K1102" s="7"/>
      <c r="L1102" s="9"/>
      <c r="M1102" s="9"/>
      <c r="N1102" s="10"/>
      <c r="O1102" s="33"/>
    </row>
    <row r="1103" spans="1:15" ht="28.5" hidden="1" x14ac:dyDescent="0.45">
      <c r="A1103" s="4">
        <v>1102</v>
      </c>
      <c r="B1103" s="4">
        <v>2541443</v>
      </c>
      <c r="C1103" s="6" t="s">
        <v>2113</v>
      </c>
      <c r="D1103" s="5" t="s">
        <v>87</v>
      </c>
      <c r="E1103" s="5" t="s">
        <v>1493</v>
      </c>
      <c r="F1103" s="7" t="s">
        <v>25</v>
      </c>
      <c r="G1103" s="8">
        <v>0</v>
      </c>
      <c r="H1103" s="8">
        <v>0</v>
      </c>
      <c r="I1103" s="7" t="s">
        <v>44</v>
      </c>
      <c r="J1103" s="7" t="s">
        <v>18</v>
      </c>
      <c r="K1103" s="7"/>
      <c r="L1103" s="9"/>
      <c r="M1103" s="9"/>
      <c r="N1103" s="10"/>
      <c r="O1103" s="33"/>
    </row>
    <row r="1104" spans="1:15" ht="28.5" hidden="1" x14ac:dyDescent="0.45">
      <c r="A1104" s="4">
        <v>1103</v>
      </c>
      <c r="B1104" s="4">
        <v>2541461</v>
      </c>
      <c r="C1104" s="6" t="s">
        <v>2114</v>
      </c>
      <c r="D1104" s="5" t="s">
        <v>87</v>
      </c>
      <c r="E1104" s="5" t="s">
        <v>1493</v>
      </c>
      <c r="F1104" s="7" t="s">
        <v>25</v>
      </c>
      <c r="G1104" s="8">
        <v>0</v>
      </c>
      <c r="H1104" s="8">
        <v>0</v>
      </c>
      <c r="I1104" s="7" t="s">
        <v>44</v>
      </c>
      <c r="J1104" s="7" t="s">
        <v>18</v>
      </c>
      <c r="K1104" s="7"/>
      <c r="L1104" s="9"/>
      <c r="M1104" s="9"/>
      <c r="N1104" s="10"/>
      <c r="O1104" s="33"/>
    </row>
    <row r="1105" spans="1:15" ht="28.5" hidden="1" x14ac:dyDescent="0.45">
      <c r="A1105" s="4">
        <v>1104</v>
      </c>
      <c r="B1105" s="4">
        <v>2541476</v>
      </c>
      <c r="C1105" s="6" t="s">
        <v>2115</v>
      </c>
      <c r="D1105" s="5" t="s">
        <v>87</v>
      </c>
      <c r="E1105" s="5" t="s">
        <v>1493</v>
      </c>
      <c r="F1105" s="7" t="s">
        <v>25</v>
      </c>
      <c r="G1105" s="8">
        <v>0</v>
      </c>
      <c r="H1105" s="8">
        <v>0</v>
      </c>
      <c r="I1105" s="7" t="s">
        <v>44</v>
      </c>
      <c r="J1105" s="7" t="s">
        <v>18</v>
      </c>
      <c r="K1105" s="7"/>
      <c r="L1105" s="9"/>
      <c r="M1105" s="9"/>
      <c r="N1105" s="10"/>
      <c r="O1105" s="33"/>
    </row>
    <row r="1106" spans="1:15" ht="28.5" hidden="1" x14ac:dyDescent="0.45">
      <c r="A1106" s="4">
        <v>1105</v>
      </c>
      <c r="B1106" s="4">
        <v>2541488</v>
      </c>
      <c r="C1106" s="6" t="s">
        <v>2116</v>
      </c>
      <c r="D1106" s="5" t="s">
        <v>87</v>
      </c>
      <c r="E1106" s="5" t="s">
        <v>1493</v>
      </c>
      <c r="F1106" s="7" t="s">
        <v>25</v>
      </c>
      <c r="G1106" s="8">
        <v>0</v>
      </c>
      <c r="H1106" s="8">
        <v>0</v>
      </c>
      <c r="I1106" s="7" t="s">
        <v>44</v>
      </c>
      <c r="J1106" s="7" t="s">
        <v>18</v>
      </c>
      <c r="K1106" s="7"/>
      <c r="L1106" s="9"/>
      <c r="M1106" s="9"/>
      <c r="N1106" s="10"/>
      <c r="O1106" s="33"/>
    </row>
    <row r="1107" spans="1:15" ht="28.5" hidden="1" x14ac:dyDescent="0.45">
      <c r="A1107" s="4">
        <v>1106</v>
      </c>
      <c r="B1107" s="4">
        <v>2541498</v>
      </c>
      <c r="C1107" s="6" t="s">
        <v>2117</v>
      </c>
      <c r="D1107" s="5" t="s">
        <v>87</v>
      </c>
      <c r="E1107" s="5" t="s">
        <v>1493</v>
      </c>
      <c r="F1107" s="7" t="s">
        <v>25</v>
      </c>
      <c r="G1107" s="8">
        <v>0</v>
      </c>
      <c r="H1107" s="8">
        <v>0</v>
      </c>
      <c r="I1107" s="7" t="s">
        <v>44</v>
      </c>
      <c r="J1107" s="7" t="s">
        <v>18</v>
      </c>
      <c r="K1107" s="7"/>
      <c r="L1107" s="9"/>
      <c r="M1107" s="9"/>
      <c r="N1107" s="10"/>
      <c r="O1107" s="33"/>
    </row>
    <row r="1108" spans="1:15" ht="28.5" hidden="1" x14ac:dyDescent="0.45">
      <c r="A1108" s="4">
        <v>1107</v>
      </c>
      <c r="B1108" s="4">
        <v>2541504</v>
      </c>
      <c r="C1108" s="6" t="s">
        <v>2118</v>
      </c>
      <c r="D1108" s="5" t="s">
        <v>87</v>
      </c>
      <c r="E1108" s="5" t="s">
        <v>1493</v>
      </c>
      <c r="F1108" s="7" t="s">
        <v>25</v>
      </c>
      <c r="G1108" s="8">
        <v>0</v>
      </c>
      <c r="H1108" s="8">
        <v>0</v>
      </c>
      <c r="I1108" s="7" t="s">
        <v>44</v>
      </c>
      <c r="J1108" s="7" t="s">
        <v>18</v>
      </c>
      <c r="K1108" s="7"/>
      <c r="L1108" s="9"/>
      <c r="M1108" s="9"/>
      <c r="N1108" s="10"/>
      <c r="O1108" s="33"/>
    </row>
    <row r="1109" spans="1:15" ht="28.5" hidden="1" x14ac:dyDescent="0.45">
      <c r="A1109" s="4">
        <v>1108</v>
      </c>
      <c r="B1109" s="4">
        <v>2541514</v>
      </c>
      <c r="C1109" s="6" t="s">
        <v>2119</v>
      </c>
      <c r="D1109" s="5" t="s">
        <v>87</v>
      </c>
      <c r="E1109" s="5" t="s">
        <v>1493</v>
      </c>
      <c r="F1109" s="7" t="s">
        <v>25</v>
      </c>
      <c r="G1109" s="8">
        <v>0</v>
      </c>
      <c r="H1109" s="8">
        <v>0</v>
      </c>
      <c r="I1109" s="7" t="s">
        <v>44</v>
      </c>
      <c r="J1109" s="7" t="s">
        <v>18</v>
      </c>
      <c r="K1109" s="7"/>
      <c r="L1109" s="9"/>
      <c r="M1109" s="9"/>
      <c r="N1109" s="10"/>
      <c r="O1109" s="33"/>
    </row>
    <row r="1110" spans="1:15" ht="28.5" hidden="1" x14ac:dyDescent="0.45">
      <c r="A1110" s="4">
        <v>1109</v>
      </c>
      <c r="B1110" s="4">
        <v>2541525</v>
      </c>
      <c r="C1110" s="6" t="s">
        <v>2120</v>
      </c>
      <c r="D1110" s="5" t="s">
        <v>87</v>
      </c>
      <c r="E1110" s="5" t="s">
        <v>1493</v>
      </c>
      <c r="F1110" s="7" t="s">
        <v>25</v>
      </c>
      <c r="G1110" s="8">
        <v>0</v>
      </c>
      <c r="H1110" s="8">
        <v>0</v>
      </c>
      <c r="I1110" s="7" t="s">
        <v>44</v>
      </c>
      <c r="J1110" s="7" t="s">
        <v>18</v>
      </c>
      <c r="K1110" s="7"/>
      <c r="L1110" s="9"/>
      <c r="M1110" s="9"/>
      <c r="N1110" s="10"/>
      <c r="O1110" s="33"/>
    </row>
    <row r="1111" spans="1:15" ht="28.5" hidden="1" x14ac:dyDescent="0.45">
      <c r="A1111" s="4">
        <v>1110</v>
      </c>
      <c r="B1111" s="4">
        <v>2541603</v>
      </c>
      <c r="C1111" s="6" t="s">
        <v>2121</v>
      </c>
      <c r="D1111" s="5" t="s">
        <v>87</v>
      </c>
      <c r="E1111" s="5" t="s">
        <v>1493</v>
      </c>
      <c r="F1111" s="7" t="s">
        <v>25</v>
      </c>
      <c r="G1111" s="8">
        <v>0</v>
      </c>
      <c r="H1111" s="8">
        <v>0</v>
      </c>
      <c r="I1111" s="7" t="s">
        <v>44</v>
      </c>
      <c r="J1111" s="7" t="s">
        <v>18</v>
      </c>
      <c r="K1111" s="7"/>
      <c r="L1111" s="9"/>
      <c r="M1111" s="9"/>
      <c r="N1111" s="10"/>
      <c r="O1111" s="33"/>
    </row>
    <row r="1112" spans="1:15" ht="28.5" hidden="1" x14ac:dyDescent="0.45">
      <c r="A1112" s="4">
        <v>1111</v>
      </c>
      <c r="B1112" s="4">
        <v>2541613</v>
      </c>
      <c r="C1112" s="6" t="s">
        <v>2122</v>
      </c>
      <c r="D1112" s="5" t="s">
        <v>87</v>
      </c>
      <c r="E1112" s="5" t="s">
        <v>1493</v>
      </c>
      <c r="F1112" s="7" t="s">
        <v>25</v>
      </c>
      <c r="G1112" s="8">
        <v>0</v>
      </c>
      <c r="H1112" s="8">
        <v>0</v>
      </c>
      <c r="I1112" s="7" t="s">
        <v>44</v>
      </c>
      <c r="J1112" s="7" t="s">
        <v>18</v>
      </c>
      <c r="K1112" s="7"/>
      <c r="L1112" s="9"/>
      <c r="M1112" s="9"/>
      <c r="N1112" s="10"/>
      <c r="O1112" s="33"/>
    </row>
    <row r="1113" spans="1:15" ht="28.5" hidden="1" x14ac:dyDescent="0.45">
      <c r="A1113" s="4">
        <v>1112</v>
      </c>
      <c r="B1113" s="4">
        <v>2541628</v>
      </c>
      <c r="C1113" s="6" t="s">
        <v>2123</v>
      </c>
      <c r="D1113" s="5" t="s">
        <v>87</v>
      </c>
      <c r="E1113" s="5" t="s">
        <v>1493</v>
      </c>
      <c r="F1113" s="7" t="s">
        <v>25</v>
      </c>
      <c r="G1113" s="8">
        <v>0</v>
      </c>
      <c r="H1113" s="8">
        <v>0</v>
      </c>
      <c r="I1113" s="7" t="s">
        <v>44</v>
      </c>
      <c r="J1113" s="7" t="s">
        <v>18</v>
      </c>
      <c r="K1113" s="7"/>
      <c r="L1113" s="9"/>
      <c r="M1113" s="9"/>
      <c r="N1113" s="10"/>
      <c r="O1113" s="33"/>
    </row>
    <row r="1114" spans="1:15" ht="28.5" hidden="1" x14ac:dyDescent="0.45">
      <c r="A1114" s="4">
        <v>1113</v>
      </c>
      <c r="B1114" s="4">
        <v>2541641</v>
      </c>
      <c r="C1114" s="6" t="s">
        <v>2124</v>
      </c>
      <c r="D1114" s="5" t="s">
        <v>87</v>
      </c>
      <c r="E1114" s="5" t="s">
        <v>1493</v>
      </c>
      <c r="F1114" s="7" t="s">
        <v>25</v>
      </c>
      <c r="G1114" s="8">
        <v>0</v>
      </c>
      <c r="H1114" s="8">
        <v>0</v>
      </c>
      <c r="I1114" s="7" t="s">
        <v>44</v>
      </c>
      <c r="J1114" s="7" t="s">
        <v>18</v>
      </c>
      <c r="K1114" s="7"/>
      <c r="L1114" s="9"/>
      <c r="M1114" s="9"/>
      <c r="N1114" s="10"/>
      <c r="O1114" s="33"/>
    </row>
    <row r="1115" spans="1:15" ht="28.5" hidden="1" x14ac:dyDescent="0.45">
      <c r="A1115" s="4">
        <v>1114</v>
      </c>
      <c r="B1115" s="4">
        <v>2541649</v>
      </c>
      <c r="C1115" s="6" t="s">
        <v>2125</v>
      </c>
      <c r="D1115" s="5" t="s">
        <v>87</v>
      </c>
      <c r="E1115" s="5" t="s">
        <v>1493</v>
      </c>
      <c r="F1115" s="7" t="s">
        <v>25</v>
      </c>
      <c r="G1115" s="8">
        <v>0</v>
      </c>
      <c r="H1115" s="8">
        <v>0</v>
      </c>
      <c r="I1115" s="7" t="s">
        <v>44</v>
      </c>
      <c r="J1115" s="7" t="s">
        <v>18</v>
      </c>
      <c r="K1115" s="7"/>
      <c r="L1115" s="9"/>
      <c r="M1115" s="9"/>
      <c r="N1115" s="10"/>
      <c r="O1115" s="33"/>
    </row>
    <row r="1116" spans="1:15" ht="28.5" hidden="1" x14ac:dyDescent="0.45">
      <c r="A1116" s="4">
        <v>1115</v>
      </c>
      <c r="B1116" s="4">
        <v>2541652</v>
      </c>
      <c r="C1116" s="6" t="s">
        <v>2126</v>
      </c>
      <c r="D1116" s="5" t="s">
        <v>87</v>
      </c>
      <c r="E1116" s="5" t="s">
        <v>1493</v>
      </c>
      <c r="F1116" s="7" t="s">
        <v>25</v>
      </c>
      <c r="G1116" s="8">
        <v>0</v>
      </c>
      <c r="H1116" s="8">
        <v>0</v>
      </c>
      <c r="I1116" s="7" t="s">
        <v>44</v>
      </c>
      <c r="J1116" s="7" t="s">
        <v>18</v>
      </c>
      <c r="K1116" s="7"/>
      <c r="L1116" s="9"/>
      <c r="M1116" s="9"/>
      <c r="N1116" s="10"/>
      <c r="O1116" s="33"/>
    </row>
    <row r="1117" spans="1:15" ht="28.5" hidden="1" x14ac:dyDescent="0.45">
      <c r="A1117" s="4">
        <v>1116</v>
      </c>
      <c r="B1117" s="4">
        <v>2541654</v>
      </c>
      <c r="C1117" s="6" t="s">
        <v>2127</v>
      </c>
      <c r="D1117" s="5" t="s">
        <v>87</v>
      </c>
      <c r="E1117" s="5" t="s">
        <v>1493</v>
      </c>
      <c r="F1117" s="7" t="s">
        <v>25</v>
      </c>
      <c r="G1117" s="8">
        <v>0</v>
      </c>
      <c r="H1117" s="8">
        <v>0</v>
      </c>
      <c r="I1117" s="7" t="s">
        <v>44</v>
      </c>
      <c r="J1117" s="7" t="s">
        <v>18</v>
      </c>
      <c r="K1117" s="7"/>
      <c r="L1117" s="9"/>
      <c r="M1117" s="9"/>
      <c r="N1117" s="10"/>
      <c r="O1117" s="33"/>
    </row>
    <row r="1118" spans="1:15" ht="28.5" hidden="1" x14ac:dyDescent="0.45">
      <c r="A1118" s="4">
        <v>1117</v>
      </c>
      <c r="B1118" s="4">
        <v>2541657</v>
      </c>
      <c r="C1118" s="6" t="s">
        <v>2128</v>
      </c>
      <c r="D1118" s="5" t="s">
        <v>87</v>
      </c>
      <c r="E1118" s="5" t="s">
        <v>1493</v>
      </c>
      <c r="F1118" s="7" t="s">
        <v>25</v>
      </c>
      <c r="G1118" s="8">
        <v>0</v>
      </c>
      <c r="H1118" s="8">
        <v>0</v>
      </c>
      <c r="I1118" s="7" t="s">
        <v>44</v>
      </c>
      <c r="J1118" s="7" t="s">
        <v>18</v>
      </c>
      <c r="K1118" s="7"/>
      <c r="L1118" s="9"/>
      <c r="M1118" s="9"/>
      <c r="N1118" s="10"/>
      <c r="O1118" s="33"/>
    </row>
    <row r="1119" spans="1:15" ht="28.5" hidden="1" x14ac:dyDescent="0.45">
      <c r="A1119" s="4">
        <v>1118</v>
      </c>
      <c r="B1119" s="4">
        <v>2541977</v>
      </c>
      <c r="C1119" s="6" t="s">
        <v>2129</v>
      </c>
      <c r="D1119" s="5" t="s">
        <v>87</v>
      </c>
      <c r="E1119" s="5" t="s">
        <v>1493</v>
      </c>
      <c r="F1119" s="7" t="s">
        <v>25</v>
      </c>
      <c r="G1119" s="8">
        <v>0</v>
      </c>
      <c r="H1119" s="8">
        <v>0</v>
      </c>
      <c r="I1119" s="7" t="s">
        <v>44</v>
      </c>
      <c r="J1119" s="7" t="s">
        <v>18</v>
      </c>
      <c r="K1119" s="7"/>
      <c r="L1119" s="9"/>
      <c r="M1119" s="9"/>
      <c r="N1119" s="10"/>
      <c r="O1119" s="33"/>
    </row>
    <row r="1120" spans="1:15" ht="28.5" hidden="1" x14ac:dyDescent="0.45">
      <c r="A1120" s="4">
        <v>1119</v>
      </c>
      <c r="B1120" s="4">
        <v>2541979</v>
      </c>
      <c r="C1120" s="6" t="s">
        <v>2130</v>
      </c>
      <c r="D1120" s="5" t="s">
        <v>87</v>
      </c>
      <c r="E1120" s="5" t="s">
        <v>1493</v>
      </c>
      <c r="F1120" s="7" t="s">
        <v>25</v>
      </c>
      <c r="G1120" s="8">
        <v>0</v>
      </c>
      <c r="H1120" s="8">
        <v>0</v>
      </c>
      <c r="I1120" s="7" t="s">
        <v>44</v>
      </c>
      <c r="J1120" s="7" t="s">
        <v>18</v>
      </c>
      <c r="K1120" s="7"/>
      <c r="L1120" s="9"/>
      <c r="M1120" s="9"/>
      <c r="N1120" s="10"/>
      <c r="O1120" s="33"/>
    </row>
    <row r="1121" spans="1:15" ht="28.5" hidden="1" x14ac:dyDescent="0.45">
      <c r="A1121" s="4">
        <v>1120</v>
      </c>
      <c r="B1121" s="4">
        <v>2541981</v>
      </c>
      <c r="C1121" s="6" t="s">
        <v>2131</v>
      </c>
      <c r="D1121" s="5" t="s">
        <v>87</v>
      </c>
      <c r="E1121" s="5" t="s">
        <v>1493</v>
      </c>
      <c r="F1121" s="7" t="s">
        <v>25</v>
      </c>
      <c r="G1121" s="8">
        <v>0</v>
      </c>
      <c r="H1121" s="8">
        <v>0</v>
      </c>
      <c r="I1121" s="7" t="s">
        <v>44</v>
      </c>
      <c r="J1121" s="7" t="s">
        <v>18</v>
      </c>
      <c r="K1121" s="7"/>
      <c r="L1121" s="9"/>
      <c r="M1121" s="9"/>
      <c r="N1121" s="10"/>
      <c r="O1121" s="33"/>
    </row>
    <row r="1122" spans="1:15" ht="28.5" hidden="1" x14ac:dyDescent="0.45">
      <c r="A1122" s="4">
        <v>1121</v>
      </c>
      <c r="B1122" s="4">
        <v>2541983</v>
      </c>
      <c r="C1122" s="6" t="s">
        <v>2132</v>
      </c>
      <c r="D1122" s="5" t="s">
        <v>87</v>
      </c>
      <c r="E1122" s="5" t="s">
        <v>1493</v>
      </c>
      <c r="F1122" s="7" t="s">
        <v>25</v>
      </c>
      <c r="G1122" s="8">
        <v>0</v>
      </c>
      <c r="H1122" s="8">
        <v>0</v>
      </c>
      <c r="I1122" s="7" t="s">
        <v>44</v>
      </c>
      <c r="J1122" s="7" t="s">
        <v>18</v>
      </c>
      <c r="K1122" s="7"/>
      <c r="L1122" s="9"/>
      <c r="M1122" s="9"/>
      <c r="N1122" s="10"/>
      <c r="O1122" s="33"/>
    </row>
    <row r="1123" spans="1:15" ht="28.5" hidden="1" x14ac:dyDescent="0.45">
      <c r="A1123" s="4">
        <v>1122</v>
      </c>
      <c r="B1123" s="4">
        <v>2541986</v>
      </c>
      <c r="C1123" s="6" t="s">
        <v>2133</v>
      </c>
      <c r="D1123" s="5" t="s">
        <v>87</v>
      </c>
      <c r="E1123" s="5" t="s">
        <v>1493</v>
      </c>
      <c r="F1123" s="7" t="s">
        <v>25</v>
      </c>
      <c r="G1123" s="8">
        <v>0</v>
      </c>
      <c r="H1123" s="8">
        <v>0</v>
      </c>
      <c r="I1123" s="7" t="s">
        <v>44</v>
      </c>
      <c r="J1123" s="7" t="s">
        <v>18</v>
      </c>
      <c r="K1123" s="7"/>
      <c r="L1123" s="9"/>
      <c r="M1123" s="9"/>
      <c r="N1123" s="10"/>
      <c r="O1123" s="33"/>
    </row>
    <row r="1124" spans="1:15" ht="28.5" hidden="1" x14ac:dyDescent="0.45">
      <c r="A1124" s="4">
        <v>1123</v>
      </c>
      <c r="B1124" s="4">
        <v>2541989</v>
      </c>
      <c r="C1124" s="6" t="s">
        <v>2134</v>
      </c>
      <c r="D1124" s="5" t="s">
        <v>87</v>
      </c>
      <c r="E1124" s="5" t="s">
        <v>1493</v>
      </c>
      <c r="F1124" s="7" t="s">
        <v>25</v>
      </c>
      <c r="G1124" s="8">
        <v>0</v>
      </c>
      <c r="H1124" s="8">
        <v>0</v>
      </c>
      <c r="I1124" s="7" t="s">
        <v>44</v>
      </c>
      <c r="J1124" s="7" t="s">
        <v>18</v>
      </c>
      <c r="K1124" s="7"/>
      <c r="L1124" s="9"/>
      <c r="M1124" s="9"/>
      <c r="N1124" s="10"/>
      <c r="O1124" s="33"/>
    </row>
    <row r="1125" spans="1:15" ht="28.5" hidden="1" x14ac:dyDescent="0.45">
      <c r="A1125" s="4">
        <v>1124</v>
      </c>
      <c r="B1125" s="4">
        <v>2541990</v>
      </c>
      <c r="C1125" s="6" t="s">
        <v>2135</v>
      </c>
      <c r="D1125" s="5" t="s">
        <v>87</v>
      </c>
      <c r="E1125" s="5" t="s">
        <v>1493</v>
      </c>
      <c r="F1125" s="7" t="s">
        <v>25</v>
      </c>
      <c r="G1125" s="8">
        <v>0</v>
      </c>
      <c r="H1125" s="8">
        <v>0</v>
      </c>
      <c r="I1125" s="7" t="s">
        <v>44</v>
      </c>
      <c r="J1125" s="7" t="s">
        <v>18</v>
      </c>
      <c r="K1125" s="7"/>
      <c r="L1125" s="9"/>
      <c r="M1125" s="9"/>
      <c r="N1125" s="10"/>
      <c r="O1125" s="33"/>
    </row>
    <row r="1126" spans="1:15" ht="28.5" hidden="1" x14ac:dyDescent="0.45">
      <c r="A1126" s="4">
        <v>1125</v>
      </c>
      <c r="B1126" s="4">
        <v>2541991</v>
      </c>
      <c r="C1126" s="6" t="s">
        <v>2136</v>
      </c>
      <c r="D1126" s="5" t="s">
        <v>87</v>
      </c>
      <c r="E1126" s="5" t="s">
        <v>1493</v>
      </c>
      <c r="F1126" s="7" t="s">
        <v>25</v>
      </c>
      <c r="G1126" s="8">
        <v>0</v>
      </c>
      <c r="H1126" s="8">
        <v>0</v>
      </c>
      <c r="I1126" s="7" t="s">
        <v>44</v>
      </c>
      <c r="J1126" s="7" t="s">
        <v>18</v>
      </c>
      <c r="K1126" s="7"/>
      <c r="L1126" s="9"/>
      <c r="M1126" s="9"/>
      <c r="N1126" s="10"/>
      <c r="O1126" s="33"/>
    </row>
    <row r="1127" spans="1:15" ht="28.5" hidden="1" x14ac:dyDescent="0.45">
      <c r="A1127" s="4">
        <v>1126</v>
      </c>
      <c r="B1127" s="4">
        <v>2541994</v>
      </c>
      <c r="C1127" s="6" t="s">
        <v>2137</v>
      </c>
      <c r="D1127" s="5" t="s">
        <v>87</v>
      </c>
      <c r="E1127" s="5" t="s">
        <v>1493</v>
      </c>
      <c r="F1127" s="7" t="s">
        <v>25</v>
      </c>
      <c r="G1127" s="8">
        <v>0</v>
      </c>
      <c r="H1127" s="8">
        <v>0</v>
      </c>
      <c r="I1127" s="7" t="s">
        <v>44</v>
      </c>
      <c r="J1127" s="7" t="s">
        <v>18</v>
      </c>
      <c r="K1127" s="7"/>
      <c r="L1127" s="9"/>
      <c r="M1127" s="9"/>
      <c r="N1127" s="10"/>
      <c r="O1127" s="33"/>
    </row>
    <row r="1128" spans="1:15" ht="28.5" hidden="1" x14ac:dyDescent="0.45">
      <c r="A1128" s="4">
        <v>1127</v>
      </c>
      <c r="B1128" s="4">
        <v>2541996</v>
      </c>
      <c r="C1128" s="6" t="s">
        <v>2138</v>
      </c>
      <c r="D1128" s="5" t="s">
        <v>87</v>
      </c>
      <c r="E1128" s="5" t="s">
        <v>1493</v>
      </c>
      <c r="F1128" s="7" t="s">
        <v>25</v>
      </c>
      <c r="G1128" s="8">
        <v>0</v>
      </c>
      <c r="H1128" s="8">
        <v>0</v>
      </c>
      <c r="I1128" s="7" t="s">
        <v>44</v>
      </c>
      <c r="J1128" s="7" t="s">
        <v>18</v>
      </c>
      <c r="K1128" s="7"/>
      <c r="L1128" s="9"/>
      <c r="M1128" s="9"/>
      <c r="N1128" s="10"/>
      <c r="O1128" s="33"/>
    </row>
    <row r="1129" spans="1:15" ht="28.5" hidden="1" x14ac:dyDescent="0.45">
      <c r="A1129" s="4">
        <v>1128</v>
      </c>
      <c r="B1129" s="4">
        <v>2541998</v>
      </c>
      <c r="C1129" s="6" t="s">
        <v>2139</v>
      </c>
      <c r="D1129" s="5" t="s">
        <v>87</v>
      </c>
      <c r="E1129" s="5" t="s">
        <v>1493</v>
      </c>
      <c r="F1129" s="7" t="s">
        <v>25</v>
      </c>
      <c r="G1129" s="8">
        <v>0</v>
      </c>
      <c r="H1129" s="8">
        <v>0</v>
      </c>
      <c r="I1129" s="7" t="s">
        <v>17</v>
      </c>
      <c r="J1129" s="7" t="s">
        <v>18</v>
      </c>
      <c r="K1129" s="7"/>
      <c r="L1129" s="9"/>
      <c r="M1129" s="9"/>
      <c r="N1129" s="10"/>
      <c r="O1129" s="33"/>
    </row>
    <row r="1130" spans="1:15" ht="28.5" hidden="1" x14ac:dyDescent="0.45">
      <c r="A1130" s="4">
        <v>1129</v>
      </c>
      <c r="B1130" s="4">
        <v>2542000</v>
      </c>
      <c r="C1130" s="6" t="s">
        <v>2140</v>
      </c>
      <c r="D1130" s="5" t="s">
        <v>87</v>
      </c>
      <c r="E1130" s="5" t="s">
        <v>1493</v>
      </c>
      <c r="F1130" s="7" t="s">
        <v>25</v>
      </c>
      <c r="G1130" s="8">
        <v>0</v>
      </c>
      <c r="H1130" s="8">
        <v>0</v>
      </c>
      <c r="I1130" s="7" t="s">
        <v>44</v>
      </c>
      <c r="J1130" s="7" t="s">
        <v>18</v>
      </c>
      <c r="K1130" s="7"/>
      <c r="L1130" s="9"/>
      <c r="M1130" s="9"/>
      <c r="N1130" s="10"/>
      <c r="O1130" s="33"/>
    </row>
    <row r="1131" spans="1:15" ht="28.5" hidden="1" x14ac:dyDescent="0.45">
      <c r="A1131" s="4">
        <v>1130</v>
      </c>
      <c r="B1131" s="4">
        <v>2542001</v>
      </c>
      <c r="C1131" s="6" t="s">
        <v>2141</v>
      </c>
      <c r="D1131" s="5" t="s">
        <v>87</v>
      </c>
      <c r="E1131" s="5" t="s">
        <v>1493</v>
      </c>
      <c r="F1131" s="7" t="s">
        <v>25</v>
      </c>
      <c r="G1131" s="8">
        <v>0</v>
      </c>
      <c r="H1131" s="8">
        <v>0</v>
      </c>
      <c r="I1131" s="7" t="s">
        <v>44</v>
      </c>
      <c r="J1131" s="7" t="s">
        <v>18</v>
      </c>
      <c r="K1131" s="7"/>
      <c r="L1131" s="9"/>
      <c r="M1131" s="9"/>
      <c r="N1131" s="10"/>
      <c r="O1131" s="33"/>
    </row>
    <row r="1132" spans="1:15" ht="28.5" hidden="1" x14ac:dyDescent="0.45">
      <c r="A1132" s="4">
        <v>1131</v>
      </c>
      <c r="B1132" s="4">
        <v>2542003</v>
      </c>
      <c r="C1132" s="6" t="s">
        <v>2142</v>
      </c>
      <c r="D1132" s="5" t="s">
        <v>87</v>
      </c>
      <c r="E1132" s="5" t="s">
        <v>1493</v>
      </c>
      <c r="F1132" s="7" t="s">
        <v>25</v>
      </c>
      <c r="G1132" s="8">
        <v>0</v>
      </c>
      <c r="H1132" s="8">
        <v>0</v>
      </c>
      <c r="I1132" s="7" t="s">
        <v>44</v>
      </c>
      <c r="J1132" s="7" t="s">
        <v>18</v>
      </c>
      <c r="K1132" s="7"/>
      <c r="L1132" s="9"/>
      <c r="M1132" s="9"/>
      <c r="N1132" s="10"/>
      <c r="O1132" s="33"/>
    </row>
    <row r="1133" spans="1:15" ht="28.5" hidden="1" x14ac:dyDescent="0.45">
      <c r="A1133" s="4">
        <v>1132</v>
      </c>
      <c r="B1133" s="4">
        <v>2542004</v>
      </c>
      <c r="C1133" s="6" t="s">
        <v>2143</v>
      </c>
      <c r="D1133" s="5" t="s">
        <v>87</v>
      </c>
      <c r="E1133" s="5" t="s">
        <v>1493</v>
      </c>
      <c r="F1133" s="7" t="s">
        <v>25</v>
      </c>
      <c r="G1133" s="8">
        <v>0</v>
      </c>
      <c r="H1133" s="8">
        <v>0</v>
      </c>
      <c r="I1133" s="7" t="s">
        <v>44</v>
      </c>
      <c r="J1133" s="7" t="s">
        <v>18</v>
      </c>
      <c r="K1133" s="7"/>
      <c r="L1133" s="9"/>
      <c r="M1133" s="9"/>
      <c r="N1133" s="10"/>
      <c r="O1133" s="33"/>
    </row>
    <row r="1134" spans="1:15" ht="28.5" hidden="1" x14ac:dyDescent="0.45">
      <c r="A1134" s="4">
        <v>1133</v>
      </c>
      <c r="B1134" s="4">
        <v>2542007</v>
      </c>
      <c r="C1134" s="6" t="s">
        <v>2144</v>
      </c>
      <c r="D1134" s="5" t="s">
        <v>87</v>
      </c>
      <c r="E1134" s="5" t="s">
        <v>1493</v>
      </c>
      <c r="F1134" s="7" t="s">
        <v>25</v>
      </c>
      <c r="G1134" s="8">
        <v>0</v>
      </c>
      <c r="H1134" s="8">
        <v>0</v>
      </c>
      <c r="I1134" s="7" t="s">
        <v>44</v>
      </c>
      <c r="J1134" s="7" t="s">
        <v>18</v>
      </c>
      <c r="K1134" s="7"/>
      <c r="L1134" s="9"/>
      <c r="M1134" s="9"/>
      <c r="N1134" s="10"/>
      <c r="O1134" s="33"/>
    </row>
    <row r="1135" spans="1:15" ht="28.5" hidden="1" x14ac:dyDescent="0.45">
      <c r="A1135" s="4">
        <v>1134</v>
      </c>
      <c r="B1135" s="4">
        <v>2542008</v>
      </c>
      <c r="C1135" s="6" t="s">
        <v>2145</v>
      </c>
      <c r="D1135" s="5" t="s">
        <v>87</v>
      </c>
      <c r="E1135" s="5" t="s">
        <v>1493</v>
      </c>
      <c r="F1135" s="7" t="s">
        <v>25</v>
      </c>
      <c r="G1135" s="8">
        <v>0</v>
      </c>
      <c r="H1135" s="8">
        <v>0</v>
      </c>
      <c r="I1135" s="7" t="s">
        <v>44</v>
      </c>
      <c r="J1135" s="7" t="s">
        <v>18</v>
      </c>
      <c r="K1135" s="7"/>
      <c r="L1135" s="9"/>
      <c r="M1135" s="9"/>
      <c r="N1135" s="10"/>
      <c r="O1135" s="33"/>
    </row>
    <row r="1136" spans="1:15" ht="28.5" hidden="1" x14ac:dyDescent="0.45">
      <c r="A1136" s="4">
        <v>1135</v>
      </c>
      <c r="B1136" s="4">
        <v>2542010</v>
      </c>
      <c r="C1136" s="6" t="s">
        <v>2146</v>
      </c>
      <c r="D1136" s="5" t="s">
        <v>87</v>
      </c>
      <c r="E1136" s="5" t="s">
        <v>1493</v>
      </c>
      <c r="F1136" s="7" t="s">
        <v>25</v>
      </c>
      <c r="G1136" s="8">
        <v>0</v>
      </c>
      <c r="H1136" s="8">
        <v>0</v>
      </c>
      <c r="I1136" s="7" t="s">
        <v>44</v>
      </c>
      <c r="J1136" s="7" t="s">
        <v>18</v>
      </c>
      <c r="K1136" s="7"/>
      <c r="L1136" s="9"/>
      <c r="M1136" s="9"/>
      <c r="N1136" s="10"/>
      <c r="O1136" s="33"/>
    </row>
    <row r="1137" spans="1:15" ht="28.5" hidden="1" x14ac:dyDescent="0.45">
      <c r="A1137" s="4">
        <v>1136</v>
      </c>
      <c r="B1137" s="4">
        <v>2542011</v>
      </c>
      <c r="C1137" s="6" t="s">
        <v>2147</v>
      </c>
      <c r="D1137" s="5" t="s">
        <v>87</v>
      </c>
      <c r="E1137" s="5" t="s">
        <v>1493</v>
      </c>
      <c r="F1137" s="7" t="s">
        <v>25</v>
      </c>
      <c r="G1137" s="8">
        <v>0</v>
      </c>
      <c r="H1137" s="8">
        <v>0</v>
      </c>
      <c r="I1137" s="7" t="s">
        <v>44</v>
      </c>
      <c r="J1137" s="7" t="s">
        <v>18</v>
      </c>
      <c r="K1137" s="7"/>
      <c r="L1137" s="9"/>
      <c r="M1137" s="9"/>
      <c r="N1137" s="10"/>
      <c r="O1137" s="33"/>
    </row>
    <row r="1138" spans="1:15" ht="28.5" hidden="1" x14ac:dyDescent="0.45">
      <c r="A1138" s="4">
        <v>1137</v>
      </c>
      <c r="B1138" s="4">
        <v>2542012</v>
      </c>
      <c r="C1138" s="6" t="s">
        <v>2148</v>
      </c>
      <c r="D1138" s="5" t="s">
        <v>87</v>
      </c>
      <c r="E1138" s="5" t="s">
        <v>1493</v>
      </c>
      <c r="F1138" s="7" t="s">
        <v>25</v>
      </c>
      <c r="G1138" s="8">
        <v>0</v>
      </c>
      <c r="H1138" s="8">
        <v>0</v>
      </c>
      <c r="I1138" s="7" t="s">
        <v>44</v>
      </c>
      <c r="J1138" s="7" t="s">
        <v>18</v>
      </c>
      <c r="K1138" s="7"/>
      <c r="L1138" s="9"/>
      <c r="M1138" s="9"/>
      <c r="N1138" s="10"/>
      <c r="O1138" s="33"/>
    </row>
    <row r="1139" spans="1:15" ht="28.5" hidden="1" x14ac:dyDescent="0.45">
      <c r="A1139" s="4">
        <v>1138</v>
      </c>
      <c r="B1139" s="4">
        <v>2542013</v>
      </c>
      <c r="C1139" s="6" t="s">
        <v>2149</v>
      </c>
      <c r="D1139" s="5" t="s">
        <v>87</v>
      </c>
      <c r="E1139" s="5" t="s">
        <v>1493</v>
      </c>
      <c r="F1139" s="7" t="s">
        <v>25</v>
      </c>
      <c r="G1139" s="8">
        <v>0</v>
      </c>
      <c r="H1139" s="8">
        <v>0</v>
      </c>
      <c r="I1139" s="7" t="s">
        <v>44</v>
      </c>
      <c r="J1139" s="7" t="s">
        <v>18</v>
      </c>
      <c r="K1139" s="7"/>
      <c r="L1139" s="9"/>
      <c r="M1139" s="9"/>
      <c r="N1139" s="10"/>
      <c r="O1139" s="33"/>
    </row>
    <row r="1140" spans="1:15" ht="28.5" hidden="1" x14ac:dyDescent="0.45">
      <c r="A1140" s="4">
        <v>1139</v>
      </c>
      <c r="B1140" s="4">
        <v>2542014</v>
      </c>
      <c r="C1140" s="6" t="s">
        <v>2150</v>
      </c>
      <c r="D1140" s="5" t="s">
        <v>87</v>
      </c>
      <c r="E1140" s="5" t="s">
        <v>1493</v>
      </c>
      <c r="F1140" s="7" t="s">
        <v>25</v>
      </c>
      <c r="G1140" s="8">
        <v>0</v>
      </c>
      <c r="H1140" s="8">
        <v>0</v>
      </c>
      <c r="I1140" s="7" t="s">
        <v>44</v>
      </c>
      <c r="J1140" s="7" t="s">
        <v>18</v>
      </c>
      <c r="K1140" s="7"/>
      <c r="L1140" s="9"/>
      <c r="M1140" s="9"/>
      <c r="N1140" s="10"/>
      <c r="O1140" s="33"/>
    </row>
    <row r="1141" spans="1:15" ht="28.5" hidden="1" x14ac:dyDescent="0.45">
      <c r="A1141" s="4">
        <v>1140</v>
      </c>
      <c r="B1141" s="4">
        <v>2542015</v>
      </c>
      <c r="C1141" s="6" t="s">
        <v>2151</v>
      </c>
      <c r="D1141" s="5" t="s">
        <v>87</v>
      </c>
      <c r="E1141" s="5" t="s">
        <v>1493</v>
      </c>
      <c r="F1141" s="7" t="s">
        <v>25</v>
      </c>
      <c r="G1141" s="8">
        <v>0</v>
      </c>
      <c r="H1141" s="8">
        <v>0</v>
      </c>
      <c r="I1141" s="7" t="s">
        <v>17</v>
      </c>
      <c r="J1141" s="7" t="s">
        <v>18</v>
      </c>
      <c r="K1141" s="7"/>
      <c r="L1141" s="9"/>
      <c r="M1141" s="9"/>
      <c r="N1141" s="10"/>
      <c r="O1141" s="33"/>
    </row>
    <row r="1142" spans="1:15" ht="28.5" hidden="1" x14ac:dyDescent="0.45">
      <c r="A1142" s="4">
        <v>1141</v>
      </c>
      <c r="B1142" s="4">
        <v>2542106</v>
      </c>
      <c r="C1142" s="6" t="s">
        <v>2152</v>
      </c>
      <c r="D1142" s="5" t="s">
        <v>87</v>
      </c>
      <c r="E1142" s="5" t="s">
        <v>1493</v>
      </c>
      <c r="F1142" s="7" t="s">
        <v>25</v>
      </c>
      <c r="G1142" s="8">
        <v>0</v>
      </c>
      <c r="H1142" s="8">
        <v>0</v>
      </c>
      <c r="I1142" s="7" t="s">
        <v>44</v>
      </c>
      <c r="J1142" s="7" t="s">
        <v>18</v>
      </c>
      <c r="K1142" s="7"/>
      <c r="L1142" s="9"/>
      <c r="M1142" s="9"/>
      <c r="N1142" s="10"/>
      <c r="O1142" s="33"/>
    </row>
    <row r="1143" spans="1:15" ht="28.5" hidden="1" x14ac:dyDescent="0.45">
      <c r="A1143" s="4">
        <v>1142</v>
      </c>
      <c r="B1143" s="4">
        <v>2542112</v>
      </c>
      <c r="C1143" s="6" t="s">
        <v>2153</v>
      </c>
      <c r="D1143" s="5" t="s">
        <v>87</v>
      </c>
      <c r="E1143" s="5" t="s">
        <v>1493</v>
      </c>
      <c r="F1143" s="7" t="s">
        <v>25</v>
      </c>
      <c r="G1143" s="8">
        <v>0</v>
      </c>
      <c r="H1143" s="8">
        <v>0</v>
      </c>
      <c r="I1143" s="7" t="s">
        <v>44</v>
      </c>
      <c r="J1143" s="7" t="s">
        <v>18</v>
      </c>
      <c r="K1143" s="7"/>
      <c r="L1143" s="9"/>
      <c r="M1143" s="9"/>
      <c r="N1143" s="10"/>
      <c r="O1143" s="33"/>
    </row>
    <row r="1144" spans="1:15" ht="28.5" hidden="1" x14ac:dyDescent="0.45">
      <c r="A1144" s="4">
        <v>1143</v>
      </c>
      <c r="B1144" s="4">
        <v>2542116</v>
      </c>
      <c r="C1144" s="6" t="s">
        <v>2154</v>
      </c>
      <c r="D1144" s="5" t="s">
        <v>87</v>
      </c>
      <c r="E1144" s="5" t="s">
        <v>1493</v>
      </c>
      <c r="F1144" s="7" t="s">
        <v>25</v>
      </c>
      <c r="G1144" s="8">
        <v>0</v>
      </c>
      <c r="H1144" s="8">
        <v>0</v>
      </c>
      <c r="I1144" s="7" t="s">
        <v>44</v>
      </c>
      <c r="J1144" s="7" t="s">
        <v>18</v>
      </c>
      <c r="K1144" s="7"/>
      <c r="L1144" s="9"/>
      <c r="M1144" s="9"/>
      <c r="N1144" s="10"/>
      <c r="O1144" s="33"/>
    </row>
    <row r="1145" spans="1:15" ht="28.5" hidden="1" x14ac:dyDescent="0.45">
      <c r="A1145" s="4">
        <v>1144</v>
      </c>
      <c r="B1145" s="4">
        <v>2542123</v>
      </c>
      <c r="C1145" s="6" t="s">
        <v>2155</v>
      </c>
      <c r="D1145" s="5" t="s">
        <v>87</v>
      </c>
      <c r="E1145" s="5" t="s">
        <v>1493</v>
      </c>
      <c r="F1145" s="7" t="s">
        <v>25</v>
      </c>
      <c r="G1145" s="8">
        <v>0</v>
      </c>
      <c r="H1145" s="8">
        <v>0</v>
      </c>
      <c r="I1145" s="7" t="s">
        <v>44</v>
      </c>
      <c r="J1145" s="7" t="s">
        <v>18</v>
      </c>
      <c r="K1145" s="7"/>
      <c r="L1145" s="9"/>
      <c r="M1145" s="9"/>
      <c r="N1145" s="10"/>
      <c r="O1145" s="33"/>
    </row>
    <row r="1146" spans="1:15" ht="28.5" hidden="1" x14ac:dyDescent="0.45">
      <c r="A1146" s="4">
        <v>1145</v>
      </c>
      <c r="B1146" s="4">
        <v>2542127</v>
      </c>
      <c r="C1146" s="6" t="s">
        <v>2156</v>
      </c>
      <c r="D1146" s="5" t="s">
        <v>87</v>
      </c>
      <c r="E1146" s="5" t="s">
        <v>1493</v>
      </c>
      <c r="F1146" s="7" t="s">
        <v>25</v>
      </c>
      <c r="G1146" s="8">
        <v>0</v>
      </c>
      <c r="H1146" s="8">
        <v>0</v>
      </c>
      <c r="I1146" s="7" t="s">
        <v>44</v>
      </c>
      <c r="J1146" s="7" t="s">
        <v>18</v>
      </c>
      <c r="K1146" s="7"/>
      <c r="L1146" s="9"/>
      <c r="M1146" s="9"/>
      <c r="N1146" s="10"/>
      <c r="O1146" s="33"/>
    </row>
    <row r="1147" spans="1:15" ht="28.5" hidden="1" x14ac:dyDescent="0.45">
      <c r="A1147" s="4">
        <v>1146</v>
      </c>
      <c r="B1147" s="4">
        <v>2542231</v>
      </c>
      <c r="C1147" s="6" t="s">
        <v>2157</v>
      </c>
      <c r="D1147" s="5" t="s">
        <v>87</v>
      </c>
      <c r="E1147" s="5" t="s">
        <v>1493</v>
      </c>
      <c r="F1147" s="7" t="s">
        <v>25</v>
      </c>
      <c r="G1147" s="8">
        <v>0</v>
      </c>
      <c r="H1147" s="8">
        <v>0</v>
      </c>
      <c r="I1147" s="7" t="s">
        <v>44</v>
      </c>
      <c r="J1147" s="7" t="s">
        <v>18</v>
      </c>
      <c r="K1147" s="7"/>
      <c r="L1147" s="9"/>
      <c r="M1147" s="9"/>
      <c r="N1147" s="10"/>
      <c r="O1147" s="33"/>
    </row>
    <row r="1148" spans="1:15" ht="28.5" hidden="1" x14ac:dyDescent="0.45">
      <c r="A1148" s="4">
        <v>1147</v>
      </c>
      <c r="B1148" s="4">
        <v>2542256</v>
      </c>
      <c r="C1148" s="6" t="s">
        <v>2158</v>
      </c>
      <c r="D1148" s="5" t="s">
        <v>87</v>
      </c>
      <c r="E1148" s="5" t="s">
        <v>1493</v>
      </c>
      <c r="F1148" s="7" t="s">
        <v>25</v>
      </c>
      <c r="G1148" s="8">
        <v>0</v>
      </c>
      <c r="H1148" s="8">
        <v>0</v>
      </c>
      <c r="I1148" s="7" t="s">
        <v>44</v>
      </c>
      <c r="J1148" s="7" t="s">
        <v>18</v>
      </c>
      <c r="K1148" s="7"/>
      <c r="L1148" s="9"/>
      <c r="M1148" s="9"/>
      <c r="N1148" s="10"/>
      <c r="O1148" s="33"/>
    </row>
    <row r="1149" spans="1:15" ht="28.5" hidden="1" x14ac:dyDescent="0.45">
      <c r="A1149" s="4">
        <v>1148</v>
      </c>
      <c r="B1149" s="4">
        <v>2542259</v>
      </c>
      <c r="C1149" s="6" t="s">
        <v>2159</v>
      </c>
      <c r="D1149" s="5" t="s">
        <v>87</v>
      </c>
      <c r="E1149" s="5" t="s">
        <v>1493</v>
      </c>
      <c r="F1149" s="7" t="s">
        <v>25</v>
      </c>
      <c r="G1149" s="8">
        <v>0</v>
      </c>
      <c r="H1149" s="8">
        <v>0</v>
      </c>
      <c r="I1149" s="7" t="s">
        <v>17</v>
      </c>
      <c r="J1149" s="7" t="s">
        <v>18</v>
      </c>
      <c r="K1149" s="7"/>
      <c r="L1149" s="9"/>
      <c r="M1149" s="9"/>
      <c r="N1149" s="10"/>
      <c r="O1149" s="33"/>
    </row>
    <row r="1150" spans="1:15" ht="28.5" hidden="1" x14ac:dyDescent="0.45">
      <c r="A1150" s="4">
        <v>1149</v>
      </c>
      <c r="B1150" s="4">
        <v>2542277</v>
      </c>
      <c r="C1150" s="6" t="s">
        <v>2160</v>
      </c>
      <c r="D1150" s="5" t="s">
        <v>87</v>
      </c>
      <c r="E1150" s="5" t="s">
        <v>1493</v>
      </c>
      <c r="F1150" s="7" t="s">
        <v>25</v>
      </c>
      <c r="G1150" s="8">
        <v>0</v>
      </c>
      <c r="H1150" s="8">
        <v>0</v>
      </c>
      <c r="I1150" s="7" t="s">
        <v>44</v>
      </c>
      <c r="J1150" s="7" t="s">
        <v>18</v>
      </c>
      <c r="K1150" s="7"/>
      <c r="L1150" s="9"/>
      <c r="M1150" s="9"/>
      <c r="N1150" s="10"/>
      <c r="O1150" s="33"/>
    </row>
    <row r="1151" spans="1:15" ht="28.5" hidden="1" x14ac:dyDescent="0.45">
      <c r="A1151" s="4">
        <v>1150</v>
      </c>
      <c r="B1151" s="4">
        <v>2542294</v>
      </c>
      <c r="C1151" s="6" t="s">
        <v>2161</v>
      </c>
      <c r="D1151" s="5" t="s">
        <v>87</v>
      </c>
      <c r="E1151" s="5" t="s">
        <v>1493</v>
      </c>
      <c r="F1151" s="7" t="s">
        <v>25</v>
      </c>
      <c r="G1151" s="8">
        <v>0</v>
      </c>
      <c r="H1151" s="8">
        <v>0</v>
      </c>
      <c r="I1151" s="7" t="s">
        <v>44</v>
      </c>
      <c r="J1151" s="7" t="s">
        <v>18</v>
      </c>
      <c r="K1151" s="7"/>
      <c r="L1151" s="9"/>
      <c r="M1151" s="9"/>
      <c r="N1151" s="10"/>
      <c r="O1151" s="33"/>
    </row>
    <row r="1152" spans="1:15" ht="28.5" hidden="1" x14ac:dyDescent="0.45">
      <c r="A1152" s="4">
        <v>1151</v>
      </c>
      <c r="B1152" s="4">
        <v>2542387</v>
      </c>
      <c r="C1152" s="6" t="s">
        <v>2162</v>
      </c>
      <c r="D1152" s="5" t="s">
        <v>87</v>
      </c>
      <c r="E1152" s="5" t="s">
        <v>1493</v>
      </c>
      <c r="F1152" s="7" t="s">
        <v>25</v>
      </c>
      <c r="G1152" s="8">
        <v>0</v>
      </c>
      <c r="H1152" s="8">
        <v>0</v>
      </c>
      <c r="I1152" s="7" t="s">
        <v>44</v>
      </c>
      <c r="J1152" s="7" t="s">
        <v>18</v>
      </c>
      <c r="K1152" s="7"/>
      <c r="L1152" s="9"/>
      <c r="M1152" s="9"/>
      <c r="N1152" s="10"/>
      <c r="O1152" s="33"/>
    </row>
    <row r="1153" spans="1:15" ht="28.5" hidden="1" x14ac:dyDescent="0.45">
      <c r="A1153" s="4">
        <v>1152</v>
      </c>
      <c r="B1153" s="4">
        <v>2542696</v>
      </c>
      <c r="C1153" s="6" t="s">
        <v>2163</v>
      </c>
      <c r="D1153" s="5" t="s">
        <v>87</v>
      </c>
      <c r="E1153" s="5" t="s">
        <v>1493</v>
      </c>
      <c r="F1153" s="7" t="s">
        <v>25</v>
      </c>
      <c r="G1153" s="8">
        <v>0</v>
      </c>
      <c r="H1153" s="8">
        <v>0</v>
      </c>
      <c r="I1153" s="7" t="s">
        <v>44</v>
      </c>
      <c r="J1153" s="7" t="s">
        <v>18</v>
      </c>
      <c r="K1153" s="7"/>
      <c r="L1153" s="9"/>
      <c r="M1153" s="9"/>
      <c r="N1153" s="10"/>
      <c r="O1153" s="33"/>
    </row>
    <row r="1154" spans="1:15" ht="28.5" hidden="1" x14ac:dyDescent="0.45">
      <c r="A1154" s="4">
        <v>1153</v>
      </c>
      <c r="B1154" s="4">
        <v>2542710</v>
      </c>
      <c r="C1154" s="6" t="s">
        <v>2164</v>
      </c>
      <c r="D1154" s="5" t="s">
        <v>87</v>
      </c>
      <c r="E1154" s="5" t="s">
        <v>1493</v>
      </c>
      <c r="F1154" s="7" t="s">
        <v>25</v>
      </c>
      <c r="G1154" s="8">
        <v>0</v>
      </c>
      <c r="H1154" s="8">
        <v>0</v>
      </c>
      <c r="I1154" s="7" t="s">
        <v>44</v>
      </c>
      <c r="J1154" s="7" t="s">
        <v>18</v>
      </c>
      <c r="K1154" s="7"/>
      <c r="L1154" s="9"/>
      <c r="M1154" s="9"/>
      <c r="N1154" s="10"/>
      <c r="O1154" s="33"/>
    </row>
    <row r="1155" spans="1:15" ht="28.5" hidden="1" x14ac:dyDescent="0.45">
      <c r="A1155" s="4">
        <v>1154</v>
      </c>
      <c r="B1155" s="4">
        <v>2542720</v>
      </c>
      <c r="C1155" s="6" t="s">
        <v>2165</v>
      </c>
      <c r="D1155" s="5" t="s">
        <v>87</v>
      </c>
      <c r="E1155" s="5" t="s">
        <v>1493</v>
      </c>
      <c r="F1155" s="7" t="s">
        <v>25</v>
      </c>
      <c r="G1155" s="8">
        <v>0</v>
      </c>
      <c r="H1155" s="8">
        <v>0</v>
      </c>
      <c r="I1155" s="7" t="s">
        <v>44</v>
      </c>
      <c r="J1155" s="7" t="s">
        <v>18</v>
      </c>
      <c r="K1155" s="7"/>
      <c r="L1155" s="9"/>
      <c r="M1155" s="9"/>
      <c r="N1155" s="10"/>
      <c r="O1155" s="33"/>
    </row>
    <row r="1156" spans="1:15" ht="28.5" hidden="1" x14ac:dyDescent="0.45">
      <c r="A1156" s="4">
        <v>1155</v>
      </c>
      <c r="B1156" s="4">
        <v>2542727</v>
      </c>
      <c r="C1156" s="6" t="s">
        <v>2166</v>
      </c>
      <c r="D1156" s="5" t="s">
        <v>87</v>
      </c>
      <c r="E1156" s="5" t="s">
        <v>1493</v>
      </c>
      <c r="F1156" s="7" t="s">
        <v>25</v>
      </c>
      <c r="G1156" s="8">
        <v>0</v>
      </c>
      <c r="H1156" s="8">
        <v>0</v>
      </c>
      <c r="I1156" s="7" t="s">
        <v>44</v>
      </c>
      <c r="J1156" s="7" t="s">
        <v>18</v>
      </c>
      <c r="K1156" s="7"/>
      <c r="L1156" s="9"/>
      <c r="M1156" s="9"/>
      <c r="N1156" s="10"/>
      <c r="O1156" s="33"/>
    </row>
    <row r="1157" spans="1:15" ht="28.5" hidden="1" x14ac:dyDescent="0.45">
      <c r="A1157" s="4">
        <v>1156</v>
      </c>
      <c r="B1157" s="4">
        <v>2542766</v>
      </c>
      <c r="C1157" s="6" t="s">
        <v>2167</v>
      </c>
      <c r="D1157" s="5" t="s">
        <v>87</v>
      </c>
      <c r="E1157" s="5" t="s">
        <v>1493</v>
      </c>
      <c r="F1157" s="7" t="s">
        <v>25</v>
      </c>
      <c r="G1157" s="8">
        <v>0</v>
      </c>
      <c r="H1157" s="8">
        <v>0</v>
      </c>
      <c r="I1157" s="7" t="s">
        <v>44</v>
      </c>
      <c r="J1157" s="7" t="s">
        <v>18</v>
      </c>
      <c r="K1157" s="7"/>
      <c r="L1157" s="9"/>
      <c r="M1157" s="9"/>
      <c r="N1157" s="10"/>
      <c r="O1157" s="33"/>
    </row>
    <row r="1158" spans="1:15" ht="28.5" hidden="1" x14ac:dyDescent="0.45">
      <c r="A1158" s="4">
        <v>1157</v>
      </c>
      <c r="B1158" s="4">
        <v>2542783</v>
      </c>
      <c r="C1158" s="6" t="s">
        <v>2168</v>
      </c>
      <c r="D1158" s="5" t="s">
        <v>87</v>
      </c>
      <c r="E1158" s="5" t="s">
        <v>1493</v>
      </c>
      <c r="F1158" s="7" t="s">
        <v>25</v>
      </c>
      <c r="G1158" s="8">
        <v>0</v>
      </c>
      <c r="H1158" s="8">
        <v>0</v>
      </c>
      <c r="I1158" s="7" t="s">
        <v>44</v>
      </c>
      <c r="J1158" s="7" t="s">
        <v>18</v>
      </c>
      <c r="K1158" s="7"/>
      <c r="L1158" s="9"/>
      <c r="M1158" s="9"/>
      <c r="N1158" s="10"/>
      <c r="O1158" s="33"/>
    </row>
    <row r="1159" spans="1:15" ht="28.5" hidden="1" x14ac:dyDescent="0.45">
      <c r="A1159" s="4">
        <v>1158</v>
      </c>
      <c r="B1159" s="4">
        <v>2542793</v>
      </c>
      <c r="C1159" s="6" t="s">
        <v>2169</v>
      </c>
      <c r="D1159" s="5" t="s">
        <v>87</v>
      </c>
      <c r="E1159" s="5" t="s">
        <v>1493</v>
      </c>
      <c r="F1159" s="7" t="s">
        <v>25</v>
      </c>
      <c r="G1159" s="8">
        <v>0</v>
      </c>
      <c r="H1159" s="8">
        <v>0</v>
      </c>
      <c r="I1159" s="7" t="s">
        <v>44</v>
      </c>
      <c r="J1159" s="7" t="s">
        <v>18</v>
      </c>
      <c r="K1159" s="7"/>
      <c r="L1159" s="9"/>
      <c r="M1159" s="9"/>
      <c r="N1159" s="10"/>
      <c r="O1159" s="33"/>
    </row>
    <row r="1160" spans="1:15" ht="28.5" hidden="1" x14ac:dyDescent="0.45">
      <c r="A1160" s="4">
        <v>1159</v>
      </c>
      <c r="B1160" s="4">
        <v>2542801</v>
      </c>
      <c r="C1160" s="6" t="s">
        <v>2170</v>
      </c>
      <c r="D1160" s="5" t="s">
        <v>87</v>
      </c>
      <c r="E1160" s="5" t="s">
        <v>1493</v>
      </c>
      <c r="F1160" s="7" t="s">
        <v>25</v>
      </c>
      <c r="G1160" s="8">
        <v>0</v>
      </c>
      <c r="H1160" s="8">
        <v>0</v>
      </c>
      <c r="I1160" s="7" t="s">
        <v>44</v>
      </c>
      <c r="J1160" s="7" t="s">
        <v>18</v>
      </c>
      <c r="K1160" s="7"/>
      <c r="L1160" s="9"/>
      <c r="M1160" s="9"/>
      <c r="N1160" s="10"/>
      <c r="O1160" s="33"/>
    </row>
    <row r="1161" spans="1:15" ht="28.5" hidden="1" x14ac:dyDescent="0.45">
      <c r="A1161" s="4">
        <v>1160</v>
      </c>
      <c r="B1161" s="4">
        <v>2542827</v>
      </c>
      <c r="C1161" s="6" t="s">
        <v>2171</v>
      </c>
      <c r="D1161" s="5" t="s">
        <v>87</v>
      </c>
      <c r="E1161" s="5" t="s">
        <v>1493</v>
      </c>
      <c r="F1161" s="7" t="s">
        <v>25</v>
      </c>
      <c r="G1161" s="8">
        <v>0</v>
      </c>
      <c r="H1161" s="8">
        <v>0</v>
      </c>
      <c r="I1161" s="7" t="s">
        <v>44</v>
      </c>
      <c r="J1161" s="7" t="s">
        <v>18</v>
      </c>
      <c r="K1161" s="7"/>
      <c r="L1161" s="9"/>
      <c r="M1161" s="9"/>
      <c r="N1161" s="10"/>
      <c r="O1161" s="33"/>
    </row>
    <row r="1162" spans="1:15" ht="28.5" hidden="1" x14ac:dyDescent="0.45">
      <c r="A1162" s="4">
        <v>1161</v>
      </c>
      <c r="B1162" s="4">
        <v>2542837</v>
      </c>
      <c r="C1162" s="6" t="s">
        <v>2172</v>
      </c>
      <c r="D1162" s="5" t="s">
        <v>87</v>
      </c>
      <c r="E1162" s="5" t="s">
        <v>1493</v>
      </c>
      <c r="F1162" s="7" t="s">
        <v>25</v>
      </c>
      <c r="G1162" s="8">
        <v>0</v>
      </c>
      <c r="H1162" s="8">
        <v>0</v>
      </c>
      <c r="I1162" s="7" t="s">
        <v>44</v>
      </c>
      <c r="J1162" s="7" t="s">
        <v>18</v>
      </c>
      <c r="K1162" s="7"/>
      <c r="L1162" s="9"/>
      <c r="M1162" s="9"/>
      <c r="N1162" s="10"/>
      <c r="O1162" s="33"/>
    </row>
    <row r="1163" spans="1:15" ht="28.5" hidden="1" x14ac:dyDescent="0.45">
      <c r="A1163" s="4">
        <v>1162</v>
      </c>
      <c r="B1163" s="4">
        <v>2542841</v>
      </c>
      <c r="C1163" s="6" t="s">
        <v>2173</v>
      </c>
      <c r="D1163" s="5" t="s">
        <v>87</v>
      </c>
      <c r="E1163" s="5" t="s">
        <v>1493</v>
      </c>
      <c r="F1163" s="7" t="s">
        <v>25</v>
      </c>
      <c r="G1163" s="8">
        <v>0</v>
      </c>
      <c r="H1163" s="8">
        <v>0</v>
      </c>
      <c r="I1163" s="7" t="s">
        <v>44</v>
      </c>
      <c r="J1163" s="7" t="s">
        <v>18</v>
      </c>
      <c r="K1163" s="7"/>
      <c r="L1163" s="9"/>
      <c r="M1163" s="9"/>
      <c r="N1163" s="10"/>
      <c r="O1163" s="33"/>
    </row>
    <row r="1164" spans="1:15" ht="28.5" hidden="1" x14ac:dyDescent="0.45">
      <c r="A1164" s="4">
        <v>1163</v>
      </c>
      <c r="B1164" s="4">
        <v>2542859</v>
      </c>
      <c r="C1164" s="6" t="s">
        <v>2174</v>
      </c>
      <c r="D1164" s="5" t="s">
        <v>87</v>
      </c>
      <c r="E1164" s="5" t="s">
        <v>1493</v>
      </c>
      <c r="F1164" s="7" t="s">
        <v>25</v>
      </c>
      <c r="G1164" s="8">
        <v>0</v>
      </c>
      <c r="H1164" s="8">
        <v>0</v>
      </c>
      <c r="I1164" s="7" t="s">
        <v>44</v>
      </c>
      <c r="J1164" s="7" t="s">
        <v>18</v>
      </c>
      <c r="K1164" s="7"/>
      <c r="L1164" s="9"/>
      <c r="M1164" s="9"/>
      <c r="N1164" s="10"/>
      <c r="O1164" s="33"/>
    </row>
    <row r="1165" spans="1:15" ht="28.5" hidden="1" x14ac:dyDescent="0.45">
      <c r="A1165" s="4">
        <v>1164</v>
      </c>
      <c r="B1165" s="4">
        <v>2542980</v>
      </c>
      <c r="C1165" s="6" t="s">
        <v>2175</v>
      </c>
      <c r="D1165" s="5" t="s">
        <v>87</v>
      </c>
      <c r="E1165" s="5" t="s">
        <v>1493</v>
      </c>
      <c r="F1165" s="7" t="s">
        <v>25</v>
      </c>
      <c r="G1165" s="8">
        <v>0</v>
      </c>
      <c r="H1165" s="8">
        <v>0</v>
      </c>
      <c r="I1165" s="7" t="s">
        <v>44</v>
      </c>
      <c r="J1165" s="7" t="s">
        <v>18</v>
      </c>
      <c r="K1165" s="7"/>
      <c r="L1165" s="9"/>
      <c r="M1165" s="9"/>
      <c r="N1165" s="10"/>
      <c r="O1165" s="33"/>
    </row>
    <row r="1166" spans="1:15" ht="28.5" hidden="1" x14ac:dyDescent="0.45">
      <c r="A1166" s="4">
        <v>1165</v>
      </c>
      <c r="B1166" s="4">
        <v>2543951</v>
      </c>
      <c r="C1166" s="6" t="s">
        <v>2176</v>
      </c>
      <c r="D1166" s="5" t="s">
        <v>87</v>
      </c>
      <c r="E1166" s="5" t="s">
        <v>1493</v>
      </c>
      <c r="F1166" s="7" t="s">
        <v>25</v>
      </c>
      <c r="G1166" s="8">
        <v>0</v>
      </c>
      <c r="H1166" s="8">
        <v>0</v>
      </c>
      <c r="I1166" s="7" t="s">
        <v>17</v>
      </c>
      <c r="J1166" s="7" t="s">
        <v>18</v>
      </c>
      <c r="K1166" s="7"/>
      <c r="L1166" s="9"/>
      <c r="M1166" s="9"/>
      <c r="N1166" s="10"/>
      <c r="O1166" s="33"/>
    </row>
    <row r="1167" spans="1:15" ht="28.5" hidden="1" x14ac:dyDescent="0.45">
      <c r="A1167" s="4">
        <v>1166</v>
      </c>
      <c r="B1167" s="4">
        <v>2543957</v>
      </c>
      <c r="C1167" s="6" t="s">
        <v>2177</v>
      </c>
      <c r="D1167" s="5" t="s">
        <v>87</v>
      </c>
      <c r="E1167" s="5" t="s">
        <v>1493</v>
      </c>
      <c r="F1167" s="7" t="s">
        <v>25</v>
      </c>
      <c r="G1167" s="8">
        <v>0</v>
      </c>
      <c r="H1167" s="8">
        <v>0</v>
      </c>
      <c r="I1167" s="7" t="s">
        <v>17</v>
      </c>
      <c r="J1167" s="7" t="s">
        <v>18</v>
      </c>
      <c r="K1167" s="7"/>
      <c r="L1167" s="9"/>
      <c r="M1167" s="9"/>
      <c r="N1167" s="10"/>
      <c r="O1167" s="33"/>
    </row>
    <row r="1168" spans="1:15" ht="28.5" hidden="1" x14ac:dyDescent="0.45">
      <c r="A1168" s="4">
        <v>1167</v>
      </c>
      <c r="B1168" s="4">
        <v>2543966</v>
      </c>
      <c r="C1168" s="6" t="s">
        <v>2178</v>
      </c>
      <c r="D1168" s="5" t="s">
        <v>87</v>
      </c>
      <c r="E1168" s="5" t="s">
        <v>1493</v>
      </c>
      <c r="F1168" s="7" t="s">
        <v>25</v>
      </c>
      <c r="G1168" s="8">
        <v>0</v>
      </c>
      <c r="H1168" s="8">
        <v>0</v>
      </c>
      <c r="I1168" s="7" t="s">
        <v>17</v>
      </c>
      <c r="J1168" s="7" t="s">
        <v>18</v>
      </c>
      <c r="K1168" s="7"/>
      <c r="L1168" s="9"/>
      <c r="M1168" s="9"/>
      <c r="N1168" s="10"/>
      <c r="O1168" s="33"/>
    </row>
    <row r="1169" spans="1:15" ht="28.5" hidden="1" x14ac:dyDescent="0.45">
      <c r="A1169" s="4">
        <v>1168</v>
      </c>
      <c r="B1169" s="4">
        <v>2543998</v>
      </c>
      <c r="C1169" s="6" t="s">
        <v>2179</v>
      </c>
      <c r="D1169" s="5" t="s">
        <v>87</v>
      </c>
      <c r="E1169" s="5" t="s">
        <v>1493</v>
      </c>
      <c r="F1169" s="7" t="s">
        <v>25</v>
      </c>
      <c r="G1169" s="8">
        <v>0</v>
      </c>
      <c r="H1169" s="8">
        <v>0</v>
      </c>
      <c r="I1169" s="7" t="s">
        <v>17</v>
      </c>
      <c r="J1169" s="7" t="s">
        <v>18</v>
      </c>
      <c r="K1169" s="7"/>
      <c r="L1169" s="9"/>
      <c r="M1169" s="9"/>
      <c r="N1169" s="10"/>
      <c r="O1169" s="33"/>
    </row>
    <row r="1170" spans="1:15" ht="28.5" hidden="1" x14ac:dyDescent="0.45">
      <c r="A1170" s="4">
        <v>1169</v>
      </c>
      <c r="B1170" s="4">
        <v>2544005</v>
      </c>
      <c r="C1170" s="6" t="s">
        <v>2180</v>
      </c>
      <c r="D1170" s="5" t="s">
        <v>87</v>
      </c>
      <c r="E1170" s="5" t="s">
        <v>1493</v>
      </c>
      <c r="F1170" s="7" t="s">
        <v>25</v>
      </c>
      <c r="G1170" s="8">
        <v>0</v>
      </c>
      <c r="H1170" s="8">
        <v>0</v>
      </c>
      <c r="I1170" s="7" t="s">
        <v>17</v>
      </c>
      <c r="J1170" s="7" t="s">
        <v>18</v>
      </c>
      <c r="K1170" s="7"/>
      <c r="L1170" s="9"/>
      <c r="M1170" s="9"/>
      <c r="N1170" s="10"/>
      <c r="O1170" s="33"/>
    </row>
    <row r="1171" spans="1:15" ht="28.5" hidden="1" x14ac:dyDescent="0.45">
      <c r="A1171" s="4">
        <v>1170</v>
      </c>
      <c r="B1171" s="4">
        <v>2544016</v>
      </c>
      <c r="C1171" s="6" t="s">
        <v>2181</v>
      </c>
      <c r="D1171" s="5" t="s">
        <v>87</v>
      </c>
      <c r="E1171" s="5" t="s">
        <v>1493</v>
      </c>
      <c r="F1171" s="7" t="s">
        <v>25</v>
      </c>
      <c r="G1171" s="8">
        <v>0</v>
      </c>
      <c r="H1171" s="8">
        <v>0</v>
      </c>
      <c r="I1171" s="7" t="s">
        <v>17</v>
      </c>
      <c r="J1171" s="7" t="s">
        <v>18</v>
      </c>
      <c r="K1171" s="7"/>
      <c r="L1171" s="9"/>
      <c r="M1171" s="9"/>
      <c r="N1171" s="10"/>
      <c r="O1171" s="33"/>
    </row>
    <row r="1172" spans="1:15" ht="28.5" hidden="1" x14ac:dyDescent="0.45">
      <c r="A1172" s="4">
        <v>1171</v>
      </c>
      <c r="B1172" s="4">
        <v>2544065</v>
      </c>
      <c r="C1172" s="6" t="s">
        <v>2182</v>
      </c>
      <c r="D1172" s="5" t="s">
        <v>87</v>
      </c>
      <c r="E1172" s="5" t="s">
        <v>1493</v>
      </c>
      <c r="F1172" s="7" t="s">
        <v>25</v>
      </c>
      <c r="G1172" s="8">
        <v>0</v>
      </c>
      <c r="H1172" s="8">
        <v>0</v>
      </c>
      <c r="I1172" s="7" t="s">
        <v>44</v>
      </c>
      <c r="J1172" s="7" t="s">
        <v>18</v>
      </c>
      <c r="K1172" s="7"/>
      <c r="L1172" s="9"/>
      <c r="M1172" s="9"/>
      <c r="N1172" s="10"/>
      <c r="O1172" s="33"/>
    </row>
    <row r="1173" spans="1:15" ht="28.5" hidden="1" x14ac:dyDescent="0.45">
      <c r="A1173" s="4">
        <v>1172</v>
      </c>
      <c r="B1173" s="4">
        <v>2544076</v>
      </c>
      <c r="C1173" s="6" t="s">
        <v>2183</v>
      </c>
      <c r="D1173" s="5" t="s">
        <v>87</v>
      </c>
      <c r="E1173" s="5" t="s">
        <v>1493</v>
      </c>
      <c r="F1173" s="7" t="s">
        <v>25</v>
      </c>
      <c r="G1173" s="8">
        <v>0</v>
      </c>
      <c r="H1173" s="8">
        <v>0</v>
      </c>
      <c r="I1173" s="7" t="s">
        <v>44</v>
      </c>
      <c r="J1173" s="7" t="s">
        <v>18</v>
      </c>
      <c r="K1173" s="7"/>
      <c r="L1173" s="9"/>
      <c r="M1173" s="9"/>
      <c r="N1173" s="10"/>
      <c r="O1173" s="33"/>
    </row>
    <row r="1174" spans="1:15" ht="28.5" hidden="1" x14ac:dyDescent="0.45">
      <c r="A1174" s="4">
        <v>1173</v>
      </c>
      <c r="B1174" s="4">
        <v>2544087</v>
      </c>
      <c r="C1174" s="6" t="s">
        <v>2184</v>
      </c>
      <c r="D1174" s="5" t="s">
        <v>87</v>
      </c>
      <c r="E1174" s="5" t="s">
        <v>1493</v>
      </c>
      <c r="F1174" s="7" t="s">
        <v>25</v>
      </c>
      <c r="G1174" s="8">
        <v>0</v>
      </c>
      <c r="H1174" s="8">
        <v>0</v>
      </c>
      <c r="I1174" s="7" t="s">
        <v>44</v>
      </c>
      <c r="J1174" s="7" t="s">
        <v>18</v>
      </c>
      <c r="K1174" s="7"/>
      <c r="L1174" s="9"/>
      <c r="M1174" s="9"/>
      <c r="N1174" s="10"/>
      <c r="O1174" s="33"/>
    </row>
    <row r="1175" spans="1:15" ht="28.5" hidden="1" x14ac:dyDescent="0.45">
      <c r="A1175" s="4">
        <v>1174</v>
      </c>
      <c r="B1175" s="4">
        <v>2544111</v>
      </c>
      <c r="C1175" s="6" t="s">
        <v>2185</v>
      </c>
      <c r="D1175" s="5" t="s">
        <v>87</v>
      </c>
      <c r="E1175" s="5" t="s">
        <v>1493</v>
      </c>
      <c r="F1175" s="7" t="s">
        <v>25</v>
      </c>
      <c r="G1175" s="8">
        <v>0</v>
      </c>
      <c r="H1175" s="8">
        <v>0</v>
      </c>
      <c r="I1175" s="7" t="s">
        <v>44</v>
      </c>
      <c r="J1175" s="7" t="s">
        <v>18</v>
      </c>
      <c r="K1175" s="7"/>
      <c r="L1175" s="9"/>
      <c r="M1175" s="9"/>
      <c r="N1175" s="10"/>
      <c r="O1175" s="33"/>
    </row>
    <row r="1176" spans="1:15" ht="28.5" hidden="1" x14ac:dyDescent="0.45">
      <c r="A1176" s="4">
        <v>1175</v>
      </c>
      <c r="B1176" s="4">
        <v>2544158</v>
      </c>
      <c r="C1176" s="6" t="s">
        <v>2186</v>
      </c>
      <c r="D1176" s="5" t="s">
        <v>87</v>
      </c>
      <c r="E1176" s="5" t="s">
        <v>1493</v>
      </c>
      <c r="F1176" s="7" t="s">
        <v>25</v>
      </c>
      <c r="G1176" s="8">
        <v>0</v>
      </c>
      <c r="H1176" s="8">
        <v>0</v>
      </c>
      <c r="I1176" s="7" t="s">
        <v>44</v>
      </c>
      <c r="J1176" s="7" t="s">
        <v>18</v>
      </c>
      <c r="K1176" s="7"/>
      <c r="L1176" s="9"/>
      <c r="M1176" s="9"/>
      <c r="N1176" s="10"/>
      <c r="O1176" s="33"/>
    </row>
    <row r="1177" spans="1:15" ht="28.5" hidden="1" x14ac:dyDescent="0.45">
      <c r="A1177" s="4">
        <v>1176</v>
      </c>
      <c r="B1177" s="4">
        <v>2544172</v>
      </c>
      <c r="C1177" s="6" t="s">
        <v>2187</v>
      </c>
      <c r="D1177" s="5" t="s">
        <v>87</v>
      </c>
      <c r="E1177" s="5" t="s">
        <v>1493</v>
      </c>
      <c r="F1177" s="7" t="s">
        <v>25</v>
      </c>
      <c r="G1177" s="8">
        <v>0</v>
      </c>
      <c r="H1177" s="8">
        <v>0</v>
      </c>
      <c r="I1177" s="7" t="s">
        <v>44</v>
      </c>
      <c r="J1177" s="7" t="s">
        <v>18</v>
      </c>
      <c r="K1177" s="7"/>
      <c r="L1177" s="9"/>
      <c r="M1177" s="9"/>
      <c r="N1177" s="10"/>
      <c r="O1177" s="33"/>
    </row>
    <row r="1178" spans="1:15" ht="28.5" hidden="1" x14ac:dyDescent="0.45">
      <c r="A1178" s="4">
        <v>1177</v>
      </c>
      <c r="B1178" s="4">
        <v>2545132</v>
      </c>
      <c r="C1178" s="6" t="s">
        <v>2188</v>
      </c>
      <c r="D1178" s="5" t="s">
        <v>87</v>
      </c>
      <c r="E1178" s="5" t="s">
        <v>1493</v>
      </c>
      <c r="F1178" s="7" t="s">
        <v>25</v>
      </c>
      <c r="G1178" s="8">
        <v>0</v>
      </c>
      <c r="H1178" s="8">
        <v>0</v>
      </c>
      <c r="I1178" s="7" t="s">
        <v>44</v>
      </c>
      <c r="J1178" s="7" t="s">
        <v>18</v>
      </c>
      <c r="K1178" s="7"/>
      <c r="L1178" s="9"/>
      <c r="M1178" s="9"/>
      <c r="N1178" s="10"/>
      <c r="O1178" s="33"/>
    </row>
    <row r="1179" spans="1:15" ht="28.5" hidden="1" x14ac:dyDescent="0.45">
      <c r="A1179" s="4">
        <v>1178</v>
      </c>
      <c r="B1179" s="4">
        <v>2545163</v>
      </c>
      <c r="C1179" s="6" t="s">
        <v>2189</v>
      </c>
      <c r="D1179" s="5" t="s">
        <v>87</v>
      </c>
      <c r="E1179" s="5" t="s">
        <v>1493</v>
      </c>
      <c r="F1179" s="7" t="s">
        <v>25</v>
      </c>
      <c r="G1179" s="8">
        <v>0</v>
      </c>
      <c r="H1179" s="8">
        <v>0</v>
      </c>
      <c r="I1179" s="7" t="s">
        <v>44</v>
      </c>
      <c r="J1179" s="7" t="s">
        <v>18</v>
      </c>
      <c r="K1179" s="7"/>
      <c r="L1179" s="9"/>
      <c r="M1179" s="9"/>
      <c r="N1179" s="10"/>
      <c r="O1179" s="33"/>
    </row>
    <row r="1180" spans="1:15" ht="28.5" hidden="1" x14ac:dyDescent="0.45">
      <c r="A1180" s="4">
        <v>1179</v>
      </c>
      <c r="B1180" s="4">
        <v>2545176</v>
      </c>
      <c r="C1180" s="6" t="s">
        <v>2190</v>
      </c>
      <c r="D1180" s="5" t="s">
        <v>87</v>
      </c>
      <c r="E1180" s="5" t="s">
        <v>1493</v>
      </c>
      <c r="F1180" s="7" t="s">
        <v>25</v>
      </c>
      <c r="G1180" s="8">
        <v>0</v>
      </c>
      <c r="H1180" s="8">
        <v>0</v>
      </c>
      <c r="I1180" s="7" t="s">
        <v>44</v>
      </c>
      <c r="J1180" s="7" t="s">
        <v>18</v>
      </c>
      <c r="K1180" s="7"/>
      <c r="L1180" s="9"/>
      <c r="M1180" s="9"/>
      <c r="N1180" s="10"/>
      <c r="O1180" s="33"/>
    </row>
    <row r="1181" spans="1:15" ht="28.5" hidden="1" x14ac:dyDescent="0.45">
      <c r="A1181" s="4">
        <v>1180</v>
      </c>
      <c r="B1181" s="4">
        <v>2545232</v>
      </c>
      <c r="C1181" s="6" t="s">
        <v>2191</v>
      </c>
      <c r="D1181" s="5" t="s">
        <v>87</v>
      </c>
      <c r="E1181" s="5" t="s">
        <v>1493</v>
      </c>
      <c r="F1181" s="7" t="s">
        <v>25</v>
      </c>
      <c r="G1181" s="8">
        <v>0</v>
      </c>
      <c r="H1181" s="8">
        <v>0</v>
      </c>
      <c r="I1181" s="7" t="s">
        <v>44</v>
      </c>
      <c r="J1181" s="7" t="s">
        <v>18</v>
      </c>
      <c r="K1181" s="7"/>
      <c r="L1181" s="9"/>
      <c r="M1181" s="9"/>
      <c r="N1181" s="10"/>
      <c r="O1181" s="33"/>
    </row>
    <row r="1182" spans="1:15" ht="28.5" hidden="1" x14ac:dyDescent="0.45">
      <c r="A1182" s="4">
        <v>1181</v>
      </c>
      <c r="B1182" s="4">
        <v>2545506</v>
      </c>
      <c r="C1182" s="6" t="s">
        <v>2192</v>
      </c>
      <c r="D1182" s="5" t="s">
        <v>87</v>
      </c>
      <c r="E1182" s="5" t="s">
        <v>1493</v>
      </c>
      <c r="F1182" s="7" t="s">
        <v>25</v>
      </c>
      <c r="G1182" s="8">
        <v>0</v>
      </c>
      <c r="H1182" s="8">
        <v>0</v>
      </c>
      <c r="I1182" s="7" t="s">
        <v>44</v>
      </c>
      <c r="J1182" s="7" t="s">
        <v>18</v>
      </c>
      <c r="K1182" s="7"/>
      <c r="L1182" s="9"/>
      <c r="M1182" s="9"/>
      <c r="N1182" s="10"/>
      <c r="O1182" s="33"/>
    </row>
    <row r="1183" spans="1:15" ht="28.5" hidden="1" x14ac:dyDescent="0.45">
      <c r="A1183" s="4">
        <v>1182</v>
      </c>
      <c r="B1183" s="4">
        <v>2545528</v>
      </c>
      <c r="C1183" s="6" t="s">
        <v>2193</v>
      </c>
      <c r="D1183" s="5" t="s">
        <v>87</v>
      </c>
      <c r="E1183" s="5" t="s">
        <v>1493</v>
      </c>
      <c r="F1183" s="7" t="s">
        <v>25</v>
      </c>
      <c r="G1183" s="8">
        <v>0</v>
      </c>
      <c r="H1183" s="8">
        <v>0</v>
      </c>
      <c r="I1183" s="7" t="s">
        <v>44</v>
      </c>
      <c r="J1183" s="7" t="s">
        <v>18</v>
      </c>
      <c r="K1183" s="7"/>
      <c r="L1183" s="9"/>
      <c r="M1183" s="9"/>
      <c r="N1183" s="10"/>
      <c r="O1183" s="33"/>
    </row>
    <row r="1184" spans="1:15" ht="28.5" hidden="1" x14ac:dyDescent="0.45">
      <c r="A1184" s="4">
        <v>1183</v>
      </c>
      <c r="B1184" s="4">
        <v>2545586</v>
      </c>
      <c r="C1184" s="6" t="s">
        <v>2194</v>
      </c>
      <c r="D1184" s="5" t="s">
        <v>87</v>
      </c>
      <c r="E1184" s="5" t="s">
        <v>1493</v>
      </c>
      <c r="F1184" s="7" t="s">
        <v>25</v>
      </c>
      <c r="G1184" s="8">
        <v>0</v>
      </c>
      <c r="H1184" s="8">
        <v>0</v>
      </c>
      <c r="I1184" s="7" t="s">
        <v>44</v>
      </c>
      <c r="J1184" s="7" t="s">
        <v>18</v>
      </c>
      <c r="K1184" s="7"/>
      <c r="L1184" s="9"/>
      <c r="M1184" s="9"/>
      <c r="N1184" s="10"/>
      <c r="O1184" s="33"/>
    </row>
    <row r="1185" spans="1:15" ht="28.5" hidden="1" x14ac:dyDescent="0.45">
      <c r="A1185" s="4">
        <v>1184</v>
      </c>
      <c r="B1185" s="4">
        <v>2545888</v>
      </c>
      <c r="C1185" s="6" t="s">
        <v>2195</v>
      </c>
      <c r="D1185" s="5" t="s">
        <v>87</v>
      </c>
      <c r="E1185" s="5" t="s">
        <v>1493</v>
      </c>
      <c r="F1185" s="7" t="s">
        <v>25</v>
      </c>
      <c r="G1185" s="8">
        <v>0</v>
      </c>
      <c r="H1185" s="8">
        <v>0</v>
      </c>
      <c r="I1185" s="7" t="s">
        <v>44</v>
      </c>
      <c r="J1185" s="7" t="s">
        <v>18</v>
      </c>
      <c r="K1185" s="7"/>
      <c r="L1185" s="9"/>
      <c r="M1185" s="9"/>
      <c r="N1185" s="10"/>
      <c r="O1185" s="33"/>
    </row>
    <row r="1186" spans="1:15" ht="28.5" hidden="1" x14ac:dyDescent="0.45">
      <c r="A1186" s="4">
        <v>1185</v>
      </c>
      <c r="B1186" s="4">
        <v>2546195</v>
      </c>
      <c r="C1186" s="6" t="s">
        <v>2196</v>
      </c>
      <c r="D1186" s="5" t="s">
        <v>30</v>
      </c>
      <c r="E1186" s="5" t="s">
        <v>2197</v>
      </c>
      <c r="F1186" s="7" t="s">
        <v>25</v>
      </c>
      <c r="G1186" s="8">
        <v>124397045</v>
      </c>
      <c r="H1186" s="8">
        <v>0</v>
      </c>
      <c r="I1186" s="7" t="s">
        <v>17</v>
      </c>
      <c r="J1186" s="7" t="s">
        <v>18</v>
      </c>
      <c r="K1186" s="7"/>
      <c r="L1186" s="9"/>
      <c r="M1186" s="9"/>
      <c r="N1186" s="10"/>
      <c r="O1186" s="33"/>
    </row>
    <row r="1187" spans="1:15" ht="28.5" hidden="1" x14ac:dyDescent="0.45">
      <c r="A1187" s="4">
        <v>1186</v>
      </c>
      <c r="B1187" s="4">
        <v>2546660</v>
      </c>
      <c r="C1187" s="6" t="s">
        <v>2198</v>
      </c>
      <c r="D1187" s="5" t="s">
        <v>87</v>
      </c>
      <c r="E1187" s="5" t="s">
        <v>1493</v>
      </c>
      <c r="F1187" s="7" t="s">
        <v>25</v>
      </c>
      <c r="G1187" s="8">
        <v>0</v>
      </c>
      <c r="H1187" s="8">
        <v>0</v>
      </c>
      <c r="I1187" s="7" t="s">
        <v>44</v>
      </c>
      <c r="J1187" s="7" t="s">
        <v>18</v>
      </c>
      <c r="K1187" s="7"/>
      <c r="L1187" s="9"/>
      <c r="M1187" s="9"/>
      <c r="N1187" s="10"/>
      <c r="O1187" s="33"/>
    </row>
    <row r="1188" spans="1:15" ht="28.5" hidden="1" x14ac:dyDescent="0.45">
      <c r="A1188" s="4">
        <v>1187</v>
      </c>
      <c r="B1188" s="4">
        <v>2546696</v>
      </c>
      <c r="C1188" s="6" t="s">
        <v>2199</v>
      </c>
      <c r="D1188" s="5" t="s">
        <v>87</v>
      </c>
      <c r="E1188" s="5" t="s">
        <v>1493</v>
      </c>
      <c r="F1188" s="7" t="s">
        <v>25</v>
      </c>
      <c r="G1188" s="8">
        <v>0</v>
      </c>
      <c r="H1188" s="8">
        <v>0</v>
      </c>
      <c r="I1188" s="7" t="s">
        <v>44</v>
      </c>
      <c r="J1188" s="7" t="s">
        <v>18</v>
      </c>
      <c r="K1188" s="7"/>
      <c r="L1188" s="9"/>
      <c r="M1188" s="9"/>
      <c r="N1188" s="10"/>
      <c r="O1188" s="33"/>
    </row>
    <row r="1189" spans="1:15" ht="28.5" hidden="1" x14ac:dyDescent="0.45">
      <c r="A1189" s="4">
        <v>1188</v>
      </c>
      <c r="B1189" s="4">
        <v>2546998</v>
      </c>
      <c r="C1189" s="6" t="s">
        <v>2200</v>
      </c>
      <c r="D1189" s="5" t="s">
        <v>14</v>
      </c>
      <c r="E1189" s="5" t="s">
        <v>2201</v>
      </c>
      <c r="F1189" s="7" t="s">
        <v>25</v>
      </c>
      <c r="G1189" s="8">
        <v>0</v>
      </c>
      <c r="H1189" s="8">
        <v>0</v>
      </c>
      <c r="I1189" s="7" t="s">
        <v>17</v>
      </c>
      <c r="J1189" s="7" t="s">
        <v>18</v>
      </c>
      <c r="K1189" s="7"/>
      <c r="L1189" s="9"/>
      <c r="M1189" s="9"/>
      <c r="N1189" s="10"/>
      <c r="O1189" s="33"/>
    </row>
    <row r="1190" spans="1:15" ht="28.5" hidden="1" x14ac:dyDescent="0.45">
      <c r="A1190" s="4">
        <v>1189</v>
      </c>
      <c r="B1190" s="4">
        <v>2547526</v>
      </c>
      <c r="C1190" s="6" t="s">
        <v>2202</v>
      </c>
      <c r="D1190" s="5" t="s">
        <v>87</v>
      </c>
      <c r="E1190" s="5" t="s">
        <v>1493</v>
      </c>
      <c r="F1190" s="7" t="s">
        <v>25</v>
      </c>
      <c r="G1190" s="8">
        <v>0</v>
      </c>
      <c r="H1190" s="8">
        <v>0</v>
      </c>
      <c r="I1190" s="7" t="s">
        <v>44</v>
      </c>
      <c r="J1190" s="7" t="s">
        <v>18</v>
      </c>
      <c r="K1190" s="7"/>
      <c r="L1190" s="9"/>
      <c r="M1190" s="9"/>
      <c r="N1190" s="10"/>
      <c r="O1190" s="33"/>
    </row>
    <row r="1191" spans="1:15" ht="28.5" hidden="1" x14ac:dyDescent="0.45">
      <c r="A1191" s="4">
        <v>1190</v>
      </c>
      <c r="B1191" s="4">
        <v>2547558</v>
      </c>
      <c r="C1191" s="6" t="s">
        <v>2203</v>
      </c>
      <c r="D1191" s="5" t="s">
        <v>87</v>
      </c>
      <c r="E1191" s="5" t="s">
        <v>1493</v>
      </c>
      <c r="F1191" s="7" t="s">
        <v>25</v>
      </c>
      <c r="G1191" s="8">
        <v>0</v>
      </c>
      <c r="H1191" s="8">
        <v>0</v>
      </c>
      <c r="I1191" s="7" t="s">
        <v>44</v>
      </c>
      <c r="J1191" s="7" t="s">
        <v>18</v>
      </c>
      <c r="K1191" s="7"/>
      <c r="L1191" s="9"/>
      <c r="M1191" s="9"/>
      <c r="N1191" s="10"/>
      <c r="O1191" s="33"/>
    </row>
    <row r="1192" spans="1:15" ht="28.5" hidden="1" x14ac:dyDescent="0.45">
      <c r="A1192" s="4">
        <v>1191</v>
      </c>
      <c r="B1192" s="4">
        <v>2547572</v>
      </c>
      <c r="C1192" s="6" t="s">
        <v>2204</v>
      </c>
      <c r="D1192" s="5" t="s">
        <v>87</v>
      </c>
      <c r="E1192" s="5" t="s">
        <v>1493</v>
      </c>
      <c r="F1192" s="7" t="s">
        <v>25</v>
      </c>
      <c r="G1192" s="8">
        <v>0</v>
      </c>
      <c r="H1192" s="8">
        <v>0</v>
      </c>
      <c r="I1192" s="7" t="s">
        <v>44</v>
      </c>
      <c r="J1192" s="7" t="s">
        <v>18</v>
      </c>
      <c r="K1192" s="7"/>
      <c r="L1192" s="9"/>
      <c r="M1192" s="9"/>
      <c r="N1192" s="10"/>
      <c r="O1192" s="33"/>
    </row>
    <row r="1193" spans="1:15" ht="28.5" hidden="1" x14ac:dyDescent="0.45">
      <c r="A1193" s="4">
        <v>1192</v>
      </c>
      <c r="B1193" s="4">
        <v>2547593</v>
      </c>
      <c r="C1193" s="6" t="s">
        <v>2205</v>
      </c>
      <c r="D1193" s="5" t="s">
        <v>87</v>
      </c>
      <c r="E1193" s="5" t="s">
        <v>1493</v>
      </c>
      <c r="F1193" s="7" t="s">
        <v>25</v>
      </c>
      <c r="G1193" s="8">
        <v>0</v>
      </c>
      <c r="H1193" s="8">
        <v>0</v>
      </c>
      <c r="I1193" s="7" t="s">
        <v>44</v>
      </c>
      <c r="J1193" s="7" t="s">
        <v>18</v>
      </c>
      <c r="K1193" s="7"/>
      <c r="L1193" s="9"/>
      <c r="M1193" s="9"/>
      <c r="N1193" s="10"/>
      <c r="O1193" s="33"/>
    </row>
    <row r="1194" spans="1:15" ht="28.5" hidden="1" x14ac:dyDescent="0.45">
      <c r="A1194" s="4">
        <v>1193</v>
      </c>
      <c r="B1194" s="4">
        <v>2548250</v>
      </c>
      <c r="C1194" s="6" t="s">
        <v>2206</v>
      </c>
      <c r="D1194" s="5" t="s">
        <v>87</v>
      </c>
      <c r="E1194" s="5" t="s">
        <v>1493</v>
      </c>
      <c r="F1194" s="7" t="s">
        <v>25</v>
      </c>
      <c r="G1194" s="8">
        <v>0</v>
      </c>
      <c r="H1194" s="8">
        <v>0</v>
      </c>
      <c r="I1194" s="7" t="s">
        <v>44</v>
      </c>
      <c r="J1194" s="7" t="s">
        <v>18</v>
      </c>
      <c r="K1194" s="7"/>
      <c r="L1194" s="9"/>
      <c r="M1194" s="9"/>
      <c r="N1194" s="10"/>
      <c r="O1194" s="33"/>
    </row>
    <row r="1195" spans="1:15" ht="28.5" hidden="1" x14ac:dyDescent="0.45">
      <c r="A1195" s="4">
        <v>1194</v>
      </c>
      <c r="B1195" s="4">
        <v>2548277</v>
      </c>
      <c r="C1195" s="6" t="s">
        <v>2207</v>
      </c>
      <c r="D1195" s="5" t="s">
        <v>87</v>
      </c>
      <c r="E1195" s="5" t="s">
        <v>1493</v>
      </c>
      <c r="F1195" s="7" t="s">
        <v>25</v>
      </c>
      <c r="G1195" s="8">
        <v>0</v>
      </c>
      <c r="H1195" s="8">
        <v>0</v>
      </c>
      <c r="I1195" s="7" t="s">
        <v>44</v>
      </c>
      <c r="J1195" s="7" t="s">
        <v>18</v>
      </c>
      <c r="K1195" s="7"/>
      <c r="L1195" s="9"/>
      <c r="M1195" s="9"/>
      <c r="N1195" s="10"/>
      <c r="O1195" s="33"/>
    </row>
    <row r="1196" spans="1:15" ht="28.5" hidden="1" x14ac:dyDescent="0.45">
      <c r="A1196" s="4">
        <v>1195</v>
      </c>
      <c r="B1196" s="4">
        <v>2548308</v>
      </c>
      <c r="C1196" s="6" t="s">
        <v>2208</v>
      </c>
      <c r="D1196" s="5" t="s">
        <v>87</v>
      </c>
      <c r="E1196" s="5" t="s">
        <v>1493</v>
      </c>
      <c r="F1196" s="7" t="s">
        <v>25</v>
      </c>
      <c r="G1196" s="8">
        <v>0</v>
      </c>
      <c r="H1196" s="8">
        <v>0</v>
      </c>
      <c r="I1196" s="7" t="s">
        <v>44</v>
      </c>
      <c r="J1196" s="7" t="s">
        <v>18</v>
      </c>
      <c r="K1196" s="7"/>
      <c r="L1196" s="9"/>
      <c r="M1196" s="9"/>
      <c r="N1196" s="10"/>
      <c r="O1196" s="33"/>
    </row>
    <row r="1197" spans="1:15" ht="28.5" hidden="1" x14ac:dyDescent="0.45">
      <c r="A1197" s="4">
        <v>1196</v>
      </c>
      <c r="B1197" s="4">
        <v>2548481</v>
      </c>
      <c r="C1197" s="6" t="s">
        <v>2209</v>
      </c>
      <c r="D1197" s="5" t="s">
        <v>87</v>
      </c>
      <c r="E1197" s="5" t="s">
        <v>1493</v>
      </c>
      <c r="F1197" s="7" t="s">
        <v>25</v>
      </c>
      <c r="G1197" s="8">
        <v>0</v>
      </c>
      <c r="H1197" s="8">
        <v>0</v>
      </c>
      <c r="I1197" s="7" t="s">
        <v>44</v>
      </c>
      <c r="J1197" s="7" t="s">
        <v>18</v>
      </c>
      <c r="K1197" s="7"/>
      <c r="L1197" s="9"/>
      <c r="M1197" s="9"/>
      <c r="N1197" s="10"/>
      <c r="O1197" s="33"/>
    </row>
    <row r="1198" spans="1:15" ht="28.5" hidden="1" x14ac:dyDescent="0.45">
      <c r="A1198" s="4">
        <v>1197</v>
      </c>
      <c r="B1198" s="4">
        <v>2548528</v>
      </c>
      <c r="C1198" s="6" t="s">
        <v>2210</v>
      </c>
      <c r="D1198" s="5" t="s">
        <v>87</v>
      </c>
      <c r="E1198" s="5" t="s">
        <v>1493</v>
      </c>
      <c r="F1198" s="7" t="s">
        <v>25</v>
      </c>
      <c r="G1198" s="8">
        <v>0</v>
      </c>
      <c r="H1198" s="8">
        <v>0</v>
      </c>
      <c r="I1198" s="7" t="s">
        <v>44</v>
      </c>
      <c r="J1198" s="7" t="s">
        <v>18</v>
      </c>
      <c r="K1198" s="7"/>
      <c r="L1198" s="9"/>
      <c r="M1198" s="9"/>
      <c r="N1198" s="10"/>
      <c r="O1198" s="33"/>
    </row>
    <row r="1199" spans="1:15" ht="28.5" hidden="1" x14ac:dyDescent="0.45">
      <c r="A1199" s="4">
        <v>1198</v>
      </c>
      <c r="B1199" s="4">
        <v>2548543</v>
      </c>
      <c r="C1199" s="6" t="s">
        <v>2211</v>
      </c>
      <c r="D1199" s="5" t="s">
        <v>87</v>
      </c>
      <c r="E1199" s="5" t="s">
        <v>1493</v>
      </c>
      <c r="F1199" s="7" t="s">
        <v>25</v>
      </c>
      <c r="G1199" s="8">
        <v>0</v>
      </c>
      <c r="H1199" s="8">
        <v>0</v>
      </c>
      <c r="I1199" s="7" t="s">
        <v>44</v>
      </c>
      <c r="J1199" s="7" t="s">
        <v>18</v>
      </c>
      <c r="K1199" s="7"/>
      <c r="L1199" s="9"/>
      <c r="M1199" s="9"/>
      <c r="N1199" s="10"/>
      <c r="O1199" s="33"/>
    </row>
    <row r="1200" spans="1:15" ht="28.5" hidden="1" x14ac:dyDescent="0.45">
      <c r="A1200" s="4">
        <v>1199</v>
      </c>
      <c r="B1200" s="4">
        <v>2548586</v>
      </c>
      <c r="C1200" s="6" t="s">
        <v>2212</v>
      </c>
      <c r="D1200" s="5" t="s">
        <v>87</v>
      </c>
      <c r="E1200" s="5" t="s">
        <v>1493</v>
      </c>
      <c r="F1200" s="7" t="s">
        <v>25</v>
      </c>
      <c r="G1200" s="8">
        <v>0</v>
      </c>
      <c r="H1200" s="8">
        <v>0</v>
      </c>
      <c r="I1200" s="7" t="s">
        <v>17</v>
      </c>
      <c r="J1200" s="7" t="s">
        <v>18</v>
      </c>
      <c r="K1200" s="7"/>
      <c r="L1200" s="9"/>
      <c r="M1200" s="9"/>
      <c r="N1200" s="10"/>
      <c r="O1200" s="33"/>
    </row>
    <row r="1201" spans="1:15" ht="28.5" hidden="1" x14ac:dyDescent="0.45">
      <c r="A1201" s="4">
        <v>1200</v>
      </c>
      <c r="B1201" s="4">
        <v>2548596</v>
      </c>
      <c r="C1201" s="6" t="s">
        <v>2213</v>
      </c>
      <c r="D1201" s="5" t="s">
        <v>87</v>
      </c>
      <c r="E1201" s="5" t="s">
        <v>1493</v>
      </c>
      <c r="F1201" s="7" t="s">
        <v>25</v>
      </c>
      <c r="G1201" s="8">
        <v>0</v>
      </c>
      <c r="H1201" s="8">
        <v>0</v>
      </c>
      <c r="I1201" s="7" t="s">
        <v>17</v>
      </c>
      <c r="J1201" s="7" t="s">
        <v>18</v>
      </c>
      <c r="K1201" s="7"/>
      <c r="L1201" s="9"/>
      <c r="M1201" s="9"/>
      <c r="N1201" s="10"/>
      <c r="O1201" s="33"/>
    </row>
    <row r="1202" spans="1:15" ht="28.5" hidden="1" x14ac:dyDescent="0.45">
      <c r="A1202" s="4">
        <v>1201</v>
      </c>
      <c r="B1202" s="4">
        <v>2548620</v>
      </c>
      <c r="C1202" s="6" t="s">
        <v>2214</v>
      </c>
      <c r="D1202" s="5" t="s">
        <v>87</v>
      </c>
      <c r="E1202" s="5" t="s">
        <v>1493</v>
      </c>
      <c r="F1202" s="7" t="s">
        <v>25</v>
      </c>
      <c r="G1202" s="8">
        <v>0</v>
      </c>
      <c r="H1202" s="8">
        <v>0</v>
      </c>
      <c r="I1202" s="7" t="s">
        <v>44</v>
      </c>
      <c r="J1202" s="7" t="s">
        <v>18</v>
      </c>
      <c r="K1202" s="7"/>
      <c r="L1202" s="9"/>
      <c r="M1202" s="9"/>
      <c r="N1202" s="10"/>
      <c r="O1202" s="33"/>
    </row>
    <row r="1203" spans="1:15" ht="28.5" hidden="1" x14ac:dyDescent="0.45">
      <c r="A1203" s="4">
        <v>1202</v>
      </c>
      <c r="B1203" s="4">
        <v>2548627</v>
      </c>
      <c r="C1203" s="6" t="s">
        <v>2215</v>
      </c>
      <c r="D1203" s="5" t="s">
        <v>87</v>
      </c>
      <c r="E1203" s="5" t="s">
        <v>1493</v>
      </c>
      <c r="F1203" s="7" t="s">
        <v>25</v>
      </c>
      <c r="G1203" s="8">
        <v>0</v>
      </c>
      <c r="H1203" s="8">
        <v>0</v>
      </c>
      <c r="I1203" s="7" t="s">
        <v>17</v>
      </c>
      <c r="J1203" s="7" t="s">
        <v>18</v>
      </c>
      <c r="K1203" s="7"/>
      <c r="L1203" s="9"/>
      <c r="M1203" s="9"/>
      <c r="N1203" s="10"/>
      <c r="O1203" s="33"/>
    </row>
    <row r="1204" spans="1:15" ht="28.5" hidden="1" x14ac:dyDescent="0.45">
      <c r="A1204" s="4">
        <v>1203</v>
      </c>
      <c r="B1204" s="4">
        <v>2548693</v>
      </c>
      <c r="C1204" s="6" t="s">
        <v>2216</v>
      </c>
      <c r="D1204" s="5" t="s">
        <v>87</v>
      </c>
      <c r="E1204" s="5" t="s">
        <v>1493</v>
      </c>
      <c r="F1204" s="7" t="s">
        <v>25</v>
      </c>
      <c r="G1204" s="8">
        <v>0</v>
      </c>
      <c r="H1204" s="8">
        <v>0</v>
      </c>
      <c r="I1204" s="7" t="s">
        <v>44</v>
      </c>
      <c r="J1204" s="7" t="s">
        <v>18</v>
      </c>
      <c r="K1204" s="7"/>
      <c r="L1204" s="9"/>
      <c r="M1204" s="9"/>
      <c r="N1204" s="10"/>
      <c r="O1204" s="33"/>
    </row>
    <row r="1205" spans="1:15" ht="28.5" hidden="1" x14ac:dyDescent="0.45">
      <c r="A1205" s="4">
        <v>1204</v>
      </c>
      <c r="B1205" s="4">
        <v>2548798</v>
      </c>
      <c r="C1205" s="6" t="s">
        <v>2217</v>
      </c>
      <c r="D1205" s="5" t="s">
        <v>14</v>
      </c>
      <c r="E1205" s="5" t="s">
        <v>2036</v>
      </c>
      <c r="F1205" s="7" t="s">
        <v>25</v>
      </c>
      <c r="G1205" s="8">
        <v>0</v>
      </c>
      <c r="H1205" s="8">
        <v>0</v>
      </c>
      <c r="I1205" s="7" t="s">
        <v>44</v>
      </c>
      <c r="J1205" s="7" t="s">
        <v>18</v>
      </c>
      <c r="K1205" s="7"/>
      <c r="L1205" s="9"/>
      <c r="M1205" s="9"/>
      <c r="N1205" s="10"/>
      <c r="O1205" s="33"/>
    </row>
    <row r="1206" spans="1:15" ht="28.5" hidden="1" x14ac:dyDescent="0.45">
      <c r="A1206" s="4">
        <v>1205</v>
      </c>
      <c r="B1206" s="4">
        <v>2549184</v>
      </c>
      <c r="C1206" s="6" t="s">
        <v>2218</v>
      </c>
      <c r="D1206" s="5" t="s">
        <v>121</v>
      </c>
      <c r="E1206" s="5" t="s">
        <v>2219</v>
      </c>
      <c r="F1206" s="7" t="s">
        <v>25</v>
      </c>
      <c r="G1206" s="8">
        <v>0</v>
      </c>
      <c r="H1206" s="8">
        <v>0</v>
      </c>
      <c r="I1206" s="7" t="s">
        <v>17</v>
      </c>
      <c r="J1206" s="7" t="s">
        <v>18</v>
      </c>
      <c r="K1206" s="7"/>
      <c r="L1206" s="9"/>
      <c r="M1206" s="9"/>
      <c r="N1206" s="10"/>
      <c r="O1206" s="33"/>
    </row>
    <row r="1207" spans="1:15" ht="28.5" hidden="1" x14ac:dyDescent="0.45">
      <c r="A1207" s="4">
        <v>1206</v>
      </c>
      <c r="B1207" s="4">
        <v>2549650</v>
      </c>
      <c r="C1207" s="6" t="s">
        <v>2220</v>
      </c>
      <c r="D1207" s="5" t="s">
        <v>234</v>
      </c>
      <c r="E1207" s="5" t="s">
        <v>2221</v>
      </c>
      <c r="F1207" s="7" t="s">
        <v>25</v>
      </c>
      <c r="G1207" s="8">
        <v>0</v>
      </c>
      <c r="H1207" s="8">
        <v>0</v>
      </c>
      <c r="I1207" s="7" t="s">
        <v>17</v>
      </c>
      <c r="J1207" s="7" t="s">
        <v>18</v>
      </c>
      <c r="K1207" s="7"/>
      <c r="L1207" s="9"/>
      <c r="M1207" s="9"/>
      <c r="N1207" s="10"/>
      <c r="O1207" s="33"/>
    </row>
    <row r="1208" spans="1:15" ht="28.5" hidden="1" x14ac:dyDescent="0.45">
      <c r="A1208" s="4">
        <v>1207</v>
      </c>
      <c r="B1208" s="4">
        <v>2549950</v>
      </c>
      <c r="C1208" s="6" t="s">
        <v>2222</v>
      </c>
      <c r="D1208" s="5" t="s">
        <v>87</v>
      </c>
      <c r="E1208" s="5" t="s">
        <v>1493</v>
      </c>
      <c r="F1208" s="7" t="s">
        <v>25</v>
      </c>
      <c r="G1208" s="8">
        <v>0</v>
      </c>
      <c r="H1208" s="8">
        <v>0</v>
      </c>
      <c r="I1208" s="7" t="s">
        <v>44</v>
      </c>
      <c r="J1208" s="7" t="s">
        <v>18</v>
      </c>
      <c r="K1208" s="7"/>
      <c r="L1208" s="9"/>
      <c r="M1208" s="9"/>
      <c r="N1208" s="10"/>
      <c r="O1208" s="33"/>
    </row>
    <row r="1209" spans="1:15" ht="28.5" hidden="1" x14ac:dyDescent="0.45">
      <c r="A1209" s="4">
        <v>1208</v>
      </c>
      <c r="B1209" s="4">
        <v>2549951</v>
      </c>
      <c r="C1209" s="6" t="s">
        <v>2223</v>
      </c>
      <c r="D1209" s="5" t="s">
        <v>87</v>
      </c>
      <c r="E1209" s="5" t="s">
        <v>1493</v>
      </c>
      <c r="F1209" s="7" t="s">
        <v>25</v>
      </c>
      <c r="G1209" s="8">
        <v>0</v>
      </c>
      <c r="H1209" s="8">
        <v>0</v>
      </c>
      <c r="I1209" s="7" t="s">
        <v>44</v>
      </c>
      <c r="J1209" s="7" t="s">
        <v>18</v>
      </c>
      <c r="K1209" s="7"/>
      <c r="L1209" s="9"/>
      <c r="M1209" s="9"/>
      <c r="N1209" s="10"/>
      <c r="O1209" s="33"/>
    </row>
    <row r="1210" spans="1:15" ht="28.5" hidden="1" x14ac:dyDescent="0.45">
      <c r="A1210" s="4">
        <v>1209</v>
      </c>
      <c r="B1210" s="4">
        <v>2549954</v>
      </c>
      <c r="C1210" s="6" t="s">
        <v>2224</v>
      </c>
      <c r="D1210" s="5" t="s">
        <v>87</v>
      </c>
      <c r="E1210" s="5" t="s">
        <v>1493</v>
      </c>
      <c r="F1210" s="7" t="s">
        <v>25</v>
      </c>
      <c r="G1210" s="8">
        <v>0</v>
      </c>
      <c r="H1210" s="8">
        <v>0</v>
      </c>
      <c r="I1210" s="7" t="s">
        <v>44</v>
      </c>
      <c r="J1210" s="7" t="s">
        <v>18</v>
      </c>
      <c r="K1210" s="7"/>
      <c r="L1210" s="9"/>
      <c r="M1210" s="9"/>
      <c r="N1210" s="10"/>
      <c r="O1210" s="33"/>
    </row>
    <row r="1211" spans="1:15" ht="28.5" hidden="1" x14ac:dyDescent="0.45">
      <c r="A1211" s="4">
        <v>1210</v>
      </c>
      <c r="B1211" s="4">
        <v>2550213</v>
      </c>
      <c r="C1211" s="6" t="s">
        <v>2225</v>
      </c>
      <c r="D1211" s="5" t="s">
        <v>87</v>
      </c>
      <c r="E1211" s="5" t="s">
        <v>1493</v>
      </c>
      <c r="F1211" s="7" t="s">
        <v>25</v>
      </c>
      <c r="G1211" s="8">
        <v>0</v>
      </c>
      <c r="H1211" s="8">
        <v>0</v>
      </c>
      <c r="I1211" s="7" t="s">
        <v>44</v>
      </c>
      <c r="J1211" s="7" t="s">
        <v>18</v>
      </c>
      <c r="K1211" s="7"/>
      <c r="L1211" s="9"/>
      <c r="M1211" s="9"/>
      <c r="N1211" s="10"/>
      <c r="O1211" s="33"/>
    </row>
    <row r="1212" spans="1:15" ht="28.5" hidden="1" x14ac:dyDescent="0.45">
      <c r="A1212" s="4">
        <v>1211</v>
      </c>
      <c r="B1212" s="4">
        <v>2550243</v>
      </c>
      <c r="C1212" s="6" t="s">
        <v>2226</v>
      </c>
      <c r="D1212" s="5" t="s">
        <v>2227</v>
      </c>
      <c r="E1212" s="5" t="s">
        <v>1493</v>
      </c>
      <c r="F1212" s="7" t="s">
        <v>25</v>
      </c>
      <c r="G1212" s="8">
        <v>0</v>
      </c>
      <c r="H1212" s="8">
        <v>0</v>
      </c>
      <c r="I1212" s="7" t="s">
        <v>44</v>
      </c>
      <c r="J1212" s="7" t="s">
        <v>18</v>
      </c>
      <c r="K1212" s="7"/>
      <c r="L1212" s="9"/>
      <c r="M1212" s="9"/>
      <c r="N1212" s="10"/>
      <c r="O1212" s="33"/>
    </row>
    <row r="1213" spans="1:15" ht="28.5" hidden="1" x14ac:dyDescent="0.45">
      <c r="A1213" s="4">
        <v>1212</v>
      </c>
      <c r="B1213" s="4">
        <v>2550265</v>
      </c>
      <c r="C1213" s="6" t="s">
        <v>2228</v>
      </c>
      <c r="D1213" s="5" t="s">
        <v>87</v>
      </c>
      <c r="E1213" s="5" t="s">
        <v>1493</v>
      </c>
      <c r="F1213" s="7" t="s">
        <v>25</v>
      </c>
      <c r="G1213" s="8">
        <v>0</v>
      </c>
      <c r="H1213" s="8">
        <v>0</v>
      </c>
      <c r="I1213" s="7" t="s">
        <v>44</v>
      </c>
      <c r="J1213" s="7" t="s">
        <v>18</v>
      </c>
      <c r="K1213" s="7"/>
      <c r="L1213" s="9"/>
      <c r="M1213" s="9"/>
      <c r="N1213" s="10"/>
      <c r="O1213" s="33"/>
    </row>
    <row r="1214" spans="1:15" ht="28.5" hidden="1" x14ac:dyDescent="0.45">
      <c r="A1214" s="4">
        <v>1213</v>
      </c>
      <c r="B1214" s="4">
        <v>2550297</v>
      </c>
      <c r="C1214" s="6" t="s">
        <v>2229</v>
      </c>
      <c r="D1214" s="5" t="s">
        <v>87</v>
      </c>
      <c r="E1214" s="5" t="s">
        <v>1493</v>
      </c>
      <c r="F1214" s="7" t="s">
        <v>25</v>
      </c>
      <c r="G1214" s="8">
        <v>0</v>
      </c>
      <c r="H1214" s="8">
        <v>0</v>
      </c>
      <c r="I1214" s="7" t="s">
        <v>44</v>
      </c>
      <c r="J1214" s="7" t="s">
        <v>18</v>
      </c>
      <c r="K1214" s="7"/>
      <c r="L1214" s="9"/>
      <c r="M1214" s="9"/>
      <c r="N1214" s="10"/>
      <c r="O1214" s="33"/>
    </row>
    <row r="1215" spans="1:15" ht="28.5" hidden="1" x14ac:dyDescent="0.45">
      <c r="A1215" s="4">
        <v>1214</v>
      </c>
      <c r="B1215" s="4">
        <v>2550349</v>
      </c>
      <c r="C1215" s="6" t="s">
        <v>2230</v>
      </c>
      <c r="D1215" s="5" t="s">
        <v>87</v>
      </c>
      <c r="E1215" s="5" t="s">
        <v>1493</v>
      </c>
      <c r="F1215" s="7" t="s">
        <v>25</v>
      </c>
      <c r="G1215" s="8">
        <v>0</v>
      </c>
      <c r="H1215" s="8">
        <v>0</v>
      </c>
      <c r="I1215" s="7" t="s">
        <v>44</v>
      </c>
      <c r="J1215" s="7" t="s">
        <v>18</v>
      </c>
      <c r="K1215" s="7"/>
      <c r="L1215" s="9"/>
      <c r="M1215" s="9"/>
      <c r="N1215" s="10"/>
      <c r="O1215" s="33"/>
    </row>
    <row r="1216" spans="1:15" ht="28.5" hidden="1" x14ac:dyDescent="0.45">
      <c r="A1216" s="4">
        <v>1215</v>
      </c>
      <c r="B1216" s="4">
        <v>2550572</v>
      </c>
      <c r="C1216" s="6" t="s">
        <v>2231</v>
      </c>
      <c r="D1216" s="5" t="s">
        <v>87</v>
      </c>
      <c r="E1216" s="5" t="s">
        <v>1493</v>
      </c>
      <c r="F1216" s="7" t="s">
        <v>25</v>
      </c>
      <c r="G1216" s="8">
        <v>0</v>
      </c>
      <c r="H1216" s="8">
        <v>0</v>
      </c>
      <c r="I1216" s="7" t="s">
        <v>44</v>
      </c>
      <c r="J1216" s="7" t="s">
        <v>18</v>
      </c>
      <c r="K1216" s="7"/>
      <c r="L1216" s="9"/>
      <c r="M1216" s="9"/>
      <c r="N1216" s="10"/>
      <c r="O1216" s="33"/>
    </row>
    <row r="1217" spans="1:15" ht="28.5" hidden="1" x14ac:dyDescent="0.45">
      <c r="A1217" s="4">
        <v>1216</v>
      </c>
      <c r="B1217" s="4">
        <v>2550589</v>
      </c>
      <c r="C1217" s="6" t="s">
        <v>2232</v>
      </c>
      <c r="D1217" s="5" t="s">
        <v>20</v>
      </c>
      <c r="E1217" s="5" t="s">
        <v>2233</v>
      </c>
      <c r="F1217" s="7" t="s">
        <v>25</v>
      </c>
      <c r="G1217" s="8">
        <v>4500000000000</v>
      </c>
      <c r="H1217" s="8">
        <v>0</v>
      </c>
      <c r="I1217" s="7" t="s">
        <v>17</v>
      </c>
      <c r="J1217" s="7" t="s">
        <v>18</v>
      </c>
      <c r="K1217" s="7"/>
      <c r="L1217" s="9"/>
      <c r="M1217" s="9"/>
      <c r="N1217" s="10"/>
      <c r="O1217" s="33"/>
    </row>
    <row r="1218" spans="1:15" ht="28.5" hidden="1" x14ac:dyDescent="0.45">
      <c r="A1218" s="4">
        <v>1217</v>
      </c>
      <c r="B1218" s="4">
        <v>2551916</v>
      </c>
      <c r="C1218" s="6" t="s">
        <v>2234</v>
      </c>
      <c r="D1218" s="5" t="s">
        <v>87</v>
      </c>
      <c r="E1218" s="5" t="s">
        <v>1493</v>
      </c>
      <c r="F1218" s="7" t="s">
        <v>25</v>
      </c>
      <c r="G1218" s="8">
        <v>0</v>
      </c>
      <c r="H1218" s="8">
        <v>0</v>
      </c>
      <c r="I1218" s="7" t="s">
        <v>44</v>
      </c>
      <c r="J1218" s="7" t="s">
        <v>18</v>
      </c>
      <c r="K1218" s="7"/>
      <c r="L1218" s="9"/>
      <c r="M1218" s="9"/>
      <c r="N1218" s="10"/>
      <c r="O1218" s="33"/>
    </row>
    <row r="1219" spans="1:15" ht="28.5" hidden="1" x14ac:dyDescent="0.45">
      <c r="A1219" s="4">
        <v>1218</v>
      </c>
      <c r="B1219" s="4">
        <v>2551947</v>
      </c>
      <c r="C1219" s="6" t="s">
        <v>2235</v>
      </c>
      <c r="D1219" s="5" t="s">
        <v>87</v>
      </c>
      <c r="E1219" s="5" t="s">
        <v>1493</v>
      </c>
      <c r="F1219" s="7" t="s">
        <v>25</v>
      </c>
      <c r="G1219" s="8">
        <v>0</v>
      </c>
      <c r="H1219" s="8">
        <v>0</v>
      </c>
      <c r="I1219" s="7" t="s">
        <v>44</v>
      </c>
      <c r="J1219" s="7" t="s">
        <v>18</v>
      </c>
      <c r="K1219" s="7"/>
      <c r="L1219" s="9"/>
      <c r="M1219" s="9"/>
      <c r="N1219" s="10"/>
      <c r="O1219" s="33"/>
    </row>
    <row r="1220" spans="1:15" ht="28.5" hidden="1" x14ac:dyDescent="0.45">
      <c r="A1220" s="4">
        <v>1219</v>
      </c>
      <c r="B1220" s="4">
        <v>2553394</v>
      </c>
      <c r="C1220" s="6" t="s">
        <v>2236</v>
      </c>
      <c r="D1220" s="5" t="s">
        <v>14</v>
      </c>
      <c r="E1220" s="5" t="s">
        <v>2237</v>
      </c>
      <c r="F1220" s="7" t="s">
        <v>25</v>
      </c>
      <c r="G1220" s="8">
        <v>0</v>
      </c>
      <c r="H1220" s="8">
        <v>0</v>
      </c>
      <c r="I1220" s="7" t="s">
        <v>17</v>
      </c>
      <c r="J1220" s="7" t="s">
        <v>18</v>
      </c>
      <c r="K1220" s="7"/>
      <c r="L1220" s="9"/>
      <c r="M1220" s="9"/>
      <c r="N1220" s="10"/>
      <c r="O1220" s="33"/>
    </row>
    <row r="1221" spans="1:15" ht="28.5" hidden="1" x14ac:dyDescent="0.45">
      <c r="A1221" s="4">
        <v>1220</v>
      </c>
      <c r="B1221" s="4">
        <v>2553754</v>
      </c>
      <c r="C1221" s="6" t="s">
        <v>2238</v>
      </c>
      <c r="D1221" s="5" t="s">
        <v>20</v>
      </c>
      <c r="E1221" s="5" t="s">
        <v>2239</v>
      </c>
      <c r="F1221" s="7" t="s">
        <v>25</v>
      </c>
      <c r="G1221" s="8">
        <v>1010740625000</v>
      </c>
      <c r="H1221" s="8">
        <v>0</v>
      </c>
      <c r="I1221" s="7" t="s">
        <v>17</v>
      </c>
      <c r="J1221" s="7" t="s">
        <v>18</v>
      </c>
      <c r="K1221" s="7"/>
      <c r="L1221" s="9"/>
      <c r="M1221" s="9"/>
      <c r="N1221" s="10"/>
      <c r="O1221" s="33"/>
    </row>
    <row r="1222" spans="1:15" ht="28.5" hidden="1" x14ac:dyDescent="0.45">
      <c r="A1222" s="4">
        <v>1221</v>
      </c>
      <c r="B1222" s="4">
        <v>2553910</v>
      </c>
      <c r="C1222" s="6" t="s">
        <v>2240</v>
      </c>
      <c r="D1222" s="5" t="s">
        <v>87</v>
      </c>
      <c r="E1222" s="5" t="s">
        <v>1493</v>
      </c>
      <c r="F1222" s="7" t="s">
        <v>25</v>
      </c>
      <c r="G1222" s="8">
        <v>0</v>
      </c>
      <c r="H1222" s="8">
        <v>0</v>
      </c>
      <c r="I1222" s="7" t="s">
        <v>44</v>
      </c>
      <c r="J1222" s="7" t="s">
        <v>18</v>
      </c>
      <c r="K1222" s="7"/>
      <c r="L1222" s="9"/>
      <c r="M1222" s="9"/>
      <c r="N1222" s="10"/>
      <c r="O1222" s="33"/>
    </row>
    <row r="1223" spans="1:15" ht="28.5" hidden="1" x14ac:dyDescent="0.45">
      <c r="A1223" s="4">
        <v>1222</v>
      </c>
      <c r="B1223" s="4">
        <v>2553964</v>
      </c>
      <c r="C1223" s="6" t="s">
        <v>2241</v>
      </c>
      <c r="D1223" s="5" t="s">
        <v>87</v>
      </c>
      <c r="E1223" s="5" t="s">
        <v>1493</v>
      </c>
      <c r="F1223" s="7" t="s">
        <v>25</v>
      </c>
      <c r="G1223" s="8">
        <v>0</v>
      </c>
      <c r="H1223" s="8">
        <v>0</v>
      </c>
      <c r="I1223" s="7" t="s">
        <v>44</v>
      </c>
      <c r="J1223" s="7" t="s">
        <v>18</v>
      </c>
      <c r="K1223" s="7"/>
      <c r="L1223" s="9"/>
      <c r="M1223" s="9"/>
      <c r="N1223" s="10"/>
      <c r="O1223" s="33"/>
    </row>
    <row r="1224" spans="1:15" ht="28.5" hidden="1" x14ac:dyDescent="0.45">
      <c r="A1224" s="4">
        <v>1223</v>
      </c>
      <c r="B1224" s="4">
        <v>2554008</v>
      </c>
      <c r="C1224" s="6" t="s">
        <v>2242</v>
      </c>
      <c r="D1224" s="5" t="s">
        <v>87</v>
      </c>
      <c r="E1224" s="5" t="s">
        <v>1493</v>
      </c>
      <c r="F1224" s="7" t="s">
        <v>25</v>
      </c>
      <c r="G1224" s="8">
        <v>0</v>
      </c>
      <c r="H1224" s="8">
        <v>0</v>
      </c>
      <c r="I1224" s="7" t="s">
        <v>44</v>
      </c>
      <c r="J1224" s="7" t="s">
        <v>18</v>
      </c>
      <c r="K1224" s="7"/>
      <c r="L1224" s="9"/>
      <c r="M1224" s="9"/>
      <c r="N1224" s="10"/>
      <c r="O1224" s="33"/>
    </row>
    <row r="1225" spans="1:15" ht="28.5" hidden="1" x14ac:dyDescent="0.45">
      <c r="A1225" s="4">
        <v>1224</v>
      </c>
      <c r="B1225" s="4">
        <v>2554026</v>
      </c>
      <c r="C1225" s="6" t="s">
        <v>2243</v>
      </c>
      <c r="D1225" s="5" t="s">
        <v>87</v>
      </c>
      <c r="E1225" s="5" t="s">
        <v>1493</v>
      </c>
      <c r="F1225" s="7" t="s">
        <v>25</v>
      </c>
      <c r="G1225" s="8">
        <v>0</v>
      </c>
      <c r="H1225" s="8">
        <v>0</v>
      </c>
      <c r="I1225" s="7" t="s">
        <v>44</v>
      </c>
      <c r="J1225" s="7" t="s">
        <v>18</v>
      </c>
      <c r="K1225" s="7"/>
      <c r="L1225" s="9"/>
      <c r="M1225" s="9"/>
      <c r="N1225" s="10"/>
      <c r="O1225" s="33"/>
    </row>
    <row r="1226" spans="1:15" ht="28.5" hidden="1" x14ac:dyDescent="0.45">
      <c r="A1226" s="4">
        <v>1225</v>
      </c>
      <c r="B1226" s="4">
        <v>2554066</v>
      </c>
      <c r="C1226" s="6" t="s">
        <v>2244</v>
      </c>
      <c r="D1226" s="5" t="s">
        <v>87</v>
      </c>
      <c r="E1226" s="5" t="s">
        <v>1493</v>
      </c>
      <c r="F1226" s="7" t="s">
        <v>25</v>
      </c>
      <c r="G1226" s="8">
        <v>0</v>
      </c>
      <c r="H1226" s="8">
        <v>0</v>
      </c>
      <c r="I1226" s="7" t="s">
        <v>44</v>
      </c>
      <c r="J1226" s="7" t="s">
        <v>18</v>
      </c>
      <c r="K1226" s="7"/>
      <c r="L1226" s="9"/>
      <c r="M1226" s="9"/>
      <c r="N1226" s="10"/>
      <c r="O1226" s="33"/>
    </row>
    <row r="1227" spans="1:15" ht="28.5" hidden="1" x14ac:dyDescent="0.45">
      <c r="A1227" s="4">
        <v>1226</v>
      </c>
      <c r="B1227" s="4">
        <v>2554178</v>
      </c>
      <c r="C1227" s="6" t="s">
        <v>2245</v>
      </c>
      <c r="D1227" s="5" t="s">
        <v>14</v>
      </c>
      <c r="E1227" s="5" t="s">
        <v>2246</v>
      </c>
      <c r="F1227" s="7" t="s">
        <v>25</v>
      </c>
      <c r="G1227" s="8">
        <v>0</v>
      </c>
      <c r="H1227" s="8">
        <v>0</v>
      </c>
      <c r="I1227" s="7" t="s">
        <v>69</v>
      </c>
      <c r="J1227" s="7" t="s">
        <v>18</v>
      </c>
      <c r="K1227" s="7"/>
      <c r="L1227" s="9"/>
      <c r="M1227" s="9"/>
      <c r="N1227" s="10"/>
      <c r="O1227" s="33"/>
    </row>
    <row r="1228" spans="1:15" ht="28.5" hidden="1" x14ac:dyDescent="0.45">
      <c r="A1228" s="4">
        <v>1227</v>
      </c>
      <c r="B1228" s="4">
        <v>2554466</v>
      </c>
      <c r="C1228" s="6" t="s">
        <v>2247</v>
      </c>
      <c r="D1228" s="5" t="s">
        <v>23</v>
      </c>
      <c r="E1228" s="5" t="s">
        <v>2248</v>
      </c>
      <c r="F1228" s="7" t="s">
        <v>25</v>
      </c>
      <c r="G1228" s="8">
        <v>3398889952</v>
      </c>
      <c r="H1228" s="8">
        <v>0</v>
      </c>
      <c r="I1228" s="7" t="s">
        <v>44</v>
      </c>
      <c r="J1228" s="7" t="s">
        <v>18</v>
      </c>
      <c r="K1228" s="7"/>
      <c r="L1228" s="9"/>
      <c r="M1228" s="9"/>
      <c r="N1228" s="10"/>
      <c r="O1228" s="33"/>
    </row>
    <row r="1229" spans="1:15" ht="28.5" hidden="1" x14ac:dyDescent="0.45">
      <c r="A1229" s="4">
        <v>1228</v>
      </c>
      <c r="B1229" s="4">
        <v>2554530</v>
      </c>
      <c r="C1229" s="6" t="s">
        <v>2249</v>
      </c>
      <c r="D1229" s="5" t="s">
        <v>23</v>
      </c>
      <c r="E1229" s="5" t="s">
        <v>2250</v>
      </c>
      <c r="F1229" s="7" t="s">
        <v>25</v>
      </c>
      <c r="G1229" s="8">
        <v>979359250</v>
      </c>
      <c r="H1229" s="8">
        <v>1033736517</v>
      </c>
      <c r="I1229" s="7" t="s">
        <v>69</v>
      </c>
      <c r="J1229" s="7" t="s">
        <v>18</v>
      </c>
      <c r="K1229" s="7"/>
      <c r="L1229" s="9"/>
      <c r="M1229" s="9"/>
      <c r="N1229" s="10"/>
      <c r="O1229" s="33"/>
    </row>
    <row r="1230" spans="1:15" ht="28.5" hidden="1" x14ac:dyDescent="0.45">
      <c r="A1230" s="4">
        <v>1229</v>
      </c>
      <c r="B1230" s="4">
        <v>2554900</v>
      </c>
      <c r="C1230" s="6" t="s">
        <v>2251</v>
      </c>
      <c r="D1230" s="5" t="s">
        <v>20</v>
      </c>
      <c r="E1230" s="5" t="s">
        <v>2252</v>
      </c>
      <c r="F1230" s="7" t="s">
        <v>25</v>
      </c>
      <c r="G1230" s="8">
        <v>3081720192</v>
      </c>
      <c r="H1230" s="8">
        <v>0</v>
      </c>
      <c r="I1230" s="7" t="s">
        <v>17</v>
      </c>
      <c r="J1230" s="7" t="s">
        <v>18</v>
      </c>
      <c r="K1230" s="7"/>
      <c r="L1230" s="9"/>
      <c r="M1230" s="9"/>
      <c r="N1230" s="10"/>
      <c r="O1230" s="33"/>
    </row>
    <row r="1231" spans="1:15" ht="28.5" hidden="1" x14ac:dyDescent="0.45">
      <c r="A1231" s="4">
        <v>1230</v>
      </c>
      <c r="B1231" s="4">
        <v>2555251</v>
      </c>
      <c r="C1231" s="6" t="s">
        <v>2253</v>
      </c>
      <c r="D1231" s="5" t="s">
        <v>121</v>
      </c>
      <c r="E1231" s="5" t="s">
        <v>2254</v>
      </c>
      <c r="F1231" s="7" t="s">
        <v>25</v>
      </c>
      <c r="G1231" s="8">
        <v>0</v>
      </c>
      <c r="H1231" s="8">
        <v>0</v>
      </c>
      <c r="I1231" s="7" t="s">
        <v>44</v>
      </c>
      <c r="J1231" s="7" t="s">
        <v>18</v>
      </c>
      <c r="K1231" s="7"/>
      <c r="L1231" s="9"/>
      <c r="M1231" s="9"/>
      <c r="N1231" s="10"/>
      <c r="O1231" s="33"/>
    </row>
    <row r="1232" spans="1:15" ht="28.5" hidden="1" x14ac:dyDescent="0.45">
      <c r="A1232" s="4">
        <v>1231</v>
      </c>
      <c r="B1232" s="4">
        <v>2555296</v>
      </c>
      <c r="C1232" s="6" t="s">
        <v>2255</v>
      </c>
      <c r="D1232" s="5" t="s">
        <v>87</v>
      </c>
      <c r="E1232" s="5" t="s">
        <v>1493</v>
      </c>
      <c r="F1232" s="7" t="s">
        <v>25</v>
      </c>
      <c r="G1232" s="8">
        <v>0</v>
      </c>
      <c r="H1232" s="8">
        <v>0</v>
      </c>
      <c r="I1232" s="7" t="s">
        <v>44</v>
      </c>
      <c r="J1232" s="7" t="s">
        <v>18</v>
      </c>
      <c r="K1232" s="7"/>
      <c r="L1232" s="9"/>
      <c r="M1232" s="9"/>
      <c r="N1232" s="10"/>
      <c r="O1232" s="33"/>
    </row>
    <row r="1233" spans="1:15" ht="28.5" hidden="1" x14ac:dyDescent="0.45">
      <c r="A1233" s="4">
        <v>1232</v>
      </c>
      <c r="B1233" s="4">
        <v>2555322</v>
      </c>
      <c r="C1233" s="6" t="s">
        <v>2256</v>
      </c>
      <c r="D1233" s="5" t="s">
        <v>87</v>
      </c>
      <c r="E1233" s="5" t="s">
        <v>1493</v>
      </c>
      <c r="F1233" s="7" t="s">
        <v>25</v>
      </c>
      <c r="G1233" s="8">
        <v>0</v>
      </c>
      <c r="H1233" s="8">
        <v>0</v>
      </c>
      <c r="I1233" s="7" t="s">
        <v>44</v>
      </c>
      <c r="J1233" s="7" t="s">
        <v>18</v>
      </c>
      <c r="K1233" s="7"/>
      <c r="L1233" s="9"/>
      <c r="M1233" s="9"/>
      <c r="N1233" s="10"/>
      <c r="O1233" s="33"/>
    </row>
    <row r="1234" spans="1:15" ht="28.5" hidden="1" x14ac:dyDescent="0.45">
      <c r="A1234" s="4">
        <v>1233</v>
      </c>
      <c r="B1234" s="4">
        <v>2555583</v>
      </c>
      <c r="C1234" s="6" t="s">
        <v>2257</v>
      </c>
      <c r="D1234" s="5" t="s">
        <v>20</v>
      </c>
      <c r="E1234" s="5" t="s">
        <v>2258</v>
      </c>
      <c r="F1234" s="7" t="s">
        <v>25</v>
      </c>
      <c r="G1234" s="8">
        <v>130000000</v>
      </c>
      <c r="H1234" s="8">
        <v>0</v>
      </c>
      <c r="I1234" s="7" t="s">
        <v>17</v>
      </c>
      <c r="J1234" s="7" t="s">
        <v>18</v>
      </c>
      <c r="K1234" s="7"/>
      <c r="L1234" s="9"/>
      <c r="M1234" s="9"/>
      <c r="N1234" s="10"/>
      <c r="O1234" s="33"/>
    </row>
    <row r="1235" spans="1:15" ht="28.5" hidden="1" x14ac:dyDescent="0.45">
      <c r="A1235" s="4">
        <v>1234</v>
      </c>
      <c r="B1235" s="4">
        <v>2555602</v>
      </c>
      <c r="C1235" s="23" t="s">
        <v>2259</v>
      </c>
      <c r="D1235" s="5" t="s">
        <v>561</v>
      </c>
      <c r="E1235" s="5" t="s">
        <v>2260</v>
      </c>
      <c r="F1235" s="7" t="s">
        <v>25</v>
      </c>
      <c r="G1235" s="8">
        <v>0</v>
      </c>
      <c r="H1235" s="8">
        <v>43147180552</v>
      </c>
      <c r="I1235" s="7" t="s">
        <v>69</v>
      </c>
      <c r="J1235" s="7" t="s">
        <v>18</v>
      </c>
      <c r="K1235" s="7"/>
      <c r="L1235" s="9"/>
      <c r="M1235" s="9"/>
      <c r="N1235" s="10"/>
      <c r="O1235" s="33"/>
    </row>
    <row r="1236" spans="1:15" ht="28.5" hidden="1" x14ac:dyDescent="0.45">
      <c r="A1236" s="4">
        <v>1235</v>
      </c>
      <c r="B1236" s="4">
        <v>2555626</v>
      </c>
      <c r="C1236" s="6" t="s">
        <v>2261</v>
      </c>
      <c r="D1236" s="5" t="s">
        <v>23</v>
      </c>
      <c r="E1236" s="5" t="s">
        <v>2262</v>
      </c>
      <c r="F1236" s="7" t="s">
        <v>25</v>
      </c>
      <c r="G1236" s="8">
        <v>567240000</v>
      </c>
      <c r="H1236" s="8">
        <v>0</v>
      </c>
      <c r="I1236" s="7" t="s">
        <v>26</v>
      </c>
      <c r="J1236" s="7" t="s">
        <v>18</v>
      </c>
      <c r="K1236" s="7"/>
      <c r="L1236" s="9"/>
      <c r="M1236" s="9"/>
      <c r="N1236" s="10"/>
      <c r="O1236" s="33"/>
    </row>
    <row r="1237" spans="1:15" ht="28.5" hidden="1" x14ac:dyDescent="0.45">
      <c r="A1237" s="4">
        <v>1236</v>
      </c>
      <c r="B1237" s="4">
        <v>2555682</v>
      </c>
      <c r="C1237" s="6" t="s">
        <v>2263</v>
      </c>
      <c r="D1237" s="5" t="s">
        <v>121</v>
      </c>
      <c r="E1237" s="5" t="s">
        <v>2264</v>
      </c>
      <c r="F1237" s="7" t="s">
        <v>25</v>
      </c>
      <c r="G1237" s="8">
        <v>0</v>
      </c>
      <c r="H1237" s="8">
        <v>0</v>
      </c>
      <c r="I1237" s="7" t="s">
        <v>17</v>
      </c>
      <c r="J1237" s="7" t="s">
        <v>18</v>
      </c>
      <c r="K1237" s="7"/>
      <c r="L1237" s="9"/>
      <c r="M1237" s="9"/>
      <c r="N1237" s="10"/>
      <c r="O1237" s="33"/>
    </row>
    <row r="1238" spans="1:15" ht="28.5" hidden="1" x14ac:dyDescent="0.45">
      <c r="A1238" s="4">
        <v>1237</v>
      </c>
      <c r="B1238" s="4">
        <v>2555692</v>
      </c>
      <c r="C1238" s="6" t="s">
        <v>2265</v>
      </c>
      <c r="D1238" s="5" t="s">
        <v>14</v>
      </c>
      <c r="E1238" s="5" t="s">
        <v>2266</v>
      </c>
      <c r="F1238" s="7" t="s">
        <v>25</v>
      </c>
      <c r="G1238" s="8">
        <v>0</v>
      </c>
      <c r="H1238" s="8">
        <v>0</v>
      </c>
      <c r="I1238" s="7" t="s">
        <v>17</v>
      </c>
      <c r="J1238" s="7" t="s">
        <v>18</v>
      </c>
      <c r="K1238" s="7"/>
      <c r="L1238" s="9"/>
      <c r="M1238" s="9"/>
      <c r="N1238" s="10"/>
      <c r="O1238" s="33"/>
    </row>
    <row r="1239" spans="1:15" ht="28.5" hidden="1" x14ac:dyDescent="0.45">
      <c r="A1239" s="4">
        <v>1238</v>
      </c>
      <c r="B1239" s="4">
        <v>2557050</v>
      </c>
      <c r="C1239" s="6" t="s">
        <v>2267</v>
      </c>
      <c r="D1239" s="5" t="s">
        <v>30</v>
      </c>
      <c r="E1239" s="5" t="s">
        <v>2268</v>
      </c>
      <c r="F1239" s="7" t="s">
        <v>25</v>
      </c>
      <c r="G1239" s="8">
        <v>238497408</v>
      </c>
      <c r="H1239" s="8">
        <v>0</v>
      </c>
      <c r="I1239" s="7" t="s">
        <v>17</v>
      </c>
      <c r="J1239" s="7" t="s">
        <v>18</v>
      </c>
      <c r="K1239" s="7"/>
      <c r="L1239" s="9"/>
      <c r="M1239" s="9"/>
      <c r="N1239" s="10"/>
      <c r="O1239" s="33"/>
    </row>
    <row r="1240" spans="1:15" ht="28.5" hidden="1" x14ac:dyDescent="0.45">
      <c r="A1240" s="4">
        <v>1239</v>
      </c>
      <c r="B1240" s="4">
        <v>2557469</v>
      </c>
      <c r="C1240" s="6" t="s">
        <v>2269</v>
      </c>
      <c r="D1240" s="5" t="s">
        <v>14</v>
      </c>
      <c r="E1240" s="5" t="s">
        <v>2270</v>
      </c>
      <c r="F1240" s="7" t="s">
        <v>25</v>
      </c>
      <c r="G1240" s="8">
        <v>0</v>
      </c>
      <c r="H1240" s="8">
        <v>0</v>
      </c>
      <c r="I1240" s="7" t="s">
        <v>17</v>
      </c>
      <c r="J1240" s="7" t="s">
        <v>18</v>
      </c>
      <c r="K1240" s="7"/>
      <c r="L1240" s="9"/>
      <c r="M1240" s="9"/>
      <c r="N1240" s="10"/>
      <c r="O1240" s="33"/>
    </row>
    <row r="1241" spans="1:15" ht="28.5" hidden="1" x14ac:dyDescent="0.45">
      <c r="A1241" s="4">
        <v>1240</v>
      </c>
      <c r="B1241" s="4">
        <v>2557886</v>
      </c>
      <c r="C1241" s="6" t="s">
        <v>2271</v>
      </c>
      <c r="D1241" s="5" t="s">
        <v>20</v>
      </c>
      <c r="E1241" s="5" t="s">
        <v>2272</v>
      </c>
      <c r="F1241" s="7" t="s">
        <v>25</v>
      </c>
      <c r="G1241" s="8">
        <v>414180000000</v>
      </c>
      <c r="H1241" s="8">
        <v>0</v>
      </c>
      <c r="I1241" s="7" t="s">
        <v>17</v>
      </c>
      <c r="J1241" s="7" t="s">
        <v>18</v>
      </c>
      <c r="K1241" s="7"/>
      <c r="L1241" s="9"/>
      <c r="M1241" s="9"/>
      <c r="N1241" s="10"/>
      <c r="O1241" s="33"/>
    </row>
    <row r="1242" spans="1:15" ht="28.5" hidden="1" x14ac:dyDescent="0.45">
      <c r="A1242" s="4">
        <v>1241</v>
      </c>
      <c r="B1242" s="4">
        <v>2558513</v>
      </c>
      <c r="C1242" s="6" t="s">
        <v>2273</v>
      </c>
      <c r="D1242" s="5" t="s">
        <v>121</v>
      </c>
      <c r="E1242" s="5" t="s">
        <v>2274</v>
      </c>
      <c r="F1242" s="7" t="s">
        <v>25</v>
      </c>
      <c r="G1242" s="8">
        <v>0</v>
      </c>
      <c r="H1242" s="8">
        <v>0</v>
      </c>
      <c r="I1242" s="7" t="s">
        <v>17</v>
      </c>
      <c r="J1242" s="7" t="s">
        <v>18</v>
      </c>
      <c r="K1242" s="7"/>
      <c r="L1242" s="9"/>
      <c r="M1242" s="9"/>
      <c r="N1242" s="10"/>
      <c r="O1242" s="33"/>
    </row>
    <row r="1243" spans="1:15" ht="28.5" hidden="1" x14ac:dyDescent="0.45">
      <c r="A1243" s="4">
        <v>1242</v>
      </c>
      <c r="B1243" s="4">
        <v>2558623</v>
      </c>
      <c r="C1243" s="6" t="s">
        <v>2275</v>
      </c>
      <c r="D1243" s="5" t="s">
        <v>14</v>
      </c>
      <c r="E1243" s="5" t="s">
        <v>2276</v>
      </c>
      <c r="F1243" s="7" t="s">
        <v>25</v>
      </c>
      <c r="G1243" s="8">
        <v>0</v>
      </c>
      <c r="H1243" s="8">
        <v>0</v>
      </c>
      <c r="I1243" s="7" t="s">
        <v>17</v>
      </c>
      <c r="J1243" s="7" t="s">
        <v>18</v>
      </c>
      <c r="K1243" s="7"/>
      <c r="L1243" s="9"/>
      <c r="M1243" s="9"/>
      <c r="N1243" s="10"/>
      <c r="O1243" s="33"/>
    </row>
    <row r="1244" spans="1:15" ht="28.5" hidden="1" x14ac:dyDescent="0.45">
      <c r="A1244" s="4">
        <v>1243</v>
      </c>
      <c r="B1244" s="4">
        <v>2558649</v>
      </c>
      <c r="C1244" s="6" t="s">
        <v>2277</v>
      </c>
      <c r="D1244" s="5" t="s">
        <v>14</v>
      </c>
      <c r="E1244" s="5" t="s">
        <v>2278</v>
      </c>
      <c r="F1244" s="7" t="s">
        <v>25</v>
      </c>
      <c r="G1244" s="8">
        <v>0</v>
      </c>
      <c r="H1244" s="8">
        <v>0</v>
      </c>
      <c r="I1244" s="7" t="s">
        <v>26</v>
      </c>
      <c r="J1244" s="7" t="s">
        <v>18</v>
      </c>
      <c r="K1244" s="7"/>
      <c r="L1244" s="9"/>
      <c r="M1244" s="9"/>
      <c r="N1244" s="10"/>
      <c r="O1244" s="33"/>
    </row>
    <row r="1245" spans="1:15" ht="28.5" hidden="1" x14ac:dyDescent="0.45">
      <c r="A1245" s="4">
        <v>1244</v>
      </c>
      <c r="B1245" s="4">
        <v>2558690</v>
      </c>
      <c r="C1245" s="6" t="s">
        <v>2279</v>
      </c>
      <c r="D1245" s="5" t="s">
        <v>14</v>
      </c>
      <c r="E1245" s="5" t="s">
        <v>2278</v>
      </c>
      <c r="F1245" s="7" t="s">
        <v>25</v>
      </c>
      <c r="G1245" s="8">
        <v>0</v>
      </c>
      <c r="H1245" s="8">
        <v>0</v>
      </c>
      <c r="I1245" s="7" t="s">
        <v>26</v>
      </c>
      <c r="J1245" s="7" t="s">
        <v>18</v>
      </c>
      <c r="K1245" s="7"/>
      <c r="L1245" s="9"/>
      <c r="M1245" s="9"/>
      <c r="N1245" s="10"/>
      <c r="O1245" s="33"/>
    </row>
    <row r="1246" spans="1:15" ht="28.5" hidden="1" x14ac:dyDescent="0.45">
      <c r="A1246" s="4">
        <v>1245</v>
      </c>
      <c r="B1246" s="4">
        <v>2559601</v>
      </c>
      <c r="C1246" s="6" t="s">
        <v>2280</v>
      </c>
      <c r="D1246" s="5" t="s">
        <v>20</v>
      </c>
      <c r="E1246" s="5" t="s">
        <v>2281</v>
      </c>
      <c r="F1246" s="7" t="s">
        <v>25</v>
      </c>
      <c r="G1246" s="8">
        <v>4395300000000</v>
      </c>
      <c r="H1246" s="8">
        <v>0</v>
      </c>
      <c r="I1246" s="7" t="s">
        <v>26</v>
      </c>
      <c r="J1246" s="7" t="s">
        <v>18</v>
      </c>
      <c r="K1246" s="7"/>
      <c r="L1246" s="9"/>
      <c r="M1246" s="9"/>
      <c r="N1246" s="10"/>
      <c r="O1246" s="33"/>
    </row>
    <row r="1247" spans="1:15" ht="28.5" hidden="1" x14ac:dyDescent="0.45">
      <c r="A1247" s="4">
        <v>1246</v>
      </c>
      <c r="B1247" s="4">
        <v>2561782</v>
      </c>
      <c r="C1247" s="6" t="s">
        <v>2282</v>
      </c>
      <c r="D1247" s="5" t="s">
        <v>87</v>
      </c>
      <c r="E1247" s="5" t="s">
        <v>1493</v>
      </c>
      <c r="F1247" s="7" t="s">
        <v>25</v>
      </c>
      <c r="G1247" s="8">
        <v>0</v>
      </c>
      <c r="H1247" s="8">
        <v>0</v>
      </c>
      <c r="I1247" s="7" t="s">
        <v>44</v>
      </c>
      <c r="J1247" s="7" t="s">
        <v>18</v>
      </c>
      <c r="K1247" s="7"/>
      <c r="L1247" s="9"/>
      <c r="M1247" s="9"/>
      <c r="N1247" s="10"/>
      <c r="O1247" s="33"/>
    </row>
    <row r="1248" spans="1:15" ht="28.5" hidden="1" x14ac:dyDescent="0.45">
      <c r="A1248" s="4">
        <v>1247</v>
      </c>
      <c r="B1248" s="4">
        <v>2561799</v>
      </c>
      <c r="C1248" s="6" t="s">
        <v>2283</v>
      </c>
      <c r="D1248" s="5" t="s">
        <v>87</v>
      </c>
      <c r="E1248" s="5" t="s">
        <v>1493</v>
      </c>
      <c r="F1248" s="7" t="s">
        <v>25</v>
      </c>
      <c r="G1248" s="8">
        <v>0</v>
      </c>
      <c r="H1248" s="8">
        <v>0</v>
      </c>
      <c r="I1248" s="7" t="s">
        <v>44</v>
      </c>
      <c r="J1248" s="7" t="s">
        <v>18</v>
      </c>
      <c r="K1248" s="7"/>
      <c r="L1248" s="9"/>
      <c r="M1248" s="9"/>
      <c r="N1248" s="10"/>
      <c r="O1248" s="33"/>
    </row>
    <row r="1249" spans="1:15" ht="28.5" hidden="1" x14ac:dyDescent="0.45">
      <c r="A1249" s="4">
        <v>1248</v>
      </c>
      <c r="B1249" s="4">
        <v>2562836</v>
      </c>
      <c r="C1249" s="6" t="s">
        <v>2284</v>
      </c>
      <c r="D1249" s="5" t="s">
        <v>23</v>
      </c>
      <c r="E1249" s="5" t="s">
        <v>2285</v>
      </c>
      <c r="F1249" s="7" t="s">
        <v>25</v>
      </c>
      <c r="G1249" s="8">
        <v>552000000</v>
      </c>
      <c r="H1249" s="8">
        <v>0</v>
      </c>
      <c r="I1249" s="7" t="s">
        <v>26</v>
      </c>
      <c r="J1249" s="7" t="s">
        <v>18</v>
      </c>
      <c r="K1249" s="7"/>
      <c r="L1249" s="9"/>
      <c r="M1249" s="9"/>
      <c r="N1249" s="10"/>
      <c r="O1249" s="33"/>
    </row>
    <row r="1250" spans="1:15" ht="28.5" hidden="1" x14ac:dyDescent="0.45">
      <c r="A1250" s="4">
        <v>1249</v>
      </c>
      <c r="B1250" s="4">
        <v>2563409</v>
      </c>
      <c r="C1250" s="6" t="s">
        <v>2286</v>
      </c>
      <c r="D1250" s="5" t="s">
        <v>20</v>
      </c>
      <c r="E1250" s="5" t="s">
        <v>2287</v>
      </c>
      <c r="F1250" s="7" t="s">
        <v>25</v>
      </c>
      <c r="G1250" s="8">
        <v>269360000000</v>
      </c>
      <c r="H1250" s="8">
        <v>0</v>
      </c>
      <c r="I1250" s="7" t="s">
        <v>17</v>
      </c>
      <c r="J1250" s="7" t="s">
        <v>18</v>
      </c>
      <c r="K1250" s="7"/>
      <c r="L1250" s="9"/>
      <c r="M1250" s="9"/>
      <c r="N1250" s="10"/>
      <c r="O1250" s="33"/>
    </row>
    <row r="1251" spans="1:15" ht="28.5" hidden="1" x14ac:dyDescent="0.45">
      <c r="A1251" s="4">
        <v>1250</v>
      </c>
      <c r="B1251" s="4">
        <v>2563445</v>
      </c>
      <c r="C1251" s="6" t="s">
        <v>2288</v>
      </c>
      <c r="D1251" s="5" t="s">
        <v>121</v>
      </c>
      <c r="E1251" s="5" t="s">
        <v>2289</v>
      </c>
      <c r="F1251" s="7" t="s">
        <v>25</v>
      </c>
      <c r="G1251" s="8">
        <v>0</v>
      </c>
      <c r="H1251" s="8">
        <v>0</v>
      </c>
      <c r="I1251" s="7" t="s">
        <v>17</v>
      </c>
      <c r="J1251" s="7" t="s">
        <v>18</v>
      </c>
      <c r="K1251" s="7"/>
      <c r="L1251" s="9"/>
      <c r="M1251" s="9"/>
      <c r="N1251" s="10"/>
      <c r="O1251" s="33"/>
    </row>
    <row r="1252" spans="1:15" ht="28.5" hidden="1" x14ac:dyDescent="0.45">
      <c r="A1252" s="4">
        <v>1251</v>
      </c>
      <c r="B1252" s="4">
        <v>2563658</v>
      </c>
      <c r="C1252" s="6" t="s">
        <v>2290</v>
      </c>
      <c r="D1252" s="5" t="s">
        <v>2291</v>
      </c>
      <c r="E1252" s="5" t="s">
        <v>2292</v>
      </c>
      <c r="F1252" s="7" t="s">
        <v>25</v>
      </c>
      <c r="G1252" s="8">
        <v>65000000</v>
      </c>
      <c r="H1252" s="8">
        <v>0</v>
      </c>
      <c r="I1252" s="7" t="s">
        <v>44</v>
      </c>
      <c r="J1252" s="7" t="s">
        <v>18</v>
      </c>
      <c r="K1252" s="7"/>
      <c r="L1252" s="9"/>
      <c r="M1252" s="9"/>
      <c r="N1252" s="10"/>
      <c r="O1252" s="33"/>
    </row>
    <row r="1253" spans="1:15" ht="28.5" hidden="1" x14ac:dyDescent="0.45">
      <c r="A1253" s="4">
        <v>1252</v>
      </c>
      <c r="B1253" s="4">
        <v>2563686</v>
      </c>
      <c r="C1253" s="6" t="s">
        <v>2293</v>
      </c>
      <c r="D1253" s="5" t="s">
        <v>23</v>
      </c>
      <c r="E1253" s="5" t="s">
        <v>2294</v>
      </c>
      <c r="F1253" s="7" t="s">
        <v>25</v>
      </c>
      <c r="G1253" s="8">
        <v>1949000000</v>
      </c>
      <c r="H1253" s="8">
        <v>0</v>
      </c>
      <c r="I1253" s="7" t="s">
        <v>26</v>
      </c>
      <c r="J1253" s="7" t="s">
        <v>18</v>
      </c>
      <c r="K1253" s="7"/>
      <c r="L1253" s="9"/>
      <c r="M1253" s="9"/>
      <c r="N1253" s="10"/>
      <c r="O1253" s="33"/>
    </row>
    <row r="1254" spans="1:15" ht="28.5" hidden="1" x14ac:dyDescent="0.45">
      <c r="A1254" s="4">
        <v>1253</v>
      </c>
      <c r="B1254" s="4">
        <v>2564875</v>
      </c>
      <c r="C1254" s="6" t="s">
        <v>2295</v>
      </c>
      <c r="D1254" s="5" t="s">
        <v>87</v>
      </c>
      <c r="E1254" s="5" t="s">
        <v>2296</v>
      </c>
      <c r="F1254" s="7" t="s">
        <v>25</v>
      </c>
      <c r="G1254" s="8">
        <v>0</v>
      </c>
      <c r="H1254" s="8">
        <v>0</v>
      </c>
      <c r="I1254" s="7" t="s">
        <v>44</v>
      </c>
      <c r="J1254" s="7" t="s">
        <v>18</v>
      </c>
      <c r="K1254" s="7"/>
      <c r="L1254" s="9"/>
      <c r="M1254" s="9"/>
      <c r="N1254" s="10"/>
      <c r="O1254" s="33"/>
    </row>
    <row r="1255" spans="1:15" ht="28.5" hidden="1" x14ac:dyDescent="0.45">
      <c r="A1255" s="4">
        <v>1254</v>
      </c>
      <c r="B1255" s="4">
        <v>2564890</v>
      </c>
      <c r="C1255" s="6" t="s">
        <v>2297</v>
      </c>
      <c r="D1255" s="5" t="s">
        <v>87</v>
      </c>
      <c r="E1255" s="5" t="s">
        <v>1493</v>
      </c>
      <c r="F1255" s="7" t="s">
        <v>25</v>
      </c>
      <c r="G1255" s="8">
        <v>0</v>
      </c>
      <c r="H1255" s="8">
        <v>0</v>
      </c>
      <c r="I1255" s="7" t="s">
        <v>17</v>
      </c>
      <c r="J1255" s="7" t="s">
        <v>18</v>
      </c>
      <c r="K1255" s="7"/>
      <c r="L1255" s="9"/>
      <c r="M1255" s="9"/>
      <c r="N1255" s="10"/>
      <c r="O1255" s="33"/>
    </row>
    <row r="1256" spans="1:15" ht="28.5" hidden="1" x14ac:dyDescent="0.45">
      <c r="A1256" s="4">
        <v>1255</v>
      </c>
      <c r="B1256" s="4">
        <v>2566308</v>
      </c>
      <c r="C1256" s="6" t="s">
        <v>2298</v>
      </c>
      <c r="D1256" s="5" t="s">
        <v>121</v>
      </c>
      <c r="E1256" s="5" t="s">
        <v>2299</v>
      </c>
      <c r="F1256" s="7" t="s">
        <v>25</v>
      </c>
      <c r="G1256" s="8">
        <v>0</v>
      </c>
      <c r="H1256" s="8">
        <v>0</v>
      </c>
      <c r="I1256" s="7" t="s">
        <v>17</v>
      </c>
      <c r="J1256" s="7" t="s">
        <v>18</v>
      </c>
      <c r="K1256" s="7"/>
      <c r="L1256" s="9"/>
      <c r="M1256" s="9"/>
      <c r="N1256" s="10"/>
      <c r="O1256" s="33"/>
    </row>
    <row r="1257" spans="1:15" ht="28.5" hidden="1" x14ac:dyDescent="0.45">
      <c r="A1257" s="4">
        <v>1256</v>
      </c>
      <c r="B1257" s="4">
        <v>2566694</v>
      </c>
      <c r="C1257" s="6" t="s">
        <v>2300</v>
      </c>
      <c r="D1257" s="5" t="s">
        <v>623</v>
      </c>
      <c r="E1257" s="5" t="s">
        <v>1160</v>
      </c>
      <c r="F1257" s="7" t="s">
        <v>25</v>
      </c>
      <c r="G1257" s="8">
        <v>0</v>
      </c>
      <c r="H1257" s="8">
        <v>0</v>
      </c>
      <c r="I1257" s="7" t="s">
        <v>17</v>
      </c>
      <c r="J1257" s="7" t="s">
        <v>18</v>
      </c>
      <c r="K1257" s="7"/>
      <c r="L1257" s="9"/>
      <c r="M1257" s="9"/>
      <c r="N1257" s="10"/>
      <c r="O1257" s="33"/>
    </row>
    <row r="1258" spans="1:15" ht="28.5" hidden="1" x14ac:dyDescent="0.45">
      <c r="A1258" s="4">
        <v>1257</v>
      </c>
      <c r="B1258" s="4">
        <v>2567303</v>
      </c>
      <c r="C1258" s="6" t="s">
        <v>2301</v>
      </c>
      <c r="D1258" s="5" t="s">
        <v>87</v>
      </c>
      <c r="E1258" s="5" t="s">
        <v>2302</v>
      </c>
      <c r="F1258" s="7" t="s">
        <v>25</v>
      </c>
      <c r="G1258" s="8">
        <v>0</v>
      </c>
      <c r="H1258" s="8">
        <v>0</v>
      </c>
      <c r="I1258" s="7" t="s">
        <v>44</v>
      </c>
      <c r="J1258" s="7" t="s">
        <v>18</v>
      </c>
      <c r="K1258" s="7"/>
      <c r="L1258" s="9"/>
      <c r="M1258" s="9"/>
      <c r="N1258" s="10"/>
      <c r="O1258" s="33"/>
    </row>
    <row r="1259" spans="1:15" ht="28.5" hidden="1" x14ac:dyDescent="0.45">
      <c r="A1259" s="4">
        <v>1258</v>
      </c>
      <c r="B1259" s="4">
        <v>2569290</v>
      </c>
      <c r="C1259" s="6" t="s">
        <v>2303</v>
      </c>
      <c r="D1259" s="5" t="s">
        <v>14</v>
      </c>
      <c r="E1259" s="5" t="s">
        <v>2304</v>
      </c>
      <c r="F1259" s="7" t="s">
        <v>25</v>
      </c>
      <c r="G1259" s="8">
        <v>0</v>
      </c>
      <c r="H1259" s="8">
        <v>0</v>
      </c>
      <c r="I1259" s="7" t="s">
        <v>17</v>
      </c>
      <c r="J1259" s="7" t="s">
        <v>18</v>
      </c>
      <c r="K1259" s="7"/>
      <c r="L1259" s="9"/>
      <c r="M1259" s="9"/>
      <c r="N1259" s="10"/>
      <c r="O1259" s="33"/>
    </row>
    <row r="1260" spans="1:15" ht="28.5" hidden="1" x14ac:dyDescent="0.45">
      <c r="A1260" s="4">
        <v>1259</v>
      </c>
      <c r="B1260" s="4">
        <v>2571246</v>
      </c>
      <c r="C1260" s="6" t="s">
        <v>2305</v>
      </c>
      <c r="D1260" s="5" t="s">
        <v>30</v>
      </c>
      <c r="E1260" s="5" t="s">
        <v>2306</v>
      </c>
      <c r="F1260" s="7" t="s">
        <v>25</v>
      </c>
      <c r="G1260" s="8">
        <v>2762784398</v>
      </c>
      <c r="H1260" s="8">
        <v>0</v>
      </c>
      <c r="I1260" s="7" t="s">
        <v>17</v>
      </c>
      <c r="J1260" s="7" t="s">
        <v>18</v>
      </c>
      <c r="K1260" s="7"/>
      <c r="L1260" s="9"/>
      <c r="M1260" s="9"/>
      <c r="N1260" s="10"/>
      <c r="O1260" s="33"/>
    </row>
    <row r="1261" spans="1:15" ht="28.5" hidden="1" x14ac:dyDescent="0.45">
      <c r="A1261" s="4">
        <v>1260</v>
      </c>
      <c r="B1261" s="4">
        <v>2571552</v>
      </c>
      <c r="C1261" s="6" t="s">
        <v>2307</v>
      </c>
      <c r="D1261" s="5" t="s">
        <v>121</v>
      </c>
      <c r="E1261" s="5" t="s">
        <v>2308</v>
      </c>
      <c r="F1261" s="7" t="s">
        <v>25</v>
      </c>
      <c r="G1261" s="8">
        <v>0</v>
      </c>
      <c r="H1261" s="8">
        <v>0</v>
      </c>
      <c r="I1261" s="7" t="s">
        <v>17</v>
      </c>
      <c r="J1261" s="7" t="s">
        <v>18</v>
      </c>
      <c r="K1261" s="7"/>
      <c r="L1261" s="9"/>
      <c r="M1261" s="9"/>
      <c r="N1261" s="10"/>
      <c r="O1261" s="33"/>
    </row>
    <row r="1262" spans="1:15" ht="28.5" hidden="1" x14ac:dyDescent="0.45">
      <c r="A1262" s="4">
        <v>1261</v>
      </c>
      <c r="B1262" s="4">
        <v>2571612</v>
      </c>
      <c r="C1262" s="6" t="s">
        <v>2309</v>
      </c>
      <c r="D1262" s="5" t="s">
        <v>1984</v>
      </c>
      <c r="E1262" s="5" t="s">
        <v>1985</v>
      </c>
      <c r="F1262" s="7" t="s">
        <v>25</v>
      </c>
      <c r="G1262" s="8">
        <v>0</v>
      </c>
      <c r="H1262" s="8"/>
      <c r="I1262" s="7" t="s">
        <v>8994</v>
      </c>
      <c r="J1262" s="7" t="s">
        <v>18</v>
      </c>
      <c r="K1262" s="7"/>
      <c r="L1262" s="9"/>
      <c r="M1262" s="9"/>
      <c r="N1262" s="10"/>
      <c r="O1262" s="33"/>
    </row>
    <row r="1263" spans="1:15" ht="28.5" hidden="1" x14ac:dyDescent="0.45">
      <c r="A1263" s="4">
        <v>1262</v>
      </c>
      <c r="B1263" s="4">
        <v>2571768</v>
      </c>
      <c r="C1263" s="6" t="s">
        <v>2310</v>
      </c>
      <c r="D1263" s="5" t="s">
        <v>14</v>
      </c>
      <c r="E1263" s="5" t="s">
        <v>2278</v>
      </c>
      <c r="F1263" s="7" t="s">
        <v>25</v>
      </c>
      <c r="G1263" s="8">
        <v>0</v>
      </c>
      <c r="H1263" s="8">
        <v>0</v>
      </c>
      <c r="I1263" s="7" t="s">
        <v>44</v>
      </c>
      <c r="J1263" s="7" t="s">
        <v>18</v>
      </c>
      <c r="K1263" s="7"/>
      <c r="L1263" s="9"/>
      <c r="M1263" s="9"/>
      <c r="N1263" s="10"/>
      <c r="O1263" s="33"/>
    </row>
    <row r="1264" spans="1:15" ht="28.5" hidden="1" x14ac:dyDescent="0.45">
      <c r="A1264" s="4">
        <v>1263</v>
      </c>
      <c r="B1264" s="4">
        <v>2571860</v>
      </c>
      <c r="C1264" s="6" t="s">
        <v>2311</v>
      </c>
      <c r="D1264" s="5" t="s">
        <v>14</v>
      </c>
      <c r="E1264" s="5" t="s">
        <v>2312</v>
      </c>
      <c r="F1264" s="7" t="s">
        <v>25</v>
      </c>
      <c r="G1264" s="8">
        <v>0</v>
      </c>
      <c r="H1264" s="8">
        <v>0</v>
      </c>
      <c r="I1264" s="7" t="s">
        <v>17</v>
      </c>
      <c r="J1264" s="7" t="s">
        <v>18</v>
      </c>
      <c r="K1264" s="7"/>
      <c r="L1264" s="9"/>
      <c r="M1264" s="9"/>
      <c r="N1264" s="10"/>
      <c r="O1264" s="33"/>
    </row>
    <row r="1265" spans="1:15" ht="28.5" hidden="1" x14ac:dyDescent="0.45">
      <c r="A1265" s="4">
        <v>1264</v>
      </c>
      <c r="B1265" s="4">
        <v>2572245</v>
      </c>
      <c r="C1265" s="6" t="s">
        <v>2313</v>
      </c>
      <c r="D1265" s="5" t="s">
        <v>23</v>
      </c>
      <c r="E1265" s="5" t="s">
        <v>2314</v>
      </c>
      <c r="F1265" s="7" t="s">
        <v>25</v>
      </c>
      <c r="G1265" s="8">
        <v>133900000</v>
      </c>
      <c r="H1265" s="8">
        <v>0</v>
      </c>
      <c r="I1265" s="7" t="s">
        <v>26</v>
      </c>
      <c r="J1265" s="7" t="s">
        <v>18</v>
      </c>
      <c r="K1265" s="7"/>
      <c r="L1265" s="9"/>
      <c r="M1265" s="9"/>
      <c r="N1265" s="10"/>
      <c r="O1265" s="33"/>
    </row>
    <row r="1266" spans="1:15" ht="28.5" hidden="1" x14ac:dyDescent="0.45">
      <c r="A1266" s="4">
        <v>1265</v>
      </c>
      <c r="B1266" s="4">
        <v>2572556</v>
      </c>
      <c r="C1266" s="6" t="s">
        <v>2315</v>
      </c>
      <c r="D1266" s="5" t="s">
        <v>87</v>
      </c>
      <c r="E1266" s="5" t="s">
        <v>1493</v>
      </c>
      <c r="F1266" s="7" t="s">
        <v>25</v>
      </c>
      <c r="G1266" s="8">
        <v>0</v>
      </c>
      <c r="H1266" s="8">
        <v>0</v>
      </c>
      <c r="I1266" s="7" t="s">
        <v>44</v>
      </c>
      <c r="J1266" s="7" t="s">
        <v>18</v>
      </c>
      <c r="K1266" s="7"/>
      <c r="L1266" s="9"/>
      <c r="M1266" s="9"/>
      <c r="N1266" s="10"/>
      <c r="O1266" s="33"/>
    </row>
    <row r="1267" spans="1:15" ht="28.5" hidden="1" x14ac:dyDescent="0.45">
      <c r="A1267" s="4">
        <v>1266</v>
      </c>
      <c r="B1267" s="4">
        <v>2572585</v>
      </c>
      <c r="C1267" s="6" t="s">
        <v>2316</v>
      </c>
      <c r="D1267" s="5" t="s">
        <v>87</v>
      </c>
      <c r="E1267" s="5" t="s">
        <v>1493</v>
      </c>
      <c r="F1267" s="7" t="s">
        <v>25</v>
      </c>
      <c r="G1267" s="8">
        <v>0</v>
      </c>
      <c r="H1267" s="8">
        <v>0</v>
      </c>
      <c r="I1267" s="7" t="s">
        <v>44</v>
      </c>
      <c r="J1267" s="7" t="s">
        <v>18</v>
      </c>
      <c r="K1267" s="7"/>
      <c r="L1267" s="9"/>
      <c r="M1267" s="9"/>
      <c r="N1267" s="10"/>
      <c r="O1267" s="33"/>
    </row>
    <row r="1268" spans="1:15" ht="28.5" hidden="1" x14ac:dyDescent="0.45">
      <c r="A1268" s="4">
        <v>1267</v>
      </c>
      <c r="B1268" s="4">
        <v>2572832</v>
      </c>
      <c r="C1268" s="6" t="s">
        <v>2317</v>
      </c>
      <c r="D1268" s="5" t="s">
        <v>121</v>
      </c>
      <c r="E1268" s="5" t="s">
        <v>2318</v>
      </c>
      <c r="F1268" s="7" t="s">
        <v>25</v>
      </c>
      <c r="G1268" s="8">
        <v>0</v>
      </c>
      <c r="H1268" s="8">
        <v>0</v>
      </c>
      <c r="I1268" s="7" t="s">
        <v>26</v>
      </c>
      <c r="J1268" s="7" t="s">
        <v>18</v>
      </c>
      <c r="K1268" s="7"/>
      <c r="L1268" s="9"/>
      <c r="M1268" s="9"/>
      <c r="N1268" s="10"/>
      <c r="O1268" s="33"/>
    </row>
    <row r="1269" spans="1:15" ht="28.5" hidden="1" x14ac:dyDescent="0.45">
      <c r="A1269" s="4">
        <v>1268</v>
      </c>
      <c r="B1269" s="4">
        <v>2574107</v>
      </c>
      <c r="C1269" s="6" t="s">
        <v>2319</v>
      </c>
      <c r="D1269" s="5" t="s">
        <v>23</v>
      </c>
      <c r="E1269" s="5" t="s">
        <v>2320</v>
      </c>
      <c r="F1269" s="7" t="s">
        <v>25</v>
      </c>
      <c r="G1269" s="8">
        <v>132600000</v>
      </c>
      <c r="H1269" s="8">
        <v>0</v>
      </c>
      <c r="I1269" s="7" t="s">
        <v>17</v>
      </c>
      <c r="J1269" s="7" t="s">
        <v>18</v>
      </c>
      <c r="K1269" s="7"/>
      <c r="L1269" s="9"/>
      <c r="M1269" s="9"/>
      <c r="N1269" s="10"/>
      <c r="O1269" s="33"/>
    </row>
    <row r="1270" spans="1:15" ht="28.5" hidden="1" x14ac:dyDescent="0.45">
      <c r="A1270" s="4">
        <v>1269</v>
      </c>
      <c r="B1270" s="4">
        <v>2574257</v>
      </c>
      <c r="C1270" s="6" t="s">
        <v>2321</v>
      </c>
      <c r="D1270" s="5" t="s">
        <v>14</v>
      </c>
      <c r="E1270" s="5" t="s">
        <v>2322</v>
      </c>
      <c r="F1270" s="7" t="s">
        <v>25</v>
      </c>
      <c r="G1270" s="8">
        <v>0</v>
      </c>
      <c r="H1270" s="8">
        <v>0</v>
      </c>
      <c r="I1270" s="7" t="s">
        <v>17</v>
      </c>
      <c r="J1270" s="7" t="s">
        <v>18</v>
      </c>
      <c r="K1270" s="7"/>
      <c r="L1270" s="9"/>
      <c r="M1270" s="9"/>
      <c r="N1270" s="10"/>
      <c r="O1270" s="33"/>
    </row>
    <row r="1271" spans="1:15" ht="28.5" hidden="1" x14ac:dyDescent="0.45">
      <c r="A1271" s="4">
        <v>1270</v>
      </c>
      <c r="B1271" s="4">
        <v>2574891</v>
      </c>
      <c r="C1271" s="6" t="s">
        <v>2323</v>
      </c>
      <c r="D1271" s="5" t="s">
        <v>87</v>
      </c>
      <c r="E1271" s="5" t="s">
        <v>1493</v>
      </c>
      <c r="F1271" s="7" t="s">
        <v>25</v>
      </c>
      <c r="G1271" s="8">
        <v>0</v>
      </c>
      <c r="H1271" s="8">
        <v>0</v>
      </c>
      <c r="I1271" s="7" t="s">
        <v>44</v>
      </c>
      <c r="J1271" s="7" t="s">
        <v>18</v>
      </c>
      <c r="K1271" s="7"/>
      <c r="L1271" s="9"/>
      <c r="M1271" s="9"/>
      <c r="N1271" s="10"/>
      <c r="O1271" s="33"/>
    </row>
    <row r="1272" spans="1:15" ht="28.5" hidden="1" x14ac:dyDescent="0.45">
      <c r="A1272" s="4">
        <v>1271</v>
      </c>
      <c r="B1272" s="4">
        <v>2574909</v>
      </c>
      <c r="C1272" s="6" t="s">
        <v>2324</v>
      </c>
      <c r="D1272" s="5" t="s">
        <v>87</v>
      </c>
      <c r="E1272" s="5" t="s">
        <v>1493</v>
      </c>
      <c r="F1272" s="7" t="s">
        <v>25</v>
      </c>
      <c r="G1272" s="8">
        <v>0</v>
      </c>
      <c r="H1272" s="8">
        <v>0</v>
      </c>
      <c r="I1272" s="7" t="s">
        <v>17</v>
      </c>
      <c r="J1272" s="7" t="s">
        <v>18</v>
      </c>
      <c r="K1272" s="7"/>
      <c r="L1272" s="9"/>
      <c r="M1272" s="9"/>
      <c r="N1272" s="10"/>
      <c r="O1272" s="33"/>
    </row>
    <row r="1273" spans="1:15" ht="28.5" hidden="1" x14ac:dyDescent="0.45">
      <c r="A1273" s="4">
        <v>1272</v>
      </c>
      <c r="B1273" s="4">
        <v>2574954</v>
      </c>
      <c r="C1273" s="6" t="s">
        <v>2325</v>
      </c>
      <c r="D1273" s="5" t="s">
        <v>87</v>
      </c>
      <c r="E1273" s="5" t="s">
        <v>1493</v>
      </c>
      <c r="F1273" s="7" t="s">
        <v>25</v>
      </c>
      <c r="G1273" s="8">
        <v>0</v>
      </c>
      <c r="H1273" s="8">
        <v>0</v>
      </c>
      <c r="I1273" s="7" t="s">
        <v>17</v>
      </c>
      <c r="J1273" s="7" t="s">
        <v>18</v>
      </c>
      <c r="K1273" s="7"/>
      <c r="L1273" s="9"/>
      <c r="M1273" s="9"/>
      <c r="N1273" s="10"/>
      <c r="O1273" s="33"/>
    </row>
    <row r="1274" spans="1:15" ht="28.5" hidden="1" x14ac:dyDescent="0.45">
      <c r="A1274" s="4">
        <v>1273</v>
      </c>
      <c r="B1274" s="4">
        <v>2574968</v>
      </c>
      <c r="C1274" s="6" t="s">
        <v>2326</v>
      </c>
      <c r="D1274" s="5" t="s">
        <v>87</v>
      </c>
      <c r="E1274" s="5" t="s">
        <v>1493</v>
      </c>
      <c r="F1274" s="7" t="s">
        <v>25</v>
      </c>
      <c r="G1274" s="8">
        <v>0</v>
      </c>
      <c r="H1274" s="8">
        <v>0</v>
      </c>
      <c r="I1274" s="7" t="s">
        <v>17</v>
      </c>
      <c r="J1274" s="7" t="s">
        <v>18</v>
      </c>
      <c r="K1274" s="7"/>
      <c r="L1274" s="9"/>
      <c r="M1274" s="9"/>
      <c r="N1274" s="10"/>
      <c r="O1274" s="33"/>
    </row>
    <row r="1275" spans="1:15" ht="42.75" hidden="1" x14ac:dyDescent="0.45">
      <c r="A1275" s="4">
        <v>1274</v>
      </c>
      <c r="B1275" s="4">
        <v>2575095</v>
      </c>
      <c r="C1275" s="6" t="s">
        <v>2327</v>
      </c>
      <c r="D1275" s="5" t="s">
        <v>1984</v>
      </c>
      <c r="E1275" s="5" t="s">
        <v>2328</v>
      </c>
      <c r="F1275" s="7" t="s">
        <v>25</v>
      </c>
      <c r="G1275" s="8">
        <v>0</v>
      </c>
      <c r="H1275" s="8"/>
      <c r="I1275" s="7" t="s">
        <v>8994</v>
      </c>
      <c r="J1275" s="7" t="s">
        <v>18</v>
      </c>
      <c r="K1275" s="7"/>
      <c r="L1275" s="9"/>
      <c r="M1275" s="9"/>
      <c r="N1275" s="10"/>
      <c r="O1275" s="33"/>
    </row>
    <row r="1276" spans="1:15" ht="28.5" hidden="1" x14ac:dyDescent="0.45">
      <c r="A1276" s="4">
        <v>1275</v>
      </c>
      <c r="B1276" s="4">
        <v>2575153</v>
      </c>
      <c r="C1276" s="6" t="s">
        <v>2329</v>
      </c>
      <c r="D1276" s="5" t="s">
        <v>14</v>
      </c>
      <c r="E1276" s="5" t="s">
        <v>2330</v>
      </c>
      <c r="F1276" s="7" t="s">
        <v>25</v>
      </c>
      <c r="G1276" s="8">
        <v>0</v>
      </c>
      <c r="H1276" s="8">
        <v>0</v>
      </c>
      <c r="I1276" s="7" t="s">
        <v>17</v>
      </c>
      <c r="J1276" s="7" t="s">
        <v>18</v>
      </c>
      <c r="K1276" s="7"/>
      <c r="L1276" s="9"/>
      <c r="M1276" s="9"/>
      <c r="N1276" s="10"/>
      <c r="O1276" s="33"/>
    </row>
    <row r="1277" spans="1:15" ht="28.5" hidden="1" x14ac:dyDescent="0.45">
      <c r="A1277" s="4">
        <v>1276</v>
      </c>
      <c r="B1277" s="4">
        <v>2575164</v>
      </c>
      <c r="C1277" s="6" t="s">
        <v>2331</v>
      </c>
      <c r="D1277" s="5" t="s">
        <v>30</v>
      </c>
      <c r="E1277" s="5" t="s">
        <v>2332</v>
      </c>
      <c r="F1277" s="7" t="s">
        <v>25</v>
      </c>
      <c r="G1277" s="8">
        <v>66083850</v>
      </c>
      <c r="H1277" s="8">
        <v>0</v>
      </c>
      <c r="I1277" s="7" t="s">
        <v>17</v>
      </c>
      <c r="J1277" s="7" t="s">
        <v>18</v>
      </c>
      <c r="K1277" s="7"/>
      <c r="L1277" s="9"/>
      <c r="M1277" s="9"/>
      <c r="N1277" s="10"/>
      <c r="O1277" s="33"/>
    </row>
    <row r="1278" spans="1:15" ht="28.5" hidden="1" x14ac:dyDescent="0.45">
      <c r="A1278" s="4">
        <v>1277</v>
      </c>
      <c r="B1278" s="4">
        <v>2575320</v>
      </c>
      <c r="C1278" s="6" t="s">
        <v>2333</v>
      </c>
      <c r="D1278" s="5" t="s">
        <v>23</v>
      </c>
      <c r="E1278" s="5" t="s">
        <v>2334</v>
      </c>
      <c r="F1278" s="7" t="s">
        <v>25</v>
      </c>
      <c r="G1278" s="8">
        <v>6002900000</v>
      </c>
      <c r="H1278" s="8">
        <v>0</v>
      </c>
      <c r="I1278" s="7" t="s">
        <v>17</v>
      </c>
      <c r="J1278" s="7" t="s">
        <v>18</v>
      </c>
      <c r="K1278" s="7"/>
      <c r="L1278" s="9"/>
      <c r="M1278" s="9"/>
      <c r="N1278" s="10"/>
      <c r="O1278" s="33"/>
    </row>
    <row r="1279" spans="1:15" ht="28.5" hidden="1" x14ac:dyDescent="0.45">
      <c r="A1279" s="4">
        <v>1278</v>
      </c>
      <c r="B1279" s="4">
        <v>2577310</v>
      </c>
      <c r="C1279" s="6" t="s">
        <v>2335</v>
      </c>
      <c r="D1279" s="5" t="s">
        <v>121</v>
      </c>
      <c r="E1279" s="5" t="s">
        <v>452</v>
      </c>
      <c r="F1279" s="7" t="s">
        <v>25</v>
      </c>
      <c r="G1279" s="8">
        <v>0</v>
      </c>
      <c r="H1279" s="8">
        <v>0</v>
      </c>
      <c r="I1279" s="7" t="s">
        <v>17</v>
      </c>
      <c r="J1279" s="7" t="s">
        <v>18</v>
      </c>
      <c r="K1279" s="7"/>
      <c r="L1279" s="9"/>
      <c r="M1279" s="9"/>
      <c r="N1279" s="10"/>
      <c r="O1279" s="33"/>
    </row>
    <row r="1280" spans="1:15" ht="28.5" hidden="1" x14ac:dyDescent="0.45">
      <c r="A1280" s="4">
        <v>1279</v>
      </c>
      <c r="B1280" s="4">
        <v>2578180</v>
      </c>
      <c r="C1280" s="6" t="s">
        <v>2336</v>
      </c>
      <c r="D1280" s="5" t="s">
        <v>23</v>
      </c>
      <c r="E1280" s="5" t="s">
        <v>2337</v>
      </c>
      <c r="F1280" s="7" t="s">
        <v>25</v>
      </c>
      <c r="G1280" s="8">
        <v>925000000</v>
      </c>
      <c r="H1280" s="8">
        <v>0</v>
      </c>
      <c r="I1280" s="7" t="s">
        <v>44</v>
      </c>
      <c r="J1280" s="7" t="s">
        <v>18</v>
      </c>
      <c r="K1280" s="7"/>
      <c r="L1280" s="9"/>
      <c r="M1280" s="9"/>
      <c r="N1280" s="10"/>
      <c r="O1280" s="33"/>
    </row>
    <row r="1281" spans="1:15" ht="28.5" hidden="1" x14ac:dyDescent="0.45">
      <c r="A1281" s="4">
        <v>1280</v>
      </c>
      <c r="B1281" s="4">
        <v>2579350</v>
      </c>
      <c r="C1281" s="6" t="s">
        <v>2338</v>
      </c>
      <c r="D1281" s="5" t="s">
        <v>30</v>
      </c>
      <c r="E1281" s="5" t="s">
        <v>2339</v>
      </c>
      <c r="F1281" s="7" t="s">
        <v>25</v>
      </c>
      <c r="G1281" s="8">
        <v>34585594</v>
      </c>
      <c r="H1281" s="8">
        <v>0</v>
      </c>
      <c r="I1281" s="7" t="s">
        <v>17</v>
      </c>
      <c r="J1281" s="7" t="s">
        <v>18</v>
      </c>
      <c r="K1281" s="7"/>
      <c r="L1281" s="9"/>
      <c r="M1281" s="9"/>
      <c r="N1281" s="10"/>
      <c r="O1281" s="33"/>
    </row>
    <row r="1282" spans="1:15" ht="28.5" hidden="1" x14ac:dyDescent="0.45">
      <c r="A1282" s="4">
        <v>1281</v>
      </c>
      <c r="B1282" s="4">
        <v>2579378</v>
      </c>
      <c r="C1282" s="6" t="s">
        <v>2340</v>
      </c>
      <c r="D1282" s="5" t="s">
        <v>30</v>
      </c>
      <c r="E1282" s="5" t="s">
        <v>2341</v>
      </c>
      <c r="F1282" s="7" t="s">
        <v>25</v>
      </c>
      <c r="G1282" s="8">
        <v>111206247</v>
      </c>
      <c r="H1282" s="8">
        <v>0</v>
      </c>
      <c r="I1282" s="7" t="s">
        <v>17</v>
      </c>
      <c r="J1282" s="7" t="s">
        <v>18</v>
      </c>
      <c r="K1282" s="7"/>
      <c r="L1282" s="9"/>
      <c r="M1282" s="9"/>
      <c r="N1282" s="10"/>
      <c r="O1282" s="33"/>
    </row>
    <row r="1283" spans="1:15" ht="28.5" hidden="1" x14ac:dyDescent="0.45">
      <c r="A1283" s="4">
        <v>1282</v>
      </c>
      <c r="B1283" s="4">
        <v>2579392</v>
      </c>
      <c r="C1283" s="6" t="s">
        <v>2342</v>
      </c>
      <c r="D1283" s="5" t="s">
        <v>87</v>
      </c>
      <c r="E1283" s="5" t="s">
        <v>1493</v>
      </c>
      <c r="F1283" s="7" t="s">
        <v>25</v>
      </c>
      <c r="G1283" s="8">
        <v>0</v>
      </c>
      <c r="H1283" s="8">
        <v>0</v>
      </c>
      <c r="I1283" s="7" t="s">
        <v>44</v>
      </c>
      <c r="J1283" s="7" t="s">
        <v>18</v>
      </c>
      <c r="K1283" s="7"/>
      <c r="L1283" s="9"/>
      <c r="M1283" s="9"/>
      <c r="N1283" s="10"/>
      <c r="O1283" s="33"/>
    </row>
    <row r="1284" spans="1:15" ht="28.5" hidden="1" x14ac:dyDescent="0.45">
      <c r="A1284" s="4">
        <v>1283</v>
      </c>
      <c r="B1284" s="4">
        <v>2579854</v>
      </c>
      <c r="C1284" s="6" t="s">
        <v>2343</v>
      </c>
      <c r="D1284" s="5" t="s">
        <v>30</v>
      </c>
      <c r="E1284" s="5" t="s">
        <v>2344</v>
      </c>
      <c r="F1284" s="7" t="s">
        <v>25</v>
      </c>
      <c r="G1284" s="8">
        <v>39697268</v>
      </c>
      <c r="H1284" s="8">
        <v>37256931</v>
      </c>
      <c r="I1284" s="7" t="s">
        <v>69</v>
      </c>
      <c r="J1284" s="7" t="s">
        <v>18</v>
      </c>
      <c r="K1284" s="7"/>
      <c r="L1284" s="9"/>
      <c r="M1284" s="9"/>
      <c r="N1284" s="10"/>
      <c r="O1284" s="33"/>
    </row>
    <row r="1285" spans="1:15" ht="28.5" hidden="1" x14ac:dyDescent="0.45">
      <c r="A1285" s="4">
        <v>1284</v>
      </c>
      <c r="B1285" s="4">
        <v>2579859</v>
      </c>
      <c r="C1285" s="6" t="s">
        <v>2345</v>
      </c>
      <c r="D1285" s="5" t="s">
        <v>121</v>
      </c>
      <c r="E1285" s="5" t="s">
        <v>2346</v>
      </c>
      <c r="F1285" s="7" t="s">
        <v>25</v>
      </c>
      <c r="G1285" s="8">
        <v>0</v>
      </c>
      <c r="H1285" s="8">
        <v>0</v>
      </c>
      <c r="I1285" s="7" t="s">
        <v>17</v>
      </c>
      <c r="J1285" s="7" t="s">
        <v>18</v>
      </c>
      <c r="K1285" s="7"/>
      <c r="L1285" s="9"/>
      <c r="M1285" s="9"/>
      <c r="N1285" s="10"/>
      <c r="O1285" s="33"/>
    </row>
    <row r="1286" spans="1:15" ht="28.5" hidden="1" x14ac:dyDescent="0.45">
      <c r="A1286" s="4">
        <v>1285</v>
      </c>
      <c r="B1286" s="4">
        <v>2579908</v>
      </c>
      <c r="C1286" s="6" t="s">
        <v>2347</v>
      </c>
      <c r="D1286" s="5" t="s">
        <v>14</v>
      </c>
      <c r="E1286" s="5" t="s">
        <v>2348</v>
      </c>
      <c r="F1286" s="7" t="s">
        <v>25</v>
      </c>
      <c r="G1286" s="8">
        <v>0</v>
      </c>
      <c r="H1286" s="8">
        <v>0</v>
      </c>
      <c r="I1286" s="7" t="s">
        <v>17</v>
      </c>
      <c r="J1286" s="7" t="s">
        <v>18</v>
      </c>
      <c r="K1286" s="7"/>
      <c r="L1286" s="9"/>
      <c r="M1286" s="9"/>
      <c r="N1286" s="10"/>
      <c r="O1286" s="33"/>
    </row>
    <row r="1287" spans="1:15" ht="28.5" hidden="1" x14ac:dyDescent="0.45">
      <c r="A1287" s="4">
        <v>1286</v>
      </c>
      <c r="B1287" s="4">
        <v>2579931</v>
      </c>
      <c r="C1287" s="6" t="s">
        <v>2349</v>
      </c>
      <c r="D1287" s="5" t="s">
        <v>14</v>
      </c>
      <c r="E1287" s="5" t="s">
        <v>2350</v>
      </c>
      <c r="F1287" s="7" t="s">
        <v>25</v>
      </c>
      <c r="G1287" s="8">
        <v>0</v>
      </c>
      <c r="H1287" s="8">
        <v>0</v>
      </c>
      <c r="I1287" s="7" t="s">
        <v>44</v>
      </c>
      <c r="J1287" s="7" t="s">
        <v>18</v>
      </c>
      <c r="K1287" s="7"/>
      <c r="L1287" s="9"/>
      <c r="M1287" s="9"/>
      <c r="N1287" s="10"/>
      <c r="O1287" s="33"/>
    </row>
    <row r="1288" spans="1:15" ht="28.5" hidden="1" x14ac:dyDescent="0.45">
      <c r="A1288" s="4">
        <v>1287</v>
      </c>
      <c r="B1288" s="4">
        <v>2579982</v>
      </c>
      <c r="C1288" s="6" t="s">
        <v>2351</v>
      </c>
      <c r="D1288" s="5" t="s">
        <v>87</v>
      </c>
      <c r="E1288" s="5" t="s">
        <v>1493</v>
      </c>
      <c r="F1288" s="7" t="s">
        <v>25</v>
      </c>
      <c r="G1288" s="8">
        <v>0</v>
      </c>
      <c r="H1288" s="8">
        <v>0</v>
      </c>
      <c r="I1288" s="7" t="s">
        <v>44</v>
      </c>
      <c r="J1288" s="7" t="s">
        <v>18</v>
      </c>
      <c r="K1288" s="7"/>
      <c r="L1288" s="9"/>
      <c r="M1288" s="9"/>
      <c r="N1288" s="10"/>
      <c r="O1288" s="33"/>
    </row>
    <row r="1289" spans="1:15" ht="28.5" hidden="1" x14ac:dyDescent="0.45">
      <c r="A1289" s="4">
        <v>1288</v>
      </c>
      <c r="B1289" s="4">
        <v>2579987</v>
      </c>
      <c r="C1289" s="6" t="s">
        <v>2352</v>
      </c>
      <c r="D1289" s="5" t="s">
        <v>87</v>
      </c>
      <c r="E1289" s="5" t="s">
        <v>1493</v>
      </c>
      <c r="F1289" s="7" t="s">
        <v>25</v>
      </c>
      <c r="G1289" s="8">
        <v>0</v>
      </c>
      <c r="H1289" s="8">
        <v>0</v>
      </c>
      <c r="I1289" s="7" t="s">
        <v>44</v>
      </c>
      <c r="J1289" s="7" t="s">
        <v>18</v>
      </c>
      <c r="K1289" s="7"/>
      <c r="L1289" s="9"/>
      <c r="M1289" s="9"/>
      <c r="N1289" s="10"/>
      <c r="O1289" s="33"/>
    </row>
    <row r="1290" spans="1:15" ht="28.5" hidden="1" x14ac:dyDescent="0.45">
      <c r="A1290" s="4">
        <v>1289</v>
      </c>
      <c r="B1290" s="4">
        <v>2581993</v>
      </c>
      <c r="C1290" s="6" t="s">
        <v>2353</v>
      </c>
      <c r="D1290" s="5" t="s">
        <v>23</v>
      </c>
      <c r="E1290" s="5" t="s">
        <v>2354</v>
      </c>
      <c r="F1290" s="7" t="s">
        <v>25</v>
      </c>
      <c r="G1290" s="8">
        <v>1152000000</v>
      </c>
      <c r="H1290" s="8">
        <v>0</v>
      </c>
      <c r="I1290" s="7" t="s">
        <v>17</v>
      </c>
      <c r="J1290" s="7" t="s">
        <v>18</v>
      </c>
      <c r="K1290" s="7"/>
      <c r="L1290" s="9"/>
      <c r="M1290" s="9"/>
      <c r="N1290" s="10"/>
      <c r="O1290" s="33"/>
    </row>
    <row r="1291" spans="1:15" ht="28.5" hidden="1" x14ac:dyDescent="0.45">
      <c r="A1291" s="4">
        <v>1290</v>
      </c>
      <c r="B1291" s="4">
        <v>2582229</v>
      </c>
      <c r="C1291" s="6" t="s">
        <v>2355</v>
      </c>
      <c r="D1291" s="5" t="s">
        <v>87</v>
      </c>
      <c r="E1291" s="5" t="s">
        <v>1493</v>
      </c>
      <c r="F1291" s="7" t="s">
        <v>25</v>
      </c>
      <c r="G1291" s="8">
        <v>0</v>
      </c>
      <c r="H1291" s="8">
        <v>0</v>
      </c>
      <c r="I1291" s="7" t="s">
        <v>44</v>
      </c>
      <c r="J1291" s="7" t="s">
        <v>18</v>
      </c>
      <c r="K1291" s="7"/>
      <c r="L1291" s="9"/>
      <c r="M1291" s="9"/>
      <c r="N1291" s="10"/>
      <c r="O1291" s="33"/>
    </row>
    <row r="1292" spans="1:15" ht="28.5" hidden="1" x14ac:dyDescent="0.45">
      <c r="A1292" s="4">
        <v>1291</v>
      </c>
      <c r="B1292" s="4">
        <v>2582282</v>
      </c>
      <c r="C1292" s="6" t="s">
        <v>2356</v>
      </c>
      <c r="D1292" s="5" t="s">
        <v>249</v>
      </c>
      <c r="E1292" s="5" t="s">
        <v>2357</v>
      </c>
      <c r="F1292" s="7" t="s">
        <v>25</v>
      </c>
      <c r="G1292" s="8">
        <v>93980250</v>
      </c>
      <c r="H1292" s="8">
        <v>0</v>
      </c>
      <c r="I1292" s="7" t="s">
        <v>26</v>
      </c>
      <c r="J1292" s="7" t="s">
        <v>18</v>
      </c>
      <c r="K1292" s="7"/>
      <c r="L1292" s="9"/>
      <c r="M1292" s="9"/>
      <c r="N1292" s="10"/>
      <c r="O1292" s="33"/>
    </row>
    <row r="1293" spans="1:15" ht="28.5" hidden="1" x14ac:dyDescent="0.45">
      <c r="A1293" s="4">
        <v>1292</v>
      </c>
      <c r="B1293" s="4">
        <v>2582718</v>
      </c>
      <c r="C1293" s="6" t="s">
        <v>2358</v>
      </c>
      <c r="D1293" s="5" t="s">
        <v>87</v>
      </c>
      <c r="E1293" s="5" t="s">
        <v>1493</v>
      </c>
      <c r="F1293" s="7" t="s">
        <v>25</v>
      </c>
      <c r="G1293" s="8">
        <v>0</v>
      </c>
      <c r="H1293" s="8">
        <v>0</v>
      </c>
      <c r="I1293" s="7" t="s">
        <v>44</v>
      </c>
      <c r="J1293" s="7" t="s">
        <v>18</v>
      </c>
      <c r="K1293" s="7"/>
      <c r="L1293" s="9"/>
      <c r="M1293" s="9"/>
      <c r="N1293" s="10"/>
      <c r="O1293" s="33"/>
    </row>
    <row r="1294" spans="1:15" ht="28.5" hidden="1" x14ac:dyDescent="0.45">
      <c r="A1294" s="4">
        <v>1293</v>
      </c>
      <c r="B1294" s="4">
        <v>2583531</v>
      </c>
      <c r="C1294" s="6" t="s">
        <v>2359</v>
      </c>
      <c r="D1294" s="5" t="s">
        <v>14</v>
      </c>
      <c r="E1294" s="5" t="s">
        <v>2360</v>
      </c>
      <c r="F1294" s="7" t="s">
        <v>25</v>
      </c>
      <c r="G1294" s="8">
        <v>0</v>
      </c>
      <c r="H1294" s="8">
        <v>0</v>
      </c>
      <c r="I1294" s="7" t="s">
        <v>17</v>
      </c>
      <c r="J1294" s="7" t="s">
        <v>18</v>
      </c>
      <c r="K1294" s="7"/>
      <c r="L1294" s="9"/>
      <c r="M1294" s="9"/>
      <c r="N1294" s="10"/>
      <c r="O1294" s="33"/>
    </row>
    <row r="1295" spans="1:15" ht="28.5" hidden="1" x14ac:dyDescent="0.45">
      <c r="A1295" s="4">
        <v>1294</v>
      </c>
      <c r="B1295" s="4">
        <v>2583695</v>
      </c>
      <c r="C1295" s="6" t="s">
        <v>2361</v>
      </c>
      <c r="D1295" s="5" t="s">
        <v>20</v>
      </c>
      <c r="E1295" s="5" t="s">
        <v>2362</v>
      </c>
      <c r="F1295" s="7" t="s">
        <v>25</v>
      </c>
      <c r="G1295" s="8">
        <v>1382667543733</v>
      </c>
      <c r="H1295" s="8">
        <v>0</v>
      </c>
      <c r="I1295" s="7" t="s">
        <v>17</v>
      </c>
      <c r="J1295" s="7" t="s">
        <v>18</v>
      </c>
      <c r="K1295" s="7"/>
      <c r="L1295" s="9"/>
      <c r="M1295" s="9"/>
      <c r="N1295" s="10"/>
      <c r="O1295" s="33"/>
    </row>
    <row r="1296" spans="1:15" ht="28.5" hidden="1" x14ac:dyDescent="0.45">
      <c r="A1296" s="4">
        <v>1295</v>
      </c>
      <c r="B1296" s="4">
        <v>2584226</v>
      </c>
      <c r="C1296" s="6" t="s">
        <v>2363</v>
      </c>
      <c r="D1296" s="5" t="s">
        <v>14</v>
      </c>
      <c r="E1296" s="5" t="s">
        <v>2278</v>
      </c>
      <c r="F1296" s="7" t="s">
        <v>25</v>
      </c>
      <c r="G1296" s="8">
        <v>0</v>
      </c>
      <c r="H1296" s="8">
        <v>0</v>
      </c>
      <c r="I1296" s="7" t="s">
        <v>44</v>
      </c>
      <c r="J1296" s="7" t="s">
        <v>18</v>
      </c>
      <c r="K1296" s="7"/>
      <c r="L1296" s="9"/>
      <c r="M1296" s="9"/>
      <c r="N1296" s="10"/>
      <c r="O1296" s="33"/>
    </row>
    <row r="1297" spans="1:15" ht="28.5" hidden="1" x14ac:dyDescent="0.45">
      <c r="A1297" s="4">
        <v>1296</v>
      </c>
      <c r="B1297" s="4">
        <v>2585397</v>
      </c>
      <c r="C1297" s="6" t="s">
        <v>2364</v>
      </c>
      <c r="D1297" s="5" t="s">
        <v>14</v>
      </c>
      <c r="E1297" s="5" t="s">
        <v>1139</v>
      </c>
      <c r="F1297" s="7" t="s">
        <v>25</v>
      </c>
      <c r="G1297" s="8">
        <v>0</v>
      </c>
      <c r="H1297" s="8">
        <v>0</v>
      </c>
      <c r="I1297" s="7" t="s">
        <v>17</v>
      </c>
      <c r="J1297" s="7" t="s">
        <v>18</v>
      </c>
      <c r="K1297" s="7"/>
      <c r="L1297" s="9"/>
      <c r="M1297" s="9"/>
      <c r="N1297" s="10"/>
      <c r="O1297" s="33"/>
    </row>
    <row r="1298" spans="1:15" ht="28.5" hidden="1" x14ac:dyDescent="0.45">
      <c r="A1298" s="4">
        <v>1297</v>
      </c>
      <c r="B1298" s="4">
        <v>2588299</v>
      </c>
      <c r="C1298" s="6" t="s">
        <v>2365</v>
      </c>
      <c r="D1298" s="5" t="s">
        <v>87</v>
      </c>
      <c r="E1298" s="5" t="s">
        <v>2366</v>
      </c>
      <c r="F1298" s="7" t="s">
        <v>25</v>
      </c>
      <c r="G1298" s="8">
        <v>0</v>
      </c>
      <c r="H1298" s="8">
        <v>0</v>
      </c>
      <c r="I1298" s="7" t="s">
        <v>44</v>
      </c>
      <c r="J1298" s="7" t="s">
        <v>18</v>
      </c>
      <c r="K1298" s="7"/>
      <c r="L1298" s="9"/>
      <c r="M1298" s="9"/>
      <c r="N1298" s="10"/>
      <c r="O1298" s="33"/>
    </row>
    <row r="1299" spans="1:15" ht="28.5" hidden="1" x14ac:dyDescent="0.45">
      <c r="A1299" s="4">
        <v>1298</v>
      </c>
      <c r="B1299" s="4">
        <v>2588328</v>
      </c>
      <c r="C1299" s="6" t="s">
        <v>2367</v>
      </c>
      <c r="D1299" s="5" t="s">
        <v>87</v>
      </c>
      <c r="E1299" s="5" t="s">
        <v>1493</v>
      </c>
      <c r="F1299" s="7" t="s">
        <v>25</v>
      </c>
      <c r="G1299" s="8">
        <v>0</v>
      </c>
      <c r="H1299" s="8">
        <v>0</v>
      </c>
      <c r="I1299" s="7" t="s">
        <v>17</v>
      </c>
      <c r="J1299" s="7" t="s">
        <v>18</v>
      </c>
      <c r="K1299" s="7"/>
      <c r="L1299" s="9"/>
      <c r="M1299" s="9"/>
      <c r="N1299" s="10"/>
      <c r="O1299" s="33"/>
    </row>
    <row r="1300" spans="1:15" ht="28.5" hidden="1" x14ac:dyDescent="0.45">
      <c r="A1300" s="4">
        <v>1299</v>
      </c>
      <c r="B1300" s="4">
        <v>2588343</v>
      </c>
      <c r="C1300" s="6" t="s">
        <v>2368</v>
      </c>
      <c r="D1300" s="5" t="s">
        <v>87</v>
      </c>
      <c r="E1300" s="5" t="s">
        <v>1493</v>
      </c>
      <c r="F1300" s="7" t="s">
        <v>25</v>
      </c>
      <c r="G1300" s="8">
        <v>0</v>
      </c>
      <c r="H1300" s="8">
        <v>0</v>
      </c>
      <c r="I1300" s="7" t="s">
        <v>17</v>
      </c>
      <c r="J1300" s="7" t="s">
        <v>18</v>
      </c>
      <c r="K1300" s="7"/>
      <c r="L1300" s="9"/>
      <c r="M1300" s="9"/>
      <c r="N1300" s="10"/>
      <c r="O1300" s="33"/>
    </row>
    <row r="1301" spans="1:15" ht="28.5" hidden="1" x14ac:dyDescent="0.45">
      <c r="A1301" s="4">
        <v>1300</v>
      </c>
      <c r="B1301" s="4">
        <v>2588357</v>
      </c>
      <c r="C1301" s="6" t="s">
        <v>2369</v>
      </c>
      <c r="D1301" s="5" t="s">
        <v>87</v>
      </c>
      <c r="E1301" s="5" t="s">
        <v>1493</v>
      </c>
      <c r="F1301" s="7" t="s">
        <v>25</v>
      </c>
      <c r="G1301" s="8">
        <v>0</v>
      </c>
      <c r="H1301" s="8">
        <v>0</v>
      </c>
      <c r="I1301" s="7" t="s">
        <v>17</v>
      </c>
      <c r="J1301" s="7" t="s">
        <v>18</v>
      </c>
      <c r="K1301" s="7"/>
      <c r="L1301" s="9"/>
      <c r="M1301" s="9"/>
      <c r="N1301" s="10"/>
      <c r="O1301" s="33"/>
    </row>
    <row r="1302" spans="1:15" ht="28.5" hidden="1" x14ac:dyDescent="0.45">
      <c r="A1302" s="4">
        <v>1301</v>
      </c>
      <c r="B1302" s="4">
        <v>2588935</v>
      </c>
      <c r="C1302" s="6" t="s">
        <v>2370</v>
      </c>
      <c r="D1302" s="5" t="s">
        <v>87</v>
      </c>
      <c r="E1302" s="5" t="s">
        <v>2371</v>
      </c>
      <c r="F1302" s="7" t="s">
        <v>25</v>
      </c>
      <c r="G1302" s="8">
        <v>0</v>
      </c>
      <c r="H1302" s="8">
        <v>0</v>
      </c>
      <c r="I1302" s="7" t="s">
        <v>17</v>
      </c>
      <c r="J1302" s="7" t="s">
        <v>18</v>
      </c>
      <c r="K1302" s="7"/>
      <c r="L1302" s="9"/>
      <c r="M1302" s="9"/>
      <c r="N1302" s="10"/>
      <c r="O1302" s="33"/>
    </row>
    <row r="1303" spans="1:15" ht="28.5" hidden="1" x14ac:dyDescent="0.45">
      <c r="A1303" s="4">
        <v>1302</v>
      </c>
      <c r="B1303" s="4">
        <v>2589620</v>
      </c>
      <c r="C1303" s="6" t="s">
        <v>2372</v>
      </c>
      <c r="D1303" s="5" t="s">
        <v>20</v>
      </c>
      <c r="E1303" s="5" t="s">
        <v>2373</v>
      </c>
      <c r="F1303" s="7" t="s">
        <v>25</v>
      </c>
      <c r="G1303" s="8">
        <v>910000000</v>
      </c>
      <c r="H1303" s="8">
        <v>0</v>
      </c>
      <c r="I1303" s="7" t="s">
        <v>17</v>
      </c>
      <c r="J1303" s="7" t="s">
        <v>18</v>
      </c>
      <c r="K1303" s="7"/>
      <c r="L1303" s="9"/>
      <c r="M1303" s="9"/>
      <c r="N1303" s="10"/>
      <c r="O1303" s="33"/>
    </row>
    <row r="1304" spans="1:15" ht="28.5" hidden="1" x14ac:dyDescent="0.45">
      <c r="A1304" s="4">
        <v>1303</v>
      </c>
      <c r="B1304" s="4">
        <v>2590066</v>
      </c>
      <c r="C1304" s="6" t="s">
        <v>2374</v>
      </c>
      <c r="D1304" s="5" t="s">
        <v>14</v>
      </c>
      <c r="E1304" s="5" t="s">
        <v>2375</v>
      </c>
      <c r="F1304" s="7" t="s">
        <v>25</v>
      </c>
      <c r="G1304" s="8">
        <v>0</v>
      </c>
      <c r="H1304" s="8">
        <v>0</v>
      </c>
      <c r="I1304" s="7" t="s">
        <v>26</v>
      </c>
      <c r="J1304" s="7" t="s">
        <v>18</v>
      </c>
      <c r="K1304" s="7"/>
      <c r="L1304" s="9"/>
      <c r="M1304" s="9"/>
      <c r="N1304" s="10"/>
      <c r="O1304" s="33"/>
    </row>
    <row r="1305" spans="1:15" ht="28.5" hidden="1" x14ac:dyDescent="0.45">
      <c r="A1305" s="4">
        <v>1304</v>
      </c>
      <c r="B1305" s="4">
        <v>2590384</v>
      </c>
      <c r="C1305" s="6" t="s">
        <v>2376</v>
      </c>
      <c r="D1305" s="5" t="s">
        <v>14</v>
      </c>
      <c r="E1305" s="5" t="s">
        <v>2377</v>
      </c>
      <c r="F1305" s="7" t="s">
        <v>25</v>
      </c>
      <c r="G1305" s="8">
        <v>0</v>
      </c>
      <c r="H1305" s="8">
        <v>0</v>
      </c>
      <c r="I1305" s="7" t="s">
        <v>26</v>
      </c>
      <c r="J1305" s="7" t="s">
        <v>18</v>
      </c>
      <c r="K1305" s="7"/>
      <c r="L1305" s="9"/>
      <c r="M1305" s="9"/>
      <c r="N1305" s="10"/>
      <c r="O1305" s="33"/>
    </row>
    <row r="1306" spans="1:15" ht="28.5" hidden="1" x14ac:dyDescent="0.45">
      <c r="A1306" s="4">
        <v>1305</v>
      </c>
      <c r="B1306" s="4">
        <v>2590524</v>
      </c>
      <c r="C1306" s="6" t="s">
        <v>2378</v>
      </c>
      <c r="D1306" s="5" t="s">
        <v>87</v>
      </c>
      <c r="E1306" s="5" t="s">
        <v>1493</v>
      </c>
      <c r="F1306" s="7" t="s">
        <v>25</v>
      </c>
      <c r="G1306" s="8">
        <v>0</v>
      </c>
      <c r="H1306" s="8">
        <v>0</v>
      </c>
      <c r="I1306" s="7" t="s">
        <v>17</v>
      </c>
      <c r="J1306" s="7" t="s">
        <v>18</v>
      </c>
      <c r="K1306" s="7"/>
      <c r="L1306" s="9"/>
      <c r="M1306" s="9"/>
      <c r="N1306" s="10"/>
      <c r="O1306" s="33"/>
    </row>
    <row r="1307" spans="1:15" ht="28.5" hidden="1" x14ac:dyDescent="0.45">
      <c r="A1307" s="4">
        <v>1306</v>
      </c>
      <c r="B1307" s="4">
        <v>2590545</v>
      </c>
      <c r="C1307" s="6" t="s">
        <v>2379</v>
      </c>
      <c r="D1307" s="5" t="s">
        <v>87</v>
      </c>
      <c r="E1307" s="5" t="s">
        <v>1493</v>
      </c>
      <c r="F1307" s="7" t="s">
        <v>25</v>
      </c>
      <c r="G1307" s="8">
        <v>0</v>
      </c>
      <c r="H1307" s="8">
        <v>0</v>
      </c>
      <c r="I1307" s="7" t="s">
        <v>17</v>
      </c>
      <c r="J1307" s="7" t="s">
        <v>18</v>
      </c>
      <c r="K1307" s="7"/>
      <c r="L1307" s="9"/>
      <c r="M1307" s="9"/>
      <c r="N1307" s="10"/>
      <c r="O1307" s="33"/>
    </row>
    <row r="1308" spans="1:15" ht="28.5" hidden="1" x14ac:dyDescent="0.45">
      <c r="A1308" s="4">
        <v>1307</v>
      </c>
      <c r="B1308" s="4">
        <v>2590562</v>
      </c>
      <c r="C1308" s="6" t="s">
        <v>2380</v>
      </c>
      <c r="D1308" s="5" t="s">
        <v>87</v>
      </c>
      <c r="E1308" s="5" t="s">
        <v>1493</v>
      </c>
      <c r="F1308" s="7" t="s">
        <v>25</v>
      </c>
      <c r="G1308" s="8">
        <v>0</v>
      </c>
      <c r="H1308" s="8">
        <v>0</v>
      </c>
      <c r="I1308" s="7" t="s">
        <v>17</v>
      </c>
      <c r="J1308" s="7" t="s">
        <v>18</v>
      </c>
      <c r="K1308" s="7"/>
      <c r="L1308" s="9"/>
      <c r="M1308" s="9"/>
      <c r="N1308" s="10"/>
      <c r="O1308" s="33"/>
    </row>
    <row r="1309" spans="1:15" ht="28.5" hidden="1" x14ac:dyDescent="0.45">
      <c r="A1309" s="4">
        <v>1308</v>
      </c>
      <c r="B1309" s="4">
        <v>2590925</v>
      </c>
      <c r="C1309" s="6" t="s">
        <v>2381</v>
      </c>
      <c r="D1309" s="5" t="s">
        <v>121</v>
      </c>
      <c r="E1309" s="5" t="s">
        <v>2382</v>
      </c>
      <c r="F1309" s="7" t="s">
        <v>25</v>
      </c>
      <c r="G1309" s="8">
        <v>0</v>
      </c>
      <c r="H1309" s="8"/>
      <c r="I1309" s="7" t="s">
        <v>8994</v>
      </c>
      <c r="J1309" s="7" t="s">
        <v>18</v>
      </c>
      <c r="K1309" s="7"/>
      <c r="L1309" s="9"/>
      <c r="M1309" s="9"/>
      <c r="N1309" s="10"/>
      <c r="O1309" s="33"/>
    </row>
    <row r="1310" spans="1:15" ht="28.5" hidden="1" x14ac:dyDescent="0.45">
      <c r="A1310" s="4">
        <v>1309</v>
      </c>
      <c r="B1310" s="4">
        <v>2592118</v>
      </c>
      <c r="C1310" s="6" t="s">
        <v>2383</v>
      </c>
      <c r="D1310" s="5" t="s">
        <v>121</v>
      </c>
      <c r="E1310" s="5" t="s">
        <v>2384</v>
      </c>
      <c r="F1310" s="7" t="s">
        <v>25</v>
      </c>
      <c r="G1310" s="8">
        <v>0</v>
      </c>
      <c r="H1310" s="8">
        <v>0</v>
      </c>
      <c r="I1310" s="7" t="s">
        <v>17</v>
      </c>
      <c r="J1310" s="7" t="s">
        <v>18</v>
      </c>
      <c r="K1310" s="7"/>
      <c r="L1310" s="9"/>
      <c r="M1310" s="9"/>
      <c r="N1310" s="10"/>
      <c r="O1310" s="33"/>
    </row>
    <row r="1311" spans="1:15" ht="28.5" hidden="1" x14ac:dyDescent="0.45">
      <c r="A1311" s="4">
        <v>1310</v>
      </c>
      <c r="B1311" s="4">
        <v>2592365</v>
      </c>
      <c r="C1311" s="6" t="s">
        <v>2385</v>
      </c>
      <c r="D1311" s="5" t="s">
        <v>249</v>
      </c>
      <c r="E1311" s="5" t="s">
        <v>2386</v>
      </c>
      <c r="F1311" s="7" t="s">
        <v>25</v>
      </c>
      <c r="G1311" s="8">
        <v>317069860</v>
      </c>
      <c r="H1311" s="8">
        <v>0</v>
      </c>
      <c r="I1311" s="7" t="s">
        <v>17</v>
      </c>
      <c r="J1311" s="7" t="s">
        <v>18</v>
      </c>
      <c r="K1311" s="7"/>
      <c r="L1311" s="9"/>
      <c r="M1311" s="9"/>
      <c r="N1311" s="10"/>
      <c r="O1311" s="33"/>
    </row>
    <row r="1312" spans="1:15" ht="28.5" hidden="1" x14ac:dyDescent="0.45">
      <c r="A1312" s="4">
        <v>1311</v>
      </c>
      <c r="B1312" s="4">
        <v>2592812</v>
      </c>
      <c r="C1312" s="6" t="s">
        <v>2387</v>
      </c>
      <c r="D1312" s="5" t="s">
        <v>87</v>
      </c>
      <c r="E1312" s="5" t="s">
        <v>1493</v>
      </c>
      <c r="F1312" s="7" t="s">
        <v>25</v>
      </c>
      <c r="G1312" s="8">
        <v>0</v>
      </c>
      <c r="H1312" s="8">
        <v>0</v>
      </c>
      <c r="I1312" s="7" t="s">
        <v>17</v>
      </c>
      <c r="J1312" s="7" t="s">
        <v>18</v>
      </c>
      <c r="K1312" s="7"/>
      <c r="L1312" s="9"/>
      <c r="M1312" s="9"/>
      <c r="N1312" s="10"/>
      <c r="O1312" s="33"/>
    </row>
    <row r="1313" spans="1:15" ht="28.5" hidden="1" x14ac:dyDescent="0.45">
      <c r="A1313" s="4">
        <v>1312</v>
      </c>
      <c r="B1313" s="4">
        <v>2592821</v>
      </c>
      <c r="C1313" s="6" t="s">
        <v>2388</v>
      </c>
      <c r="D1313" s="5" t="s">
        <v>87</v>
      </c>
      <c r="E1313" s="5" t="s">
        <v>1493</v>
      </c>
      <c r="F1313" s="7" t="s">
        <v>25</v>
      </c>
      <c r="G1313" s="8">
        <v>0</v>
      </c>
      <c r="H1313" s="8">
        <v>0</v>
      </c>
      <c r="I1313" s="7" t="s">
        <v>17</v>
      </c>
      <c r="J1313" s="7" t="s">
        <v>18</v>
      </c>
      <c r="K1313" s="7"/>
      <c r="L1313" s="9"/>
      <c r="M1313" s="9"/>
      <c r="N1313" s="10"/>
      <c r="O1313" s="33"/>
    </row>
    <row r="1314" spans="1:15" ht="28.5" hidden="1" x14ac:dyDescent="0.45">
      <c r="A1314" s="4">
        <v>1313</v>
      </c>
      <c r="B1314" s="4">
        <v>2593488</v>
      </c>
      <c r="C1314" s="6" t="s">
        <v>2389</v>
      </c>
      <c r="D1314" s="5" t="s">
        <v>30</v>
      </c>
      <c r="E1314" s="5" t="s">
        <v>2390</v>
      </c>
      <c r="F1314" s="7" t="s">
        <v>25</v>
      </c>
      <c r="G1314" s="8">
        <v>0</v>
      </c>
      <c r="H1314" s="8">
        <v>0</v>
      </c>
      <c r="I1314" s="7" t="s">
        <v>17</v>
      </c>
      <c r="J1314" s="7" t="s">
        <v>18</v>
      </c>
      <c r="K1314" s="7"/>
      <c r="L1314" s="9"/>
      <c r="M1314" s="9"/>
      <c r="N1314" s="10"/>
      <c r="O1314" s="33"/>
    </row>
    <row r="1315" spans="1:15" ht="28.5" hidden="1" x14ac:dyDescent="0.45">
      <c r="A1315" s="4">
        <v>1314</v>
      </c>
      <c r="B1315" s="4">
        <v>2593944</v>
      </c>
      <c r="C1315" s="6" t="s">
        <v>2391</v>
      </c>
      <c r="D1315" s="5" t="s">
        <v>121</v>
      </c>
      <c r="E1315" s="5" t="s">
        <v>2392</v>
      </c>
      <c r="F1315" s="7" t="s">
        <v>25</v>
      </c>
      <c r="G1315" s="8">
        <v>0</v>
      </c>
      <c r="H1315" s="8">
        <v>0</v>
      </c>
      <c r="I1315" s="7" t="s">
        <v>17</v>
      </c>
      <c r="J1315" s="7" t="s">
        <v>18</v>
      </c>
      <c r="K1315" s="7"/>
      <c r="L1315" s="9"/>
      <c r="M1315" s="9"/>
      <c r="N1315" s="10"/>
      <c r="O1315" s="33"/>
    </row>
    <row r="1316" spans="1:15" ht="28.5" hidden="1" x14ac:dyDescent="0.45">
      <c r="A1316" s="4">
        <v>1315</v>
      </c>
      <c r="B1316" s="4">
        <v>2594441</v>
      </c>
      <c r="C1316" s="6" t="s">
        <v>2393</v>
      </c>
      <c r="D1316" s="5" t="s">
        <v>87</v>
      </c>
      <c r="E1316" s="5" t="s">
        <v>1493</v>
      </c>
      <c r="F1316" s="7" t="s">
        <v>25</v>
      </c>
      <c r="G1316" s="8">
        <v>0</v>
      </c>
      <c r="H1316" s="8">
        <v>0</v>
      </c>
      <c r="I1316" s="7" t="s">
        <v>17</v>
      </c>
      <c r="J1316" s="7" t="s">
        <v>18</v>
      </c>
      <c r="K1316" s="7"/>
      <c r="L1316" s="9"/>
      <c r="M1316" s="9"/>
      <c r="N1316" s="10"/>
      <c r="O1316" s="33"/>
    </row>
    <row r="1317" spans="1:15" ht="28.5" hidden="1" x14ac:dyDescent="0.45">
      <c r="A1317" s="4">
        <v>1316</v>
      </c>
      <c r="B1317" s="4">
        <v>2596047</v>
      </c>
      <c r="C1317" s="6" t="s">
        <v>2394</v>
      </c>
      <c r="D1317" s="5" t="s">
        <v>14</v>
      </c>
      <c r="E1317" s="5" t="s">
        <v>2395</v>
      </c>
      <c r="F1317" s="7" t="s">
        <v>25</v>
      </c>
      <c r="G1317" s="8">
        <v>0</v>
      </c>
      <c r="H1317" s="8">
        <v>0</v>
      </c>
      <c r="I1317" s="7" t="s">
        <v>44</v>
      </c>
      <c r="J1317" s="7" t="s">
        <v>18</v>
      </c>
      <c r="K1317" s="7"/>
      <c r="L1317" s="9"/>
      <c r="M1317" s="9"/>
      <c r="N1317" s="10"/>
      <c r="O1317" s="33"/>
    </row>
    <row r="1318" spans="1:15" ht="28.5" hidden="1" x14ac:dyDescent="0.45">
      <c r="A1318" s="4">
        <v>1317</v>
      </c>
      <c r="B1318" s="4">
        <v>2596788</v>
      </c>
      <c r="C1318" s="6" t="s">
        <v>2396</v>
      </c>
      <c r="D1318" s="5" t="s">
        <v>14</v>
      </c>
      <c r="E1318" s="5" t="s">
        <v>2397</v>
      </c>
      <c r="F1318" s="7" t="s">
        <v>25</v>
      </c>
      <c r="G1318" s="8">
        <v>0</v>
      </c>
      <c r="H1318" s="8">
        <v>0</v>
      </c>
      <c r="I1318" s="7" t="s">
        <v>17</v>
      </c>
      <c r="J1318" s="7" t="s">
        <v>18</v>
      </c>
      <c r="K1318" s="7"/>
      <c r="L1318" s="9"/>
      <c r="M1318" s="9"/>
      <c r="N1318" s="10"/>
      <c r="O1318" s="33"/>
    </row>
    <row r="1319" spans="1:15" ht="28.5" hidden="1" x14ac:dyDescent="0.45">
      <c r="A1319" s="4">
        <v>1318</v>
      </c>
      <c r="B1319" s="4">
        <v>2597056</v>
      </c>
      <c r="C1319" s="6" t="s">
        <v>2398</v>
      </c>
      <c r="D1319" s="5" t="s">
        <v>121</v>
      </c>
      <c r="E1319" s="5" t="s">
        <v>122</v>
      </c>
      <c r="F1319" s="7" t="s">
        <v>25</v>
      </c>
      <c r="G1319" s="8">
        <v>0</v>
      </c>
      <c r="H1319" s="8"/>
      <c r="I1319" s="7" t="s">
        <v>8994</v>
      </c>
      <c r="J1319" s="7" t="s">
        <v>18</v>
      </c>
      <c r="K1319" s="7"/>
      <c r="L1319" s="9"/>
      <c r="M1319" s="9"/>
      <c r="N1319" s="10"/>
      <c r="O1319" s="33"/>
    </row>
    <row r="1320" spans="1:15" ht="28.5" hidden="1" x14ac:dyDescent="0.45">
      <c r="A1320" s="4">
        <v>1319</v>
      </c>
      <c r="B1320" s="4">
        <v>2600338</v>
      </c>
      <c r="C1320" s="6" t="s">
        <v>2399</v>
      </c>
      <c r="D1320" s="5" t="s">
        <v>121</v>
      </c>
      <c r="E1320" s="5" t="s">
        <v>2400</v>
      </c>
      <c r="F1320" s="7" t="s">
        <v>25</v>
      </c>
      <c r="G1320" s="8">
        <v>0</v>
      </c>
      <c r="H1320" s="8">
        <v>0</v>
      </c>
      <c r="I1320" s="7" t="s">
        <v>17</v>
      </c>
      <c r="J1320" s="7" t="s">
        <v>18</v>
      </c>
      <c r="K1320" s="7"/>
      <c r="L1320" s="9"/>
      <c r="M1320" s="9"/>
      <c r="N1320" s="10"/>
      <c r="O1320" s="33"/>
    </row>
    <row r="1321" spans="1:15" ht="28.5" hidden="1" x14ac:dyDescent="0.45">
      <c r="A1321" s="4">
        <v>1320</v>
      </c>
      <c r="B1321" s="4">
        <v>2603365</v>
      </c>
      <c r="C1321" s="6" t="s">
        <v>2401</v>
      </c>
      <c r="D1321" s="5" t="s">
        <v>14</v>
      </c>
      <c r="E1321" s="5" t="s">
        <v>1625</v>
      </c>
      <c r="F1321" s="7" t="s">
        <v>25</v>
      </c>
      <c r="G1321" s="8">
        <v>0</v>
      </c>
      <c r="H1321" s="8">
        <v>0</v>
      </c>
      <c r="I1321" s="7" t="s">
        <v>17</v>
      </c>
      <c r="J1321" s="7" t="s">
        <v>18</v>
      </c>
      <c r="K1321" s="7"/>
      <c r="L1321" s="9"/>
      <c r="M1321" s="9"/>
      <c r="N1321" s="10"/>
      <c r="O1321" s="33"/>
    </row>
    <row r="1322" spans="1:15" ht="28.5" hidden="1" x14ac:dyDescent="0.45">
      <c r="A1322" s="4">
        <v>1321</v>
      </c>
      <c r="B1322" s="4">
        <v>2603655</v>
      </c>
      <c r="C1322" s="6" t="s">
        <v>2402</v>
      </c>
      <c r="D1322" s="5" t="s">
        <v>1984</v>
      </c>
      <c r="E1322" s="5" t="s">
        <v>2403</v>
      </c>
      <c r="F1322" s="7" t="s">
        <v>25</v>
      </c>
      <c r="G1322" s="8">
        <v>0</v>
      </c>
      <c r="H1322" s="8"/>
      <c r="I1322" s="7" t="s">
        <v>8994</v>
      </c>
      <c r="J1322" s="7" t="s">
        <v>18</v>
      </c>
      <c r="K1322" s="7"/>
      <c r="L1322" s="9"/>
      <c r="M1322" s="9"/>
      <c r="N1322" s="10"/>
      <c r="O1322" s="33"/>
    </row>
    <row r="1323" spans="1:15" ht="28.5" hidden="1" x14ac:dyDescent="0.45">
      <c r="A1323" s="4">
        <v>1322</v>
      </c>
      <c r="B1323" s="4">
        <v>2605913</v>
      </c>
      <c r="C1323" s="6" t="s">
        <v>2404</v>
      </c>
      <c r="D1323" s="5" t="s">
        <v>87</v>
      </c>
      <c r="E1323" s="5" t="s">
        <v>1493</v>
      </c>
      <c r="F1323" s="7" t="s">
        <v>25</v>
      </c>
      <c r="G1323" s="8">
        <v>0</v>
      </c>
      <c r="H1323" s="8">
        <v>0</v>
      </c>
      <c r="I1323" s="7" t="s">
        <v>17</v>
      </c>
      <c r="J1323" s="7" t="s">
        <v>18</v>
      </c>
      <c r="K1323" s="7"/>
      <c r="L1323" s="9"/>
      <c r="M1323" s="9"/>
      <c r="N1323" s="10"/>
      <c r="O1323" s="33"/>
    </row>
    <row r="1324" spans="1:15" ht="28.5" hidden="1" x14ac:dyDescent="0.45">
      <c r="A1324" s="4">
        <v>1323</v>
      </c>
      <c r="B1324" s="4">
        <v>2605917</v>
      </c>
      <c r="C1324" s="6" t="s">
        <v>2405</v>
      </c>
      <c r="D1324" s="5" t="s">
        <v>87</v>
      </c>
      <c r="E1324" s="5" t="s">
        <v>1493</v>
      </c>
      <c r="F1324" s="7" t="s">
        <v>25</v>
      </c>
      <c r="G1324" s="8">
        <v>0</v>
      </c>
      <c r="H1324" s="8">
        <v>0</v>
      </c>
      <c r="I1324" s="7" t="s">
        <v>17</v>
      </c>
      <c r="J1324" s="7" t="s">
        <v>18</v>
      </c>
      <c r="K1324" s="7"/>
      <c r="L1324" s="9"/>
      <c r="M1324" s="9"/>
      <c r="N1324" s="10"/>
      <c r="O1324" s="33"/>
    </row>
    <row r="1325" spans="1:15" ht="28.5" hidden="1" x14ac:dyDescent="0.45">
      <c r="A1325" s="4">
        <v>1324</v>
      </c>
      <c r="B1325" s="4">
        <v>2605930</v>
      </c>
      <c r="C1325" s="6" t="s">
        <v>2406</v>
      </c>
      <c r="D1325" s="5" t="s">
        <v>87</v>
      </c>
      <c r="E1325" s="5" t="s">
        <v>1493</v>
      </c>
      <c r="F1325" s="7" t="s">
        <v>25</v>
      </c>
      <c r="G1325" s="8">
        <v>0</v>
      </c>
      <c r="H1325" s="8">
        <v>0</v>
      </c>
      <c r="I1325" s="7" t="s">
        <v>17</v>
      </c>
      <c r="J1325" s="7" t="s">
        <v>18</v>
      </c>
      <c r="K1325" s="7"/>
      <c r="L1325" s="9"/>
      <c r="M1325" s="9"/>
      <c r="N1325" s="10"/>
      <c r="O1325" s="33"/>
    </row>
    <row r="1326" spans="1:15" ht="28.5" hidden="1" x14ac:dyDescent="0.45">
      <c r="A1326" s="4">
        <v>1325</v>
      </c>
      <c r="B1326" s="4">
        <v>2605943</v>
      </c>
      <c r="C1326" s="6" t="s">
        <v>2407</v>
      </c>
      <c r="D1326" s="5" t="s">
        <v>87</v>
      </c>
      <c r="E1326" s="5" t="s">
        <v>1493</v>
      </c>
      <c r="F1326" s="7" t="s">
        <v>25</v>
      </c>
      <c r="G1326" s="8">
        <v>0</v>
      </c>
      <c r="H1326" s="8">
        <v>0</v>
      </c>
      <c r="I1326" s="7" t="s">
        <v>17</v>
      </c>
      <c r="J1326" s="7" t="s">
        <v>18</v>
      </c>
      <c r="K1326" s="7"/>
      <c r="L1326" s="9"/>
      <c r="M1326" s="9"/>
      <c r="N1326" s="10"/>
      <c r="O1326" s="33"/>
    </row>
    <row r="1327" spans="1:15" ht="28.5" hidden="1" x14ac:dyDescent="0.45">
      <c r="A1327" s="4">
        <v>1326</v>
      </c>
      <c r="B1327" s="4">
        <v>2606029</v>
      </c>
      <c r="C1327" s="6" t="s">
        <v>2408</v>
      </c>
      <c r="D1327" s="5" t="s">
        <v>14</v>
      </c>
      <c r="E1327" s="5" t="s">
        <v>2409</v>
      </c>
      <c r="F1327" s="7" t="s">
        <v>25</v>
      </c>
      <c r="G1327" s="8">
        <v>0</v>
      </c>
      <c r="H1327" s="8">
        <v>0</v>
      </c>
      <c r="I1327" s="7" t="s">
        <v>17</v>
      </c>
      <c r="J1327" s="7" t="s">
        <v>18</v>
      </c>
      <c r="K1327" s="7"/>
      <c r="L1327" s="9"/>
      <c r="M1327" s="9"/>
      <c r="N1327" s="10"/>
      <c r="O1327" s="33"/>
    </row>
    <row r="1328" spans="1:15" ht="28.5" hidden="1" x14ac:dyDescent="0.45">
      <c r="A1328" s="4">
        <v>1327</v>
      </c>
      <c r="B1328" s="4">
        <v>2606101</v>
      </c>
      <c r="C1328" s="6" t="s">
        <v>2410</v>
      </c>
      <c r="D1328" s="5" t="s">
        <v>14</v>
      </c>
      <c r="E1328" s="5" t="s">
        <v>2411</v>
      </c>
      <c r="F1328" s="7" t="s">
        <v>25</v>
      </c>
      <c r="G1328" s="8">
        <v>0</v>
      </c>
      <c r="H1328" s="8">
        <v>0</v>
      </c>
      <c r="I1328" s="7" t="s">
        <v>17</v>
      </c>
      <c r="J1328" s="7" t="s">
        <v>18</v>
      </c>
      <c r="K1328" s="7"/>
      <c r="L1328" s="9"/>
      <c r="M1328" s="9"/>
      <c r="N1328" s="10"/>
      <c r="O1328" s="33"/>
    </row>
    <row r="1329" spans="1:15" ht="28.5" hidden="1" x14ac:dyDescent="0.45">
      <c r="A1329" s="4">
        <v>1328</v>
      </c>
      <c r="B1329" s="4">
        <v>2606118</v>
      </c>
      <c r="C1329" s="6" t="s">
        <v>2412</v>
      </c>
      <c r="D1329" s="5" t="s">
        <v>87</v>
      </c>
      <c r="E1329" s="5" t="s">
        <v>1493</v>
      </c>
      <c r="F1329" s="7" t="s">
        <v>25</v>
      </c>
      <c r="G1329" s="8">
        <v>0</v>
      </c>
      <c r="H1329" s="8">
        <v>0</v>
      </c>
      <c r="I1329" s="7" t="s">
        <v>17</v>
      </c>
      <c r="J1329" s="7" t="s">
        <v>18</v>
      </c>
      <c r="K1329" s="7"/>
      <c r="L1329" s="9"/>
      <c r="M1329" s="9"/>
      <c r="N1329" s="10"/>
      <c r="O1329" s="33"/>
    </row>
    <row r="1330" spans="1:15" ht="28.5" hidden="1" x14ac:dyDescent="0.45">
      <c r="A1330" s="4">
        <v>1329</v>
      </c>
      <c r="B1330" s="4">
        <v>2606126</v>
      </c>
      <c r="C1330" s="6" t="s">
        <v>2413</v>
      </c>
      <c r="D1330" s="5" t="s">
        <v>87</v>
      </c>
      <c r="E1330" s="5" t="s">
        <v>1493</v>
      </c>
      <c r="F1330" s="7" t="s">
        <v>25</v>
      </c>
      <c r="G1330" s="8">
        <v>0</v>
      </c>
      <c r="H1330" s="8">
        <v>0</v>
      </c>
      <c r="I1330" s="7" t="s">
        <v>17</v>
      </c>
      <c r="J1330" s="7" t="s">
        <v>18</v>
      </c>
      <c r="K1330" s="7"/>
      <c r="L1330" s="9"/>
      <c r="M1330" s="9"/>
      <c r="N1330" s="10"/>
      <c r="O1330" s="33"/>
    </row>
    <row r="1331" spans="1:15" ht="28.5" hidden="1" x14ac:dyDescent="0.45">
      <c r="A1331" s="4">
        <v>1330</v>
      </c>
      <c r="B1331" s="4">
        <v>2606456</v>
      </c>
      <c r="C1331" s="6" t="s">
        <v>2414</v>
      </c>
      <c r="D1331" s="5" t="s">
        <v>924</v>
      </c>
      <c r="E1331" s="5" t="s">
        <v>2415</v>
      </c>
      <c r="F1331" s="7" t="s">
        <v>25</v>
      </c>
      <c r="G1331" s="8">
        <v>0</v>
      </c>
      <c r="H1331" s="8">
        <v>0</v>
      </c>
      <c r="I1331" s="7" t="s">
        <v>44</v>
      </c>
      <c r="J1331" s="7" t="s">
        <v>18</v>
      </c>
      <c r="K1331" s="7"/>
      <c r="L1331" s="9"/>
      <c r="M1331" s="9"/>
      <c r="N1331" s="10"/>
      <c r="O1331" s="33"/>
    </row>
    <row r="1332" spans="1:15" ht="28.5" hidden="1" x14ac:dyDescent="0.45">
      <c r="A1332" s="4">
        <v>1331</v>
      </c>
      <c r="B1332" s="4">
        <v>2606807</v>
      </c>
      <c r="C1332" s="6" t="s">
        <v>2416</v>
      </c>
      <c r="D1332" s="5" t="s">
        <v>87</v>
      </c>
      <c r="E1332" s="5" t="s">
        <v>1493</v>
      </c>
      <c r="F1332" s="7" t="s">
        <v>25</v>
      </c>
      <c r="G1332" s="8">
        <v>0</v>
      </c>
      <c r="H1332" s="8">
        <v>0</v>
      </c>
      <c r="I1332" s="7" t="s">
        <v>17</v>
      </c>
      <c r="J1332" s="7" t="s">
        <v>18</v>
      </c>
      <c r="K1332" s="7"/>
      <c r="L1332" s="9"/>
      <c r="M1332" s="9"/>
      <c r="N1332" s="10"/>
      <c r="O1332" s="33"/>
    </row>
    <row r="1333" spans="1:15" ht="28.5" hidden="1" x14ac:dyDescent="0.45">
      <c r="A1333" s="4">
        <v>1332</v>
      </c>
      <c r="B1333" s="4">
        <v>2606808</v>
      </c>
      <c r="C1333" s="6" t="s">
        <v>2417</v>
      </c>
      <c r="D1333" s="5" t="s">
        <v>1984</v>
      </c>
      <c r="E1333" s="5" t="s">
        <v>2403</v>
      </c>
      <c r="F1333" s="7" t="s">
        <v>25</v>
      </c>
      <c r="G1333" s="8">
        <v>0</v>
      </c>
      <c r="H1333" s="8"/>
      <c r="I1333" s="7" t="s">
        <v>8994</v>
      </c>
      <c r="J1333" s="7" t="s">
        <v>18</v>
      </c>
      <c r="K1333" s="7"/>
      <c r="L1333" s="9"/>
      <c r="M1333" s="9"/>
      <c r="N1333" s="10"/>
      <c r="O1333" s="33"/>
    </row>
    <row r="1334" spans="1:15" ht="28.5" hidden="1" x14ac:dyDescent="0.45">
      <c r="A1334" s="4">
        <v>1333</v>
      </c>
      <c r="B1334" s="4">
        <v>2607242</v>
      </c>
      <c r="C1334" s="6" t="s">
        <v>2418</v>
      </c>
      <c r="D1334" s="5" t="s">
        <v>14</v>
      </c>
      <c r="E1334" s="5" t="s">
        <v>2419</v>
      </c>
      <c r="F1334" s="7" t="s">
        <v>25</v>
      </c>
      <c r="G1334" s="8">
        <v>0</v>
      </c>
      <c r="H1334" s="8">
        <v>0</v>
      </c>
      <c r="I1334" s="7" t="s">
        <v>17</v>
      </c>
      <c r="J1334" s="7" t="s">
        <v>18</v>
      </c>
      <c r="K1334" s="7"/>
      <c r="L1334" s="9"/>
      <c r="M1334" s="9"/>
      <c r="N1334" s="10"/>
      <c r="O1334" s="33"/>
    </row>
    <row r="1335" spans="1:15" ht="28.5" hidden="1" x14ac:dyDescent="0.45">
      <c r="A1335" s="4">
        <v>1334</v>
      </c>
      <c r="B1335" s="4">
        <v>2609686</v>
      </c>
      <c r="C1335" s="6" t="s">
        <v>2420</v>
      </c>
      <c r="D1335" s="5" t="s">
        <v>121</v>
      </c>
      <c r="E1335" s="5" t="s">
        <v>2421</v>
      </c>
      <c r="F1335" s="7" t="s">
        <v>25</v>
      </c>
      <c r="G1335" s="8">
        <v>0</v>
      </c>
      <c r="H1335" s="8">
        <v>0</v>
      </c>
      <c r="I1335" s="7" t="s">
        <v>26</v>
      </c>
      <c r="J1335" s="7" t="s">
        <v>18</v>
      </c>
      <c r="K1335" s="7"/>
      <c r="L1335" s="9"/>
      <c r="M1335" s="9"/>
      <c r="N1335" s="10"/>
      <c r="O1335" s="33"/>
    </row>
    <row r="1336" spans="1:15" ht="28.5" hidden="1" x14ac:dyDescent="0.45">
      <c r="A1336" s="4">
        <v>1335</v>
      </c>
      <c r="B1336" s="4">
        <v>2610326</v>
      </c>
      <c r="C1336" s="6" t="s">
        <v>2422</v>
      </c>
      <c r="D1336" s="5" t="s">
        <v>14</v>
      </c>
      <c r="E1336" s="5" t="s">
        <v>2423</v>
      </c>
      <c r="F1336" s="7" t="s">
        <v>25</v>
      </c>
      <c r="G1336" s="8">
        <v>0</v>
      </c>
      <c r="H1336" s="8">
        <v>0</v>
      </c>
      <c r="I1336" s="7" t="s">
        <v>17</v>
      </c>
      <c r="J1336" s="7" t="s">
        <v>18</v>
      </c>
      <c r="K1336" s="7"/>
      <c r="L1336" s="9"/>
      <c r="M1336" s="9"/>
      <c r="N1336" s="10"/>
      <c r="O1336" s="33"/>
    </row>
    <row r="1337" spans="1:15" ht="28.5" hidden="1" x14ac:dyDescent="0.45">
      <c r="A1337" s="4">
        <v>1336</v>
      </c>
      <c r="B1337" s="4">
        <v>2613196</v>
      </c>
      <c r="C1337" s="6" t="s">
        <v>2424</v>
      </c>
      <c r="D1337" s="5" t="s">
        <v>14</v>
      </c>
      <c r="E1337" s="5" t="s">
        <v>2425</v>
      </c>
      <c r="F1337" s="7" t="s">
        <v>25</v>
      </c>
      <c r="G1337" s="8">
        <v>0</v>
      </c>
      <c r="H1337" s="8">
        <v>0</v>
      </c>
      <c r="I1337" s="7" t="s">
        <v>17</v>
      </c>
      <c r="J1337" s="7" t="s">
        <v>18</v>
      </c>
      <c r="K1337" s="7"/>
      <c r="L1337" s="9"/>
      <c r="M1337" s="9"/>
      <c r="N1337" s="10"/>
      <c r="O1337" s="33"/>
    </row>
    <row r="1338" spans="1:15" ht="28.5" hidden="1" x14ac:dyDescent="0.45">
      <c r="A1338" s="4">
        <v>1337</v>
      </c>
      <c r="B1338" s="4">
        <v>2613475</v>
      </c>
      <c r="C1338" s="6" t="s">
        <v>2426</v>
      </c>
      <c r="D1338" s="5" t="s">
        <v>14</v>
      </c>
      <c r="E1338" s="5" t="s">
        <v>2427</v>
      </c>
      <c r="F1338" s="7" t="s">
        <v>25</v>
      </c>
      <c r="G1338" s="8">
        <v>0</v>
      </c>
      <c r="H1338" s="8">
        <v>0</v>
      </c>
      <c r="I1338" s="7" t="s">
        <v>17</v>
      </c>
      <c r="J1338" s="7" t="s">
        <v>18</v>
      </c>
      <c r="K1338" s="7"/>
      <c r="L1338" s="9"/>
      <c r="M1338" s="9"/>
      <c r="N1338" s="10"/>
      <c r="O1338" s="33"/>
    </row>
    <row r="1339" spans="1:15" ht="28.5" hidden="1" x14ac:dyDescent="0.45">
      <c r="A1339" s="4">
        <v>1338</v>
      </c>
      <c r="B1339" s="4">
        <v>2616913</v>
      </c>
      <c r="C1339" s="6" t="s">
        <v>2428</v>
      </c>
      <c r="D1339" s="5" t="s">
        <v>1040</v>
      </c>
      <c r="E1339" s="5" t="s">
        <v>2429</v>
      </c>
      <c r="F1339" s="7" t="s">
        <v>25</v>
      </c>
      <c r="G1339" s="8">
        <v>0</v>
      </c>
      <c r="H1339" s="8">
        <v>0</v>
      </c>
      <c r="I1339" s="7" t="s">
        <v>44</v>
      </c>
      <c r="J1339" s="7" t="s">
        <v>18</v>
      </c>
      <c r="K1339" s="7"/>
      <c r="L1339" s="9"/>
      <c r="M1339" s="9"/>
      <c r="N1339" s="10"/>
      <c r="O1339" s="33"/>
    </row>
    <row r="1340" spans="1:15" ht="28.5" hidden="1" x14ac:dyDescent="0.45">
      <c r="A1340" s="4">
        <v>1339</v>
      </c>
      <c r="B1340" s="4">
        <v>2617517</v>
      </c>
      <c r="C1340" s="6" t="s">
        <v>2430</v>
      </c>
      <c r="D1340" s="5" t="s">
        <v>14</v>
      </c>
      <c r="E1340" s="5" t="s">
        <v>1850</v>
      </c>
      <c r="F1340" s="7" t="s">
        <v>25</v>
      </c>
      <c r="G1340" s="8">
        <v>0</v>
      </c>
      <c r="H1340" s="8">
        <v>0</v>
      </c>
      <c r="I1340" s="7" t="s">
        <v>26</v>
      </c>
      <c r="J1340" s="7" t="s">
        <v>18</v>
      </c>
      <c r="K1340" s="7"/>
      <c r="L1340" s="9"/>
      <c r="M1340" s="9"/>
      <c r="N1340" s="10"/>
      <c r="O1340" s="33"/>
    </row>
    <row r="1341" spans="1:15" ht="28.5" hidden="1" x14ac:dyDescent="0.45">
      <c r="A1341" s="4">
        <v>1340</v>
      </c>
      <c r="B1341" s="4">
        <v>2618094</v>
      </c>
      <c r="C1341" s="6" t="s">
        <v>2431</v>
      </c>
      <c r="D1341" s="5" t="s">
        <v>14</v>
      </c>
      <c r="E1341" s="5" t="s">
        <v>2432</v>
      </c>
      <c r="F1341" s="7" t="s">
        <v>25</v>
      </c>
      <c r="G1341" s="8">
        <v>0</v>
      </c>
      <c r="H1341" s="8">
        <v>0</v>
      </c>
      <c r="I1341" s="7" t="s">
        <v>69</v>
      </c>
      <c r="J1341" s="7" t="s">
        <v>18</v>
      </c>
      <c r="K1341" s="7"/>
      <c r="L1341" s="9"/>
      <c r="M1341" s="9"/>
      <c r="N1341" s="10"/>
      <c r="O1341" s="33"/>
    </row>
    <row r="1342" spans="1:15" ht="28.5" hidden="1" x14ac:dyDescent="0.45">
      <c r="A1342" s="4">
        <v>1341</v>
      </c>
      <c r="B1342" s="4">
        <v>2618173</v>
      </c>
      <c r="C1342" s="6" t="s">
        <v>2433</v>
      </c>
      <c r="D1342" s="5" t="s">
        <v>87</v>
      </c>
      <c r="E1342" s="5" t="s">
        <v>1493</v>
      </c>
      <c r="F1342" s="7" t="s">
        <v>25</v>
      </c>
      <c r="G1342" s="8">
        <v>0</v>
      </c>
      <c r="H1342" s="8">
        <v>0</v>
      </c>
      <c r="I1342" s="7" t="s">
        <v>17</v>
      </c>
      <c r="J1342" s="7" t="s">
        <v>18</v>
      </c>
      <c r="K1342" s="7"/>
      <c r="L1342" s="9"/>
      <c r="M1342" s="9"/>
      <c r="N1342" s="10"/>
      <c r="O1342" s="33"/>
    </row>
    <row r="1343" spans="1:15" ht="28.5" hidden="1" x14ac:dyDescent="0.45">
      <c r="A1343" s="4">
        <v>1342</v>
      </c>
      <c r="B1343" s="4">
        <v>2618189</v>
      </c>
      <c r="C1343" s="6" t="s">
        <v>2434</v>
      </c>
      <c r="D1343" s="5" t="s">
        <v>87</v>
      </c>
      <c r="E1343" s="5" t="s">
        <v>1493</v>
      </c>
      <c r="F1343" s="7" t="s">
        <v>25</v>
      </c>
      <c r="G1343" s="8">
        <v>0</v>
      </c>
      <c r="H1343" s="8">
        <v>0</v>
      </c>
      <c r="I1343" s="7" t="s">
        <v>17</v>
      </c>
      <c r="J1343" s="7" t="s">
        <v>18</v>
      </c>
      <c r="K1343" s="7"/>
      <c r="L1343" s="9"/>
      <c r="M1343" s="9"/>
      <c r="N1343" s="10"/>
      <c r="O1343" s="33"/>
    </row>
    <row r="1344" spans="1:15" ht="28.5" hidden="1" x14ac:dyDescent="0.45">
      <c r="A1344" s="4">
        <v>1343</v>
      </c>
      <c r="B1344" s="4">
        <v>2618208</v>
      </c>
      <c r="C1344" s="6" t="s">
        <v>2435</v>
      </c>
      <c r="D1344" s="5" t="s">
        <v>87</v>
      </c>
      <c r="E1344" s="5" t="s">
        <v>1493</v>
      </c>
      <c r="F1344" s="7" t="s">
        <v>25</v>
      </c>
      <c r="G1344" s="8">
        <v>0</v>
      </c>
      <c r="H1344" s="8">
        <v>0</v>
      </c>
      <c r="I1344" s="7" t="s">
        <v>17</v>
      </c>
      <c r="J1344" s="7" t="s">
        <v>18</v>
      </c>
      <c r="K1344" s="7"/>
      <c r="L1344" s="9"/>
      <c r="M1344" s="9"/>
      <c r="N1344" s="10"/>
      <c r="O1344" s="33"/>
    </row>
    <row r="1345" spans="1:15" ht="28.5" hidden="1" x14ac:dyDescent="0.45">
      <c r="A1345" s="4">
        <v>1344</v>
      </c>
      <c r="B1345" s="4">
        <v>2618853</v>
      </c>
      <c r="C1345" s="6" t="s">
        <v>2436</v>
      </c>
      <c r="D1345" s="5" t="s">
        <v>2437</v>
      </c>
      <c r="E1345" s="5" t="s">
        <v>2438</v>
      </c>
      <c r="F1345" s="7" t="s">
        <v>25</v>
      </c>
      <c r="G1345" s="8">
        <v>0</v>
      </c>
      <c r="H1345" s="8">
        <v>0</v>
      </c>
      <c r="I1345" s="7" t="s">
        <v>44</v>
      </c>
      <c r="J1345" s="7" t="s">
        <v>18</v>
      </c>
      <c r="K1345" s="7"/>
      <c r="L1345" s="9"/>
      <c r="M1345" s="9"/>
      <c r="N1345" s="10"/>
      <c r="O1345" s="33"/>
    </row>
    <row r="1346" spans="1:15" ht="28.5" hidden="1" x14ac:dyDescent="0.45">
      <c r="A1346" s="4">
        <v>1345</v>
      </c>
      <c r="B1346" s="4">
        <v>2618858</v>
      </c>
      <c r="C1346" s="6" t="s">
        <v>2439</v>
      </c>
      <c r="D1346" s="5" t="s">
        <v>87</v>
      </c>
      <c r="E1346" s="5" t="s">
        <v>1493</v>
      </c>
      <c r="F1346" s="7" t="s">
        <v>25</v>
      </c>
      <c r="G1346" s="8">
        <v>0</v>
      </c>
      <c r="H1346" s="8">
        <v>0</v>
      </c>
      <c r="I1346" s="7" t="s">
        <v>17</v>
      </c>
      <c r="J1346" s="7" t="s">
        <v>18</v>
      </c>
      <c r="K1346" s="7"/>
      <c r="L1346" s="9"/>
      <c r="M1346" s="9"/>
      <c r="N1346" s="10"/>
      <c r="O1346" s="33"/>
    </row>
    <row r="1347" spans="1:15" ht="28.5" hidden="1" x14ac:dyDescent="0.45">
      <c r="A1347" s="4">
        <v>1346</v>
      </c>
      <c r="B1347" s="4">
        <v>2618893</v>
      </c>
      <c r="C1347" s="6" t="s">
        <v>2440</v>
      </c>
      <c r="D1347" s="5" t="s">
        <v>2437</v>
      </c>
      <c r="E1347" s="5" t="s">
        <v>2441</v>
      </c>
      <c r="F1347" s="7" t="s">
        <v>25</v>
      </c>
      <c r="G1347" s="8">
        <v>0</v>
      </c>
      <c r="H1347" s="8">
        <v>0</v>
      </c>
      <c r="I1347" s="7" t="s">
        <v>44</v>
      </c>
      <c r="J1347" s="7" t="s">
        <v>18</v>
      </c>
      <c r="K1347" s="7"/>
      <c r="L1347" s="9"/>
      <c r="M1347" s="9"/>
      <c r="N1347" s="10"/>
      <c r="O1347" s="33"/>
    </row>
    <row r="1348" spans="1:15" ht="28.5" hidden="1" x14ac:dyDescent="0.45">
      <c r="A1348" s="4">
        <v>1347</v>
      </c>
      <c r="B1348" s="4">
        <v>2618929</v>
      </c>
      <c r="C1348" s="6" t="s">
        <v>2442</v>
      </c>
      <c r="D1348" s="5" t="s">
        <v>2437</v>
      </c>
      <c r="E1348" s="5" t="s">
        <v>2443</v>
      </c>
      <c r="F1348" s="7" t="s">
        <v>25</v>
      </c>
      <c r="G1348" s="8">
        <v>0</v>
      </c>
      <c r="H1348" s="8">
        <v>0</v>
      </c>
      <c r="I1348" s="7" t="s">
        <v>44</v>
      </c>
      <c r="J1348" s="7" t="s">
        <v>18</v>
      </c>
      <c r="K1348" s="7"/>
      <c r="L1348" s="9"/>
      <c r="M1348" s="9"/>
      <c r="N1348" s="10"/>
      <c r="O1348" s="33"/>
    </row>
    <row r="1349" spans="1:15" ht="28.5" hidden="1" x14ac:dyDescent="0.45">
      <c r="A1349" s="4">
        <v>1348</v>
      </c>
      <c r="B1349" s="4">
        <v>2618970</v>
      </c>
      <c r="C1349" s="6" t="s">
        <v>2444</v>
      </c>
      <c r="D1349" s="5" t="s">
        <v>2437</v>
      </c>
      <c r="E1349" s="5" t="s">
        <v>2445</v>
      </c>
      <c r="F1349" s="7" t="s">
        <v>25</v>
      </c>
      <c r="G1349" s="8">
        <v>0</v>
      </c>
      <c r="H1349" s="8">
        <v>0</v>
      </c>
      <c r="I1349" s="7" t="s">
        <v>44</v>
      </c>
      <c r="J1349" s="7" t="s">
        <v>18</v>
      </c>
      <c r="K1349" s="7"/>
      <c r="L1349" s="9"/>
      <c r="M1349" s="9"/>
      <c r="N1349" s="10"/>
      <c r="O1349" s="33"/>
    </row>
    <row r="1350" spans="1:15" ht="28.5" hidden="1" x14ac:dyDescent="0.45">
      <c r="A1350" s="4">
        <v>1349</v>
      </c>
      <c r="B1350" s="4">
        <v>2618989</v>
      </c>
      <c r="C1350" s="6" t="s">
        <v>2446</v>
      </c>
      <c r="D1350" s="5" t="s">
        <v>2437</v>
      </c>
      <c r="E1350" s="5" t="s">
        <v>2447</v>
      </c>
      <c r="F1350" s="7" t="s">
        <v>25</v>
      </c>
      <c r="G1350" s="8">
        <v>0</v>
      </c>
      <c r="H1350" s="8">
        <v>0</v>
      </c>
      <c r="I1350" s="7" t="s">
        <v>44</v>
      </c>
      <c r="J1350" s="7" t="s">
        <v>18</v>
      </c>
      <c r="K1350" s="7"/>
      <c r="L1350" s="9"/>
      <c r="M1350" s="9"/>
      <c r="N1350" s="10"/>
      <c r="O1350" s="33"/>
    </row>
    <row r="1351" spans="1:15" ht="28.5" hidden="1" x14ac:dyDescent="0.45">
      <c r="A1351" s="4">
        <v>1350</v>
      </c>
      <c r="B1351" s="4">
        <v>2618992</v>
      </c>
      <c r="C1351" s="6" t="s">
        <v>2448</v>
      </c>
      <c r="D1351" s="5" t="s">
        <v>2437</v>
      </c>
      <c r="E1351" s="5" t="s">
        <v>2449</v>
      </c>
      <c r="F1351" s="7" t="s">
        <v>25</v>
      </c>
      <c r="G1351" s="8">
        <v>0</v>
      </c>
      <c r="H1351" s="8">
        <v>0</v>
      </c>
      <c r="I1351" s="7" t="s">
        <v>44</v>
      </c>
      <c r="J1351" s="7" t="s">
        <v>18</v>
      </c>
      <c r="K1351" s="7"/>
      <c r="L1351" s="9"/>
      <c r="M1351" s="9"/>
      <c r="N1351" s="10"/>
      <c r="O1351" s="33"/>
    </row>
    <row r="1352" spans="1:15" ht="28.5" hidden="1" x14ac:dyDescent="0.45">
      <c r="A1352" s="4">
        <v>1351</v>
      </c>
      <c r="B1352" s="4">
        <v>2618994</v>
      </c>
      <c r="C1352" s="6" t="s">
        <v>2450</v>
      </c>
      <c r="D1352" s="5" t="s">
        <v>121</v>
      </c>
      <c r="E1352" s="5" t="s">
        <v>1026</v>
      </c>
      <c r="F1352" s="7" t="s">
        <v>25</v>
      </c>
      <c r="G1352" s="8">
        <v>0</v>
      </c>
      <c r="H1352" s="8">
        <v>0</v>
      </c>
      <c r="I1352" s="7" t="s">
        <v>17</v>
      </c>
      <c r="J1352" s="7" t="s">
        <v>18</v>
      </c>
      <c r="K1352" s="7"/>
      <c r="L1352" s="9"/>
      <c r="M1352" s="9"/>
      <c r="N1352" s="10"/>
      <c r="O1352" s="33"/>
    </row>
    <row r="1353" spans="1:15" ht="28.5" hidden="1" x14ac:dyDescent="0.45">
      <c r="A1353" s="4">
        <v>1352</v>
      </c>
      <c r="B1353" s="4">
        <v>2618995</v>
      </c>
      <c r="C1353" s="6" t="s">
        <v>2451</v>
      </c>
      <c r="D1353" s="5" t="s">
        <v>2437</v>
      </c>
      <c r="E1353" s="5" t="s">
        <v>2452</v>
      </c>
      <c r="F1353" s="7" t="s">
        <v>25</v>
      </c>
      <c r="G1353" s="8">
        <v>0</v>
      </c>
      <c r="H1353" s="8">
        <v>0</v>
      </c>
      <c r="I1353" s="7" t="s">
        <v>44</v>
      </c>
      <c r="J1353" s="7" t="s">
        <v>18</v>
      </c>
      <c r="K1353" s="7"/>
      <c r="L1353" s="9"/>
      <c r="M1353" s="9"/>
      <c r="N1353" s="10"/>
      <c r="O1353" s="33"/>
    </row>
    <row r="1354" spans="1:15" ht="28.5" hidden="1" x14ac:dyDescent="0.45">
      <c r="A1354" s="4">
        <v>1353</v>
      </c>
      <c r="B1354" s="4">
        <v>2619497</v>
      </c>
      <c r="C1354" s="6" t="s">
        <v>2453</v>
      </c>
      <c r="D1354" s="5" t="s">
        <v>121</v>
      </c>
      <c r="E1354" s="5" t="s">
        <v>2454</v>
      </c>
      <c r="F1354" s="7" t="s">
        <v>25</v>
      </c>
      <c r="G1354" s="8">
        <v>0</v>
      </c>
      <c r="H1354" s="8">
        <v>0</v>
      </c>
      <c r="I1354" s="7" t="s">
        <v>17</v>
      </c>
      <c r="J1354" s="7" t="s">
        <v>18</v>
      </c>
      <c r="K1354" s="7"/>
      <c r="L1354" s="9"/>
      <c r="M1354" s="9"/>
      <c r="N1354" s="10"/>
      <c r="O1354" s="33"/>
    </row>
    <row r="1355" spans="1:15" ht="28.5" hidden="1" x14ac:dyDescent="0.45">
      <c r="A1355" s="4">
        <v>1354</v>
      </c>
      <c r="B1355" s="4">
        <v>2619771</v>
      </c>
      <c r="C1355" s="6" t="s">
        <v>2455</v>
      </c>
      <c r="D1355" s="5" t="s">
        <v>23</v>
      </c>
      <c r="E1355" s="5" t="s">
        <v>2456</v>
      </c>
      <c r="F1355" s="7" t="s">
        <v>25</v>
      </c>
      <c r="G1355" s="8">
        <v>41644177899</v>
      </c>
      <c r="H1355" s="8">
        <v>0</v>
      </c>
      <c r="I1355" s="7" t="s">
        <v>17</v>
      </c>
      <c r="J1355" s="7" t="s">
        <v>18</v>
      </c>
      <c r="K1355" s="7"/>
      <c r="L1355" s="9"/>
      <c r="M1355" s="9"/>
      <c r="N1355" s="10"/>
      <c r="O1355" s="33"/>
    </row>
    <row r="1356" spans="1:15" ht="28.5" hidden="1" x14ac:dyDescent="0.45">
      <c r="A1356" s="4">
        <v>1355</v>
      </c>
      <c r="B1356" s="4">
        <v>2619873</v>
      </c>
      <c r="C1356" s="6" t="s">
        <v>2457</v>
      </c>
      <c r="D1356" s="5" t="s">
        <v>14</v>
      </c>
      <c r="E1356" s="5" t="s">
        <v>2458</v>
      </c>
      <c r="F1356" s="7" t="s">
        <v>25</v>
      </c>
      <c r="G1356" s="8">
        <v>0</v>
      </c>
      <c r="H1356" s="8">
        <v>0</v>
      </c>
      <c r="I1356" s="7" t="s">
        <v>17</v>
      </c>
      <c r="J1356" s="7" t="s">
        <v>18</v>
      </c>
      <c r="K1356" s="7"/>
      <c r="L1356" s="9"/>
      <c r="M1356" s="9"/>
      <c r="N1356" s="10"/>
      <c r="O1356" s="33"/>
    </row>
    <row r="1357" spans="1:15" ht="28.5" hidden="1" x14ac:dyDescent="0.45">
      <c r="A1357" s="4">
        <v>1356</v>
      </c>
      <c r="B1357" s="4">
        <v>2619975</v>
      </c>
      <c r="C1357" s="6" t="s">
        <v>2459</v>
      </c>
      <c r="D1357" s="5" t="s">
        <v>14</v>
      </c>
      <c r="E1357" s="5" t="s">
        <v>2460</v>
      </c>
      <c r="F1357" s="7" t="s">
        <v>25</v>
      </c>
      <c r="G1357" s="8">
        <v>0</v>
      </c>
      <c r="H1357" s="8">
        <v>0</v>
      </c>
      <c r="I1357" s="7" t="s">
        <v>17</v>
      </c>
      <c r="J1357" s="7" t="s">
        <v>18</v>
      </c>
      <c r="K1357" s="7"/>
      <c r="L1357" s="9"/>
      <c r="M1357" s="9"/>
      <c r="N1357" s="10"/>
      <c r="O1357" s="33"/>
    </row>
    <row r="1358" spans="1:15" ht="28.5" hidden="1" x14ac:dyDescent="0.45">
      <c r="A1358" s="4">
        <v>1357</v>
      </c>
      <c r="B1358" s="4">
        <v>2620287</v>
      </c>
      <c r="C1358" s="6" t="s">
        <v>2461</v>
      </c>
      <c r="D1358" s="5" t="s">
        <v>23</v>
      </c>
      <c r="E1358" s="5" t="s">
        <v>2462</v>
      </c>
      <c r="F1358" s="7" t="s">
        <v>25</v>
      </c>
      <c r="G1358" s="8">
        <v>7377623005</v>
      </c>
      <c r="H1358" s="8">
        <v>0</v>
      </c>
      <c r="I1358" s="7" t="s">
        <v>44</v>
      </c>
      <c r="J1358" s="7" t="s">
        <v>18</v>
      </c>
      <c r="K1358" s="7"/>
      <c r="L1358" s="9"/>
      <c r="M1358" s="9"/>
      <c r="N1358" s="10"/>
      <c r="O1358" s="33"/>
    </row>
    <row r="1359" spans="1:15" ht="28.5" hidden="1" x14ac:dyDescent="0.45">
      <c r="A1359" s="4">
        <v>1358</v>
      </c>
      <c r="B1359" s="4">
        <v>2620588</v>
      </c>
      <c r="C1359" s="6" t="s">
        <v>2463</v>
      </c>
      <c r="D1359" s="5" t="s">
        <v>2437</v>
      </c>
      <c r="E1359" s="5" t="s">
        <v>2464</v>
      </c>
      <c r="F1359" s="7" t="s">
        <v>25</v>
      </c>
      <c r="G1359" s="8">
        <v>0</v>
      </c>
      <c r="H1359" s="8">
        <v>0</v>
      </c>
      <c r="I1359" s="7" t="s">
        <v>26</v>
      </c>
      <c r="J1359" s="7" t="s">
        <v>18</v>
      </c>
      <c r="K1359" s="7"/>
      <c r="L1359" s="9"/>
      <c r="M1359" s="9"/>
      <c r="N1359" s="10"/>
      <c r="O1359" s="33"/>
    </row>
    <row r="1360" spans="1:15" ht="28.5" hidden="1" x14ac:dyDescent="0.45">
      <c r="A1360" s="4">
        <v>1359</v>
      </c>
      <c r="B1360" s="4">
        <v>2621083</v>
      </c>
      <c r="C1360" s="6" t="s">
        <v>2465</v>
      </c>
      <c r="D1360" s="5" t="s">
        <v>14</v>
      </c>
      <c r="E1360" s="5" t="s">
        <v>2466</v>
      </c>
      <c r="F1360" s="7" t="s">
        <v>25</v>
      </c>
      <c r="G1360" s="8">
        <v>0</v>
      </c>
      <c r="H1360" s="8">
        <v>0</v>
      </c>
      <c r="I1360" s="7" t="s">
        <v>17</v>
      </c>
      <c r="J1360" s="7" t="s">
        <v>18</v>
      </c>
      <c r="K1360" s="7"/>
      <c r="L1360" s="9"/>
      <c r="M1360" s="9"/>
      <c r="N1360" s="10"/>
      <c r="O1360" s="33"/>
    </row>
    <row r="1361" spans="1:15" ht="28.5" hidden="1" x14ac:dyDescent="0.45">
      <c r="A1361" s="4">
        <v>1360</v>
      </c>
      <c r="B1361" s="4">
        <v>2621319</v>
      </c>
      <c r="C1361" s="6" t="s">
        <v>2467</v>
      </c>
      <c r="D1361" s="5" t="s">
        <v>121</v>
      </c>
      <c r="E1361" s="5" t="s">
        <v>2468</v>
      </c>
      <c r="F1361" s="7" t="s">
        <v>25</v>
      </c>
      <c r="G1361" s="8">
        <v>0</v>
      </c>
      <c r="H1361" s="8">
        <v>0</v>
      </c>
      <c r="I1361" s="7" t="s">
        <v>44</v>
      </c>
      <c r="J1361" s="7" t="s">
        <v>18</v>
      </c>
      <c r="K1361" s="7"/>
      <c r="L1361" s="9"/>
      <c r="M1361" s="9"/>
      <c r="N1361" s="10"/>
      <c r="O1361" s="33"/>
    </row>
    <row r="1362" spans="1:15" ht="28.5" hidden="1" x14ac:dyDescent="0.45">
      <c r="A1362" s="4">
        <v>1361</v>
      </c>
      <c r="B1362" s="4">
        <v>2621449</v>
      </c>
      <c r="C1362" s="6" t="s">
        <v>2469</v>
      </c>
      <c r="D1362" s="5" t="s">
        <v>1040</v>
      </c>
      <c r="E1362" s="5" t="s">
        <v>2470</v>
      </c>
      <c r="F1362" s="7" t="s">
        <v>25</v>
      </c>
      <c r="G1362" s="8">
        <v>0</v>
      </c>
      <c r="H1362" s="8">
        <v>0</v>
      </c>
      <c r="I1362" s="7" t="s">
        <v>44</v>
      </c>
      <c r="J1362" s="7" t="s">
        <v>18</v>
      </c>
      <c r="K1362" s="7"/>
      <c r="L1362" s="9"/>
      <c r="M1362" s="9"/>
      <c r="N1362" s="10"/>
      <c r="O1362" s="33"/>
    </row>
    <row r="1363" spans="1:15" ht="28.5" hidden="1" x14ac:dyDescent="0.45">
      <c r="A1363" s="4">
        <v>1362</v>
      </c>
      <c r="B1363" s="4">
        <v>2622240</v>
      </c>
      <c r="C1363" s="6" t="s">
        <v>2471</v>
      </c>
      <c r="D1363" s="5" t="s">
        <v>2437</v>
      </c>
      <c r="E1363" s="5" t="s">
        <v>2472</v>
      </c>
      <c r="F1363" s="7" t="s">
        <v>25</v>
      </c>
      <c r="G1363" s="8">
        <v>0</v>
      </c>
      <c r="H1363" s="8">
        <v>0</v>
      </c>
      <c r="I1363" s="7" t="s">
        <v>44</v>
      </c>
      <c r="J1363" s="7" t="s">
        <v>18</v>
      </c>
      <c r="K1363" s="7"/>
      <c r="L1363" s="9"/>
      <c r="M1363" s="9"/>
      <c r="N1363" s="10"/>
      <c r="O1363" s="33"/>
    </row>
    <row r="1364" spans="1:15" ht="28.5" hidden="1" x14ac:dyDescent="0.45">
      <c r="A1364" s="4">
        <v>1363</v>
      </c>
      <c r="B1364" s="4">
        <v>2622269</v>
      </c>
      <c r="C1364" s="6" t="s">
        <v>2473</v>
      </c>
      <c r="D1364" s="5" t="s">
        <v>23</v>
      </c>
      <c r="E1364" s="5" t="s">
        <v>2474</v>
      </c>
      <c r="F1364" s="7" t="s">
        <v>25</v>
      </c>
      <c r="G1364" s="8">
        <v>845779506000</v>
      </c>
      <c r="H1364" s="8">
        <v>0</v>
      </c>
      <c r="I1364" s="7" t="s">
        <v>17</v>
      </c>
      <c r="J1364" s="7" t="s">
        <v>18</v>
      </c>
      <c r="K1364" s="7"/>
      <c r="L1364" s="9"/>
      <c r="M1364" s="9"/>
      <c r="N1364" s="10"/>
      <c r="O1364" s="33"/>
    </row>
    <row r="1365" spans="1:15" ht="28.5" hidden="1" x14ac:dyDescent="0.45">
      <c r="A1365" s="4">
        <v>1364</v>
      </c>
      <c r="B1365" s="4">
        <v>2622292</v>
      </c>
      <c r="C1365" s="6" t="s">
        <v>2475</v>
      </c>
      <c r="D1365" s="5" t="s">
        <v>23</v>
      </c>
      <c r="E1365" s="5" t="s">
        <v>2476</v>
      </c>
      <c r="F1365" s="7" t="s">
        <v>25</v>
      </c>
      <c r="G1365" s="8">
        <v>90237707</v>
      </c>
      <c r="H1365" s="8">
        <v>0</v>
      </c>
      <c r="I1365" s="7" t="s">
        <v>44</v>
      </c>
      <c r="J1365" s="7" t="s">
        <v>18</v>
      </c>
      <c r="K1365" s="7"/>
      <c r="L1365" s="9"/>
      <c r="M1365" s="9"/>
      <c r="N1365" s="10"/>
      <c r="O1365" s="33"/>
    </row>
    <row r="1366" spans="1:15" ht="28.5" hidden="1" x14ac:dyDescent="0.45">
      <c r="A1366" s="4">
        <v>1365</v>
      </c>
      <c r="B1366" s="4">
        <v>2622322</v>
      </c>
      <c r="C1366" s="6" t="s">
        <v>2477</v>
      </c>
      <c r="D1366" s="5" t="s">
        <v>2437</v>
      </c>
      <c r="E1366" s="5" t="s">
        <v>2478</v>
      </c>
      <c r="F1366" s="7" t="s">
        <v>25</v>
      </c>
      <c r="G1366" s="8">
        <v>0</v>
      </c>
      <c r="H1366" s="8">
        <v>0</v>
      </c>
      <c r="I1366" s="7" t="s">
        <v>44</v>
      </c>
      <c r="J1366" s="7" t="s">
        <v>18</v>
      </c>
      <c r="K1366" s="7"/>
      <c r="L1366" s="9"/>
      <c r="M1366" s="9"/>
      <c r="N1366" s="10"/>
      <c r="O1366" s="33"/>
    </row>
    <row r="1367" spans="1:15" ht="28.5" hidden="1" x14ac:dyDescent="0.45">
      <c r="A1367" s="4">
        <v>1366</v>
      </c>
      <c r="B1367" s="4">
        <v>2622330</v>
      </c>
      <c r="C1367" s="6" t="s">
        <v>2479</v>
      </c>
      <c r="D1367" s="5" t="s">
        <v>2437</v>
      </c>
      <c r="E1367" s="5" t="s">
        <v>2480</v>
      </c>
      <c r="F1367" s="7" t="s">
        <v>25</v>
      </c>
      <c r="G1367" s="8">
        <v>0</v>
      </c>
      <c r="H1367" s="8">
        <v>0</v>
      </c>
      <c r="I1367" s="7" t="s">
        <v>44</v>
      </c>
      <c r="J1367" s="7" t="s">
        <v>18</v>
      </c>
      <c r="K1367" s="7"/>
      <c r="L1367" s="9"/>
      <c r="M1367" s="9"/>
      <c r="N1367" s="10"/>
      <c r="O1367" s="33"/>
    </row>
    <row r="1368" spans="1:15" ht="28.5" hidden="1" x14ac:dyDescent="0.45">
      <c r="A1368" s="4">
        <v>1367</v>
      </c>
      <c r="B1368" s="4">
        <v>2622339</v>
      </c>
      <c r="C1368" s="6" t="s">
        <v>2481</v>
      </c>
      <c r="D1368" s="5" t="s">
        <v>2437</v>
      </c>
      <c r="E1368" s="5" t="s">
        <v>2482</v>
      </c>
      <c r="F1368" s="7" t="s">
        <v>25</v>
      </c>
      <c r="G1368" s="8">
        <v>0</v>
      </c>
      <c r="H1368" s="8">
        <v>0</v>
      </c>
      <c r="I1368" s="7" t="s">
        <v>44</v>
      </c>
      <c r="J1368" s="7" t="s">
        <v>18</v>
      </c>
      <c r="K1368" s="7"/>
      <c r="L1368" s="9"/>
      <c r="M1368" s="9"/>
      <c r="N1368" s="10"/>
      <c r="O1368" s="33"/>
    </row>
    <row r="1369" spans="1:15" ht="28.5" hidden="1" x14ac:dyDescent="0.45">
      <c r="A1369" s="4">
        <v>1368</v>
      </c>
      <c r="B1369" s="4">
        <v>2622658</v>
      </c>
      <c r="C1369" s="6" t="s">
        <v>2483</v>
      </c>
      <c r="D1369" s="5" t="s">
        <v>14</v>
      </c>
      <c r="E1369" s="5" t="s">
        <v>2484</v>
      </c>
      <c r="F1369" s="7" t="s">
        <v>25</v>
      </c>
      <c r="G1369" s="8">
        <v>0</v>
      </c>
      <c r="H1369" s="8">
        <v>0</v>
      </c>
      <c r="I1369" s="7" t="s">
        <v>17</v>
      </c>
      <c r="J1369" s="7" t="s">
        <v>18</v>
      </c>
      <c r="K1369" s="7"/>
      <c r="L1369" s="9"/>
      <c r="M1369" s="9"/>
      <c r="N1369" s="10"/>
      <c r="O1369" s="33"/>
    </row>
    <row r="1370" spans="1:15" ht="28.5" hidden="1" x14ac:dyDescent="0.45">
      <c r="A1370" s="4">
        <v>1369</v>
      </c>
      <c r="B1370" s="4">
        <v>2622684</v>
      </c>
      <c r="C1370" s="6" t="s">
        <v>2485</v>
      </c>
      <c r="D1370" s="5" t="s">
        <v>2437</v>
      </c>
      <c r="E1370" s="5" t="s">
        <v>2486</v>
      </c>
      <c r="F1370" s="7" t="s">
        <v>25</v>
      </c>
      <c r="G1370" s="8">
        <v>0</v>
      </c>
      <c r="H1370" s="8">
        <v>0</v>
      </c>
      <c r="I1370" s="7" t="s">
        <v>44</v>
      </c>
      <c r="J1370" s="7" t="s">
        <v>18</v>
      </c>
      <c r="K1370" s="7"/>
      <c r="L1370" s="9"/>
      <c r="M1370" s="9"/>
      <c r="N1370" s="10"/>
      <c r="O1370" s="33"/>
    </row>
    <row r="1371" spans="1:15" ht="28.5" hidden="1" x14ac:dyDescent="0.45">
      <c r="A1371" s="4">
        <v>1370</v>
      </c>
      <c r="B1371" s="4">
        <v>2622695</v>
      </c>
      <c r="C1371" s="6" t="s">
        <v>2487</v>
      </c>
      <c r="D1371" s="5" t="s">
        <v>1040</v>
      </c>
      <c r="E1371" s="5" t="s">
        <v>2488</v>
      </c>
      <c r="F1371" s="7" t="s">
        <v>25</v>
      </c>
      <c r="G1371" s="8">
        <v>0</v>
      </c>
      <c r="H1371" s="8">
        <v>0</v>
      </c>
      <c r="I1371" s="7" t="s">
        <v>44</v>
      </c>
      <c r="J1371" s="7" t="s">
        <v>18</v>
      </c>
      <c r="K1371" s="7"/>
      <c r="L1371" s="9"/>
      <c r="M1371" s="9"/>
      <c r="N1371" s="10"/>
      <c r="O1371" s="33"/>
    </row>
    <row r="1372" spans="1:15" ht="28.5" hidden="1" x14ac:dyDescent="0.45">
      <c r="A1372" s="4">
        <v>1371</v>
      </c>
      <c r="B1372" s="4">
        <v>2623027</v>
      </c>
      <c r="C1372" s="6" t="s">
        <v>2489</v>
      </c>
      <c r="D1372" s="5" t="s">
        <v>1040</v>
      </c>
      <c r="E1372" s="5" t="s">
        <v>2490</v>
      </c>
      <c r="F1372" s="7" t="s">
        <v>25</v>
      </c>
      <c r="G1372" s="8">
        <v>0</v>
      </c>
      <c r="H1372" s="8">
        <v>0</v>
      </c>
      <c r="I1372" s="7" t="s">
        <v>44</v>
      </c>
      <c r="J1372" s="7" t="s">
        <v>18</v>
      </c>
      <c r="K1372" s="7"/>
      <c r="L1372" s="9"/>
      <c r="M1372" s="9"/>
      <c r="N1372" s="10"/>
      <c r="O1372" s="33"/>
    </row>
    <row r="1373" spans="1:15" ht="28.5" hidden="1" x14ac:dyDescent="0.45">
      <c r="A1373" s="4">
        <v>1372</v>
      </c>
      <c r="B1373" s="4">
        <v>2623047</v>
      </c>
      <c r="C1373" s="6" t="s">
        <v>2491</v>
      </c>
      <c r="D1373" s="5" t="s">
        <v>1040</v>
      </c>
      <c r="E1373" s="5" t="s">
        <v>2492</v>
      </c>
      <c r="F1373" s="7" t="s">
        <v>25</v>
      </c>
      <c r="G1373" s="8">
        <v>0</v>
      </c>
      <c r="H1373" s="8">
        <v>0</v>
      </c>
      <c r="I1373" s="7" t="s">
        <v>44</v>
      </c>
      <c r="J1373" s="7" t="s">
        <v>18</v>
      </c>
      <c r="K1373" s="7"/>
      <c r="L1373" s="9"/>
      <c r="M1373" s="9"/>
      <c r="N1373" s="10"/>
      <c r="O1373" s="33"/>
    </row>
    <row r="1374" spans="1:15" ht="28.5" hidden="1" x14ac:dyDescent="0.45">
      <c r="A1374" s="4">
        <v>1373</v>
      </c>
      <c r="B1374" s="4">
        <v>2623951</v>
      </c>
      <c r="C1374" s="6" t="s">
        <v>2493</v>
      </c>
      <c r="D1374" s="5" t="s">
        <v>14</v>
      </c>
      <c r="E1374" s="5" t="s">
        <v>2494</v>
      </c>
      <c r="F1374" s="7" t="s">
        <v>25</v>
      </c>
      <c r="G1374" s="8">
        <v>0</v>
      </c>
      <c r="H1374" s="8">
        <v>0</v>
      </c>
      <c r="I1374" s="7" t="s">
        <v>44</v>
      </c>
      <c r="J1374" s="7" t="s">
        <v>18</v>
      </c>
      <c r="K1374" s="7"/>
      <c r="L1374" s="9"/>
      <c r="M1374" s="9"/>
      <c r="N1374" s="10"/>
      <c r="O1374" s="33"/>
    </row>
    <row r="1375" spans="1:15" ht="28.5" hidden="1" x14ac:dyDescent="0.45">
      <c r="A1375" s="4">
        <v>1374</v>
      </c>
      <c r="B1375" s="4">
        <v>2624115</v>
      </c>
      <c r="C1375" s="6" t="s">
        <v>2495</v>
      </c>
      <c r="D1375" s="5" t="s">
        <v>602</v>
      </c>
      <c r="E1375" s="5" t="s">
        <v>2496</v>
      </c>
      <c r="F1375" s="7" t="s">
        <v>25</v>
      </c>
      <c r="G1375" s="8">
        <v>49411200</v>
      </c>
      <c r="H1375" s="8">
        <v>0</v>
      </c>
      <c r="I1375" s="7" t="s">
        <v>17</v>
      </c>
      <c r="J1375" s="7" t="s">
        <v>18</v>
      </c>
      <c r="K1375" s="7"/>
      <c r="L1375" s="9"/>
      <c r="M1375" s="9"/>
      <c r="N1375" s="10"/>
      <c r="O1375" s="33"/>
    </row>
    <row r="1376" spans="1:15" ht="28.5" hidden="1" x14ac:dyDescent="0.45">
      <c r="A1376" s="4">
        <v>1375</v>
      </c>
      <c r="B1376" s="4">
        <v>2624387</v>
      </c>
      <c r="C1376" s="6" t="s">
        <v>2497</v>
      </c>
      <c r="D1376" s="5" t="s">
        <v>14</v>
      </c>
      <c r="E1376" s="5" t="s">
        <v>1625</v>
      </c>
      <c r="F1376" s="7" t="s">
        <v>25</v>
      </c>
      <c r="G1376" s="8">
        <v>0</v>
      </c>
      <c r="H1376" s="8">
        <v>0</v>
      </c>
      <c r="I1376" s="7" t="s">
        <v>17</v>
      </c>
      <c r="J1376" s="7" t="s">
        <v>18</v>
      </c>
      <c r="K1376" s="7"/>
      <c r="L1376" s="9"/>
      <c r="M1376" s="9"/>
      <c r="N1376" s="10"/>
      <c r="O1376" s="33"/>
    </row>
    <row r="1377" spans="1:15" ht="28.5" hidden="1" x14ac:dyDescent="0.45">
      <c r="A1377" s="4">
        <v>1376</v>
      </c>
      <c r="B1377" s="4">
        <v>2625130</v>
      </c>
      <c r="C1377" s="6" t="s">
        <v>2498</v>
      </c>
      <c r="D1377" s="5" t="s">
        <v>14</v>
      </c>
      <c r="E1377" s="5" t="s">
        <v>2499</v>
      </c>
      <c r="F1377" s="7" t="s">
        <v>25</v>
      </c>
      <c r="G1377" s="8">
        <v>0</v>
      </c>
      <c r="H1377" s="8">
        <v>0</v>
      </c>
      <c r="I1377" s="7" t="s">
        <v>26</v>
      </c>
      <c r="J1377" s="7" t="s">
        <v>18</v>
      </c>
      <c r="K1377" s="7"/>
      <c r="L1377" s="9"/>
      <c r="M1377" s="9"/>
      <c r="N1377" s="10"/>
      <c r="O1377" s="33"/>
    </row>
    <row r="1378" spans="1:15" ht="28.5" hidden="1" x14ac:dyDescent="0.45">
      <c r="A1378" s="4">
        <v>1377</v>
      </c>
      <c r="B1378" s="4">
        <v>2625737</v>
      </c>
      <c r="C1378" s="6" t="s">
        <v>2500</v>
      </c>
      <c r="D1378" s="5" t="s">
        <v>87</v>
      </c>
      <c r="E1378" s="5" t="s">
        <v>1493</v>
      </c>
      <c r="F1378" s="7" t="s">
        <v>25</v>
      </c>
      <c r="G1378" s="8">
        <v>0</v>
      </c>
      <c r="H1378" s="8">
        <v>0</v>
      </c>
      <c r="I1378" s="7" t="s">
        <v>17</v>
      </c>
      <c r="J1378" s="7" t="s">
        <v>18</v>
      </c>
      <c r="K1378" s="7"/>
      <c r="L1378" s="9"/>
      <c r="M1378" s="9"/>
      <c r="N1378" s="10"/>
      <c r="O1378" s="33"/>
    </row>
    <row r="1379" spans="1:15" ht="28.5" hidden="1" x14ac:dyDescent="0.45">
      <c r="A1379" s="4">
        <v>1378</v>
      </c>
      <c r="B1379" s="4">
        <v>2625749</v>
      </c>
      <c r="C1379" s="6" t="s">
        <v>2501</v>
      </c>
      <c r="D1379" s="5" t="s">
        <v>924</v>
      </c>
      <c r="E1379" s="5" t="s">
        <v>2502</v>
      </c>
      <c r="F1379" s="7" t="s">
        <v>25</v>
      </c>
      <c r="G1379" s="8">
        <v>0</v>
      </c>
      <c r="H1379" s="8">
        <v>0</v>
      </c>
      <c r="I1379" s="7" t="s">
        <v>17</v>
      </c>
      <c r="J1379" s="7" t="s">
        <v>18</v>
      </c>
      <c r="K1379" s="7"/>
      <c r="L1379" s="9"/>
      <c r="M1379" s="9"/>
      <c r="N1379" s="10"/>
      <c r="O1379" s="33"/>
    </row>
    <row r="1380" spans="1:15" ht="28.5" hidden="1" x14ac:dyDescent="0.45">
      <c r="A1380" s="4">
        <v>1379</v>
      </c>
      <c r="B1380" s="4">
        <v>2625751</v>
      </c>
      <c r="C1380" s="6" t="s">
        <v>2503</v>
      </c>
      <c r="D1380" s="5" t="s">
        <v>87</v>
      </c>
      <c r="E1380" s="5" t="s">
        <v>1493</v>
      </c>
      <c r="F1380" s="7" t="s">
        <v>25</v>
      </c>
      <c r="G1380" s="8">
        <v>0</v>
      </c>
      <c r="H1380" s="8">
        <v>0</v>
      </c>
      <c r="I1380" s="7" t="s">
        <v>17</v>
      </c>
      <c r="J1380" s="7" t="s">
        <v>18</v>
      </c>
      <c r="K1380" s="7"/>
      <c r="L1380" s="9"/>
      <c r="M1380" s="9"/>
      <c r="N1380" s="10"/>
      <c r="O1380" s="33"/>
    </row>
    <row r="1381" spans="1:15" ht="28.5" hidden="1" x14ac:dyDescent="0.45">
      <c r="A1381" s="4">
        <v>1380</v>
      </c>
      <c r="B1381" s="4">
        <v>2628281</v>
      </c>
      <c r="C1381" s="6" t="s">
        <v>2504</v>
      </c>
      <c r="D1381" s="5" t="s">
        <v>87</v>
      </c>
      <c r="E1381" s="5" t="s">
        <v>1493</v>
      </c>
      <c r="F1381" s="7" t="s">
        <v>25</v>
      </c>
      <c r="G1381" s="8">
        <v>0</v>
      </c>
      <c r="H1381" s="8">
        <v>0</v>
      </c>
      <c r="I1381" s="7" t="s">
        <v>17</v>
      </c>
      <c r="J1381" s="7" t="s">
        <v>18</v>
      </c>
      <c r="K1381" s="7"/>
      <c r="L1381" s="9"/>
      <c r="M1381" s="9"/>
      <c r="N1381" s="10"/>
      <c r="O1381" s="33"/>
    </row>
    <row r="1382" spans="1:15" ht="28.5" hidden="1" x14ac:dyDescent="0.45">
      <c r="A1382" s="4">
        <v>1381</v>
      </c>
      <c r="B1382" s="4">
        <v>2628418</v>
      </c>
      <c r="C1382" s="6" t="s">
        <v>2505</v>
      </c>
      <c r="D1382" s="5" t="s">
        <v>14</v>
      </c>
      <c r="E1382" s="5" t="s">
        <v>2506</v>
      </c>
      <c r="F1382" s="7" t="s">
        <v>25</v>
      </c>
      <c r="G1382" s="8">
        <v>0</v>
      </c>
      <c r="H1382" s="8">
        <v>0</v>
      </c>
      <c r="I1382" s="7" t="s">
        <v>44</v>
      </c>
      <c r="J1382" s="7" t="s">
        <v>18</v>
      </c>
      <c r="K1382" s="7"/>
      <c r="L1382" s="9"/>
      <c r="M1382" s="9"/>
      <c r="N1382" s="10"/>
      <c r="O1382" s="33"/>
    </row>
    <row r="1383" spans="1:15" ht="28.5" hidden="1" x14ac:dyDescent="0.45">
      <c r="A1383" s="4">
        <v>1382</v>
      </c>
      <c r="B1383" s="4">
        <v>2628764</v>
      </c>
      <c r="C1383" s="6" t="s">
        <v>2507</v>
      </c>
      <c r="D1383" s="5" t="s">
        <v>14</v>
      </c>
      <c r="E1383" s="5" t="s">
        <v>2508</v>
      </c>
      <c r="F1383" s="7" t="s">
        <v>25</v>
      </c>
      <c r="G1383" s="8">
        <v>0</v>
      </c>
      <c r="H1383" s="8">
        <v>0</v>
      </c>
      <c r="I1383" s="7" t="s">
        <v>17</v>
      </c>
      <c r="J1383" s="7" t="s">
        <v>18</v>
      </c>
      <c r="K1383" s="7"/>
      <c r="L1383" s="9"/>
      <c r="M1383" s="9"/>
      <c r="N1383" s="10"/>
      <c r="O1383" s="33"/>
    </row>
    <row r="1384" spans="1:15" ht="28.5" hidden="1" x14ac:dyDescent="0.45">
      <c r="A1384" s="4">
        <v>1383</v>
      </c>
      <c r="B1384" s="4">
        <v>2629249</v>
      </c>
      <c r="C1384" s="6" t="s">
        <v>2509</v>
      </c>
      <c r="D1384" s="5" t="s">
        <v>23</v>
      </c>
      <c r="E1384" s="5" t="s">
        <v>2510</v>
      </c>
      <c r="F1384" s="7" t="s">
        <v>25</v>
      </c>
      <c r="G1384" s="8">
        <v>6000000000</v>
      </c>
      <c r="H1384" s="8">
        <v>0</v>
      </c>
      <c r="I1384" s="7" t="s">
        <v>17</v>
      </c>
      <c r="J1384" s="7" t="s">
        <v>18</v>
      </c>
      <c r="K1384" s="7"/>
      <c r="L1384" s="9"/>
      <c r="M1384" s="9"/>
      <c r="N1384" s="10"/>
      <c r="O1384" s="33"/>
    </row>
    <row r="1385" spans="1:15" ht="28.5" hidden="1" x14ac:dyDescent="0.45">
      <c r="A1385" s="4">
        <v>1384</v>
      </c>
      <c r="B1385" s="4">
        <v>2629302</v>
      </c>
      <c r="C1385" s="6" t="s">
        <v>2511</v>
      </c>
      <c r="D1385" s="5" t="s">
        <v>14</v>
      </c>
      <c r="E1385" s="5" t="s">
        <v>2512</v>
      </c>
      <c r="F1385" s="7" t="s">
        <v>25</v>
      </c>
      <c r="G1385" s="8">
        <v>0</v>
      </c>
      <c r="H1385" s="8">
        <v>0</v>
      </c>
      <c r="I1385" s="7" t="s">
        <v>69</v>
      </c>
      <c r="J1385" s="7" t="s">
        <v>18</v>
      </c>
      <c r="K1385" s="7"/>
      <c r="L1385" s="9"/>
      <c r="M1385" s="9"/>
      <c r="N1385" s="10"/>
      <c r="O1385" s="33"/>
    </row>
    <row r="1386" spans="1:15" ht="28.5" hidden="1" x14ac:dyDescent="0.45">
      <c r="A1386" s="4">
        <v>1385</v>
      </c>
      <c r="B1386" s="4">
        <v>2629385</v>
      </c>
      <c r="C1386" s="6" t="s">
        <v>2513</v>
      </c>
      <c r="D1386" s="5" t="s">
        <v>14</v>
      </c>
      <c r="E1386" s="5" t="s">
        <v>2514</v>
      </c>
      <c r="F1386" s="7" t="s">
        <v>25</v>
      </c>
      <c r="G1386" s="8">
        <v>0</v>
      </c>
      <c r="H1386" s="8">
        <v>0</v>
      </c>
      <c r="I1386" s="7" t="s">
        <v>44</v>
      </c>
      <c r="J1386" s="7" t="s">
        <v>18</v>
      </c>
      <c r="K1386" s="7"/>
      <c r="L1386" s="9"/>
      <c r="M1386" s="9"/>
      <c r="N1386" s="10"/>
      <c r="O1386" s="33"/>
    </row>
    <row r="1387" spans="1:15" ht="28.5" hidden="1" x14ac:dyDescent="0.45">
      <c r="A1387" s="4">
        <v>1386</v>
      </c>
      <c r="B1387" s="4">
        <v>2629595</v>
      </c>
      <c r="C1387" s="6" t="s">
        <v>2515</v>
      </c>
      <c r="D1387" s="5" t="s">
        <v>14</v>
      </c>
      <c r="E1387" s="5" t="s">
        <v>2278</v>
      </c>
      <c r="F1387" s="7" t="s">
        <v>25</v>
      </c>
      <c r="G1387" s="8">
        <v>0</v>
      </c>
      <c r="H1387" s="8">
        <v>0</v>
      </c>
      <c r="I1387" s="7" t="s">
        <v>44</v>
      </c>
      <c r="J1387" s="7" t="s">
        <v>18</v>
      </c>
      <c r="K1387" s="7"/>
      <c r="L1387" s="9"/>
      <c r="M1387" s="9"/>
      <c r="N1387" s="10"/>
      <c r="O1387" s="33"/>
    </row>
    <row r="1388" spans="1:15" ht="28.5" hidden="1" x14ac:dyDescent="0.45">
      <c r="A1388" s="4">
        <v>1387</v>
      </c>
      <c r="B1388" s="4">
        <v>2630575</v>
      </c>
      <c r="C1388" s="6" t="s">
        <v>2516</v>
      </c>
      <c r="D1388" s="5" t="s">
        <v>23</v>
      </c>
      <c r="E1388" s="5" t="s">
        <v>2517</v>
      </c>
      <c r="F1388" s="7" t="s">
        <v>25</v>
      </c>
      <c r="G1388" s="8">
        <v>579903490</v>
      </c>
      <c r="H1388" s="8">
        <v>0</v>
      </c>
      <c r="I1388" s="7" t="s">
        <v>17</v>
      </c>
      <c r="J1388" s="7" t="s">
        <v>18</v>
      </c>
      <c r="K1388" s="7"/>
      <c r="L1388" s="9"/>
      <c r="M1388" s="9"/>
      <c r="N1388" s="10"/>
      <c r="O1388" s="33"/>
    </row>
    <row r="1389" spans="1:15" ht="28.5" hidden="1" x14ac:dyDescent="0.45">
      <c r="A1389" s="4">
        <v>1388</v>
      </c>
      <c r="B1389" s="4">
        <v>2630582</v>
      </c>
      <c r="C1389" s="6" t="s">
        <v>2518</v>
      </c>
      <c r="D1389" s="5" t="s">
        <v>14</v>
      </c>
      <c r="E1389" s="5" t="s">
        <v>2519</v>
      </c>
      <c r="F1389" s="7" t="s">
        <v>25</v>
      </c>
      <c r="G1389" s="8">
        <v>0</v>
      </c>
      <c r="H1389" s="8">
        <v>0</v>
      </c>
      <c r="I1389" s="7" t="s">
        <v>17</v>
      </c>
      <c r="J1389" s="7" t="s">
        <v>18</v>
      </c>
      <c r="K1389" s="7"/>
      <c r="L1389" s="9"/>
      <c r="M1389" s="9"/>
      <c r="N1389" s="10"/>
      <c r="O1389" s="33"/>
    </row>
    <row r="1390" spans="1:15" ht="28.5" hidden="1" x14ac:dyDescent="0.45">
      <c r="A1390" s="4">
        <v>1389</v>
      </c>
      <c r="B1390" s="4">
        <v>2631484</v>
      </c>
      <c r="C1390" s="6" t="s">
        <v>2520</v>
      </c>
      <c r="D1390" s="5" t="s">
        <v>30</v>
      </c>
      <c r="E1390" s="5" t="s">
        <v>2521</v>
      </c>
      <c r="F1390" s="7" t="s">
        <v>25</v>
      </c>
      <c r="G1390" s="8">
        <v>5785770555</v>
      </c>
      <c r="H1390" s="8">
        <v>0</v>
      </c>
      <c r="I1390" s="7" t="s">
        <v>17</v>
      </c>
      <c r="J1390" s="7" t="s">
        <v>18</v>
      </c>
      <c r="K1390" s="7"/>
      <c r="L1390" s="9"/>
      <c r="M1390" s="9"/>
      <c r="N1390" s="10"/>
      <c r="O1390" s="33"/>
    </row>
    <row r="1391" spans="1:15" ht="28.5" hidden="1" x14ac:dyDescent="0.45">
      <c r="A1391" s="4">
        <v>1390</v>
      </c>
      <c r="B1391" s="4">
        <v>2632606</v>
      </c>
      <c r="C1391" s="6" t="s">
        <v>2522</v>
      </c>
      <c r="D1391" s="5" t="s">
        <v>14</v>
      </c>
      <c r="E1391" s="5" t="s">
        <v>2523</v>
      </c>
      <c r="F1391" s="7" t="s">
        <v>25</v>
      </c>
      <c r="G1391" s="8">
        <v>0</v>
      </c>
      <c r="H1391" s="8">
        <v>0</v>
      </c>
      <c r="I1391" s="7" t="s">
        <v>26</v>
      </c>
      <c r="J1391" s="7" t="s">
        <v>18</v>
      </c>
      <c r="K1391" s="7"/>
      <c r="L1391" s="9"/>
      <c r="M1391" s="9"/>
      <c r="N1391" s="10"/>
      <c r="O1391" s="33"/>
    </row>
    <row r="1392" spans="1:15" ht="28.5" hidden="1" x14ac:dyDescent="0.45">
      <c r="A1392" s="4">
        <v>1391</v>
      </c>
      <c r="B1392" s="4">
        <v>2633579</v>
      </c>
      <c r="C1392" s="6" t="s">
        <v>2524</v>
      </c>
      <c r="D1392" s="5" t="s">
        <v>14</v>
      </c>
      <c r="E1392" s="5" t="s">
        <v>2384</v>
      </c>
      <c r="F1392" s="7" t="s">
        <v>25</v>
      </c>
      <c r="G1392" s="8">
        <v>0</v>
      </c>
      <c r="H1392" s="8">
        <v>0</v>
      </c>
      <c r="I1392" s="7" t="s">
        <v>17</v>
      </c>
      <c r="J1392" s="7" t="s">
        <v>18</v>
      </c>
      <c r="K1392" s="7"/>
      <c r="L1392" s="9"/>
      <c r="M1392" s="9"/>
      <c r="N1392" s="10"/>
      <c r="O1392" s="33"/>
    </row>
    <row r="1393" spans="1:15" ht="28.5" hidden="1" x14ac:dyDescent="0.45">
      <c r="A1393" s="4">
        <v>1392</v>
      </c>
      <c r="B1393" s="4">
        <v>2633673</v>
      </c>
      <c r="C1393" s="6" t="s">
        <v>2525</v>
      </c>
      <c r="D1393" s="5" t="s">
        <v>87</v>
      </c>
      <c r="E1393" s="5" t="s">
        <v>1493</v>
      </c>
      <c r="F1393" s="7" t="s">
        <v>25</v>
      </c>
      <c r="G1393" s="8">
        <v>4000000</v>
      </c>
      <c r="H1393" s="8">
        <v>0</v>
      </c>
      <c r="I1393" s="7" t="s">
        <v>17</v>
      </c>
      <c r="J1393" s="7" t="s">
        <v>18</v>
      </c>
      <c r="K1393" s="7"/>
      <c r="L1393" s="9"/>
      <c r="M1393" s="9"/>
      <c r="N1393" s="10"/>
      <c r="O1393" s="33"/>
    </row>
    <row r="1394" spans="1:15" ht="28.5" hidden="1" x14ac:dyDescent="0.45">
      <c r="A1394" s="4">
        <v>1393</v>
      </c>
      <c r="B1394" s="4">
        <v>2633703</v>
      </c>
      <c r="C1394" s="6" t="s">
        <v>2526</v>
      </c>
      <c r="D1394" s="5" t="s">
        <v>87</v>
      </c>
      <c r="E1394" s="5" t="s">
        <v>1493</v>
      </c>
      <c r="F1394" s="7" t="s">
        <v>25</v>
      </c>
      <c r="G1394" s="8">
        <v>0</v>
      </c>
      <c r="H1394" s="8">
        <v>0</v>
      </c>
      <c r="I1394" s="7" t="s">
        <v>17</v>
      </c>
      <c r="J1394" s="7" t="s">
        <v>18</v>
      </c>
      <c r="K1394" s="7"/>
      <c r="L1394" s="9"/>
      <c r="M1394" s="9"/>
      <c r="N1394" s="10"/>
      <c r="O1394" s="33"/>
    </row>
    <row r="1395" spans="1:15" ht="28.5" hidden="1" x14ac:dyDescent="0.45">
      <c r="A1395" s="4">
        <v>1394</v>
      </c>
      <c r="B1395" s="4">
        <v>2634014</v>
      </c>
      <c r="C1395" s="6" t="s">
        <v>2527</v>
      </c>
      <c r="D1395" s="5" t="s">
        <v>87</v>
      </c>
      <c r="E1395" s="5" t="s">
        <v>1493</v>
      </c>
      <c r="F1395" s="7" t="s">
        <v>25</v>
      </c>
      <c r="G1395" s="8">
        <v>0</v>
      </c>
      <c r="H1395" s="8">
        <v>0</v>
      </c>
      <c r="I1395" s="7" t="s">
        <v>17</v>
      </c>
      <c r="J1395" s="7" t="s">
        <v>18</v>
      </c>
      <c r="K1395" s="7"/>
      <c r="L1395" s="9"/>
      <c r="M1395" s="9"/>
      <c r="N1395" s="10"/>
      <c r="O1395" s="33"/>
    </row>
    <row r="1396" spans="1:15" ht="28.5" hidden="1" x14ac:dyDescent="0.45">
      <c r="A1396" s="4">
        <v>1395</v>
      </c>
      <c r="B1396" s="4">
        <v>2634030</v>
      </c>
      <c r="C1396" s="6" t="s">
        <v>2528</v>
      </c>
      <c r="D1396" s="5" t="s">
        <v>87</v>
      </c>
      <c r="E1396" s="5" t="s">
        <v>1493</v>
      </c>
      <c r="F1396" s="7" t="s">
        <v>25</v>
      </c>
      <c r="G1396" s="8">
        <v>0</v>
      </c>
      <c r="H1396" s="8">
        <v>0</v>
      </c>
      <c r="I1396" s="7" t="s">
        <v>17</v>
      </c>
      <c r="J1396" s="7" t="s">
        <v>18</v>
      </c>
      <c r="K1396" s="7"/>
      <c r="L1396" s="9"/>
      <c r="M1396" s="9"/>
      <c r="N1396" s="10"/>
      <c r="O1396" s="33"/>
    </row>
    <row r="1397" spans="1:15" ht="28.5" hidden="1" x14ac:dyDescent="0.45">
      <c r="A1397" s="4">
        <v>1396</v>
      </c>
      <c r="B1397" s="4">
        <v>2634212</v>
      </c>
      <c r="C1397" s="6" t="s">
        <v>2529</v>
      </c>
      <c r="D1397" s="5" t="s">
        <v>14</v>
      </c>
      <c r="E1397" s="5" t="s">
        <v>2360</v>
      </c>
      <c r="F1397" s="7" t="s">
        <v>25</v>
      </c>
      <c r="G1397" s="8">
        <v>0</v>
      </c>
      <c r="H1397" s="8">
        <v>0</v>
      </c>
      <c r="I1397" s="7" t="s">
        <v>44</v>
      </c>
      <c r="J1397" s="7" t="s">
        <v>18</v>
      </c>
      <c r="K1397" s="7"/>
      <c r="L1397" s="9"/>
      <c r="M1397" s="9"/>
      <c r="N1397" s="10"/>
      <c r="O1397" s="33"/>
    </row>
    <row r="1398" spans="1:15" ht="28.5" hidden="1" x14ac:dyDescent="0.45">
      <c r="A1398" s="4">
        <v>1397</v>
      </c>
      <c r="B1398" s="4">
        <v>2634590</v>
      </c>
      <c r="C1398" s="6" t="s">
        <v>2530</v>
      </c>
      <c r="D1398" s="5" t="s">
        <v>121</v>
      </c>
      <c r="E1398" s="5" t="s">
        <v>2531</v>
      </c>
      <c r="F1398" s="7" t="s">
        <v>25</v>
      </c>
      <c r="G1398" s="8">
        <v>0</v>
      </c>
      <c r="H1398" s="8">
        <v>0</v>
      </c>
      <c r="I1398" s="7" t="s">
        <v>69</v>
      </c>
      <c r="J1398" s="7" t="s">
        <v>18</v>
      </c>
      <c r="K1398" s="7"/>
      <c r="L1398" s="9"/>
      <c r="M1398" s="9"/>
      <c r="N1398" s="10"/>
      <c r="O1398" s="33"/>
    </row>
    <row r="1399" spans="1:15" ht="28.5" hidden="1" x14ac:dyDescent="0.45">
      <c r="A1399" s="4">
        <v>1398</v>
      </c>
      <c r="B1399" s="4">
        <v>2634702</v>
      </c>
      <c r="C1399" s="6" t="s">
        <v>2532</v>
      </c>
      <c r="D1399" s="5" t="s">
        <v>14</v>
      </c>
      <c r="E1399" s="5" t="s">
        <v>2533</v>
      </c>
      <c r="F1399" s="7" t="s">
        <v>25</v>
      </c>
      <c r="G1399" s="8">
        <v>0</v>
      </c>
      <c r="H1399" s="8">
        <v>0</v>
      </c>
      <c r="I1399" s="7" t="s">
        <v>44</v>
      </c>
      <c r="J1399" s="7" t="s">
        <v>18</v>
      </c>
      <c r="K1399" s="7"/>
      <c r="L1399" s="9"/>
      <c r="M1399" s="9"/>
      <c r="N1399" s="10"/>
      <c r="O1399" s="33"/>
    </row>
    <row r="1400" spans="1:15" ht="28.5" hidden="1" x14ac:dyDescent="0.45">
      <c r="A1400" s="4">
        <v>1399</v>
      </c>
      <c r="B1400" s="4">
        <v>2634755</v>
      </c>
      <c r="C1400" s="6" t="s">
        <v>2534</v>
      </c>
      <c r="D1400" s="5" t="s">
        <v>14</v>
      </c>
      <c r="E1400" s="5" t="s">
        <v>2533</v>
      </c>
      <c r="F1400" s="7" t="s">
        <v>25</v>
      </c>
      <c r="G1400" s="8">
        <v>0</v>
      </c>
      <c r="H1400" s="8">
        <v>0</v>
      </c>
      <c r="I1400" s="7" t="s">
        <v>17</v>
      </c>
      <c r="J1400" s="7" t="s">
        <v>18</v>
      </c>
      <c r="K1400" s="7"/>
      <c r="L1400" s="9"/>
      <c r="M1400" s="9"/>
      <c r="N1400" s="10"/>
      <c r="O1400" s="33"/>
    </row>
    <row r="1401" spans="1:15" ht="28.5" hidden="1" x14ac:dyDescent="0.45">
      <c r="A1401" s="4">
        <v>1400</v>
      </c>
      <c r="B1401" s="4">
        <v>2634801</v>
      </c>
      <c r="C1401" s="6" t="s">
        <v>2535</v>
      </c>
      <c r="D1401" s="5" t="s">
        <v>87</v>
      </c>
      <c r="E1401" s="5" t="s">
        <v>2536</v>
      </c>
      <c r="F1401" s="7" t="s">
        <v>25</v>
      </c>
      <c r="G1401" s="8">
        <v>0</v>
      </c>
      <c r="H1401" s="8">
        <v>0</v>
      </c>
      <c r="I1401" s="7" t="s">
        <v>17</v>
      </c>
      <c r="J1401" s="7" t="s">
        <v>18</v>
      </c>
      <c r="K1401" s="7"/>
      <c r="L1401" s="9"/>
      <c r="M1401" s="9"/>
      <c r="N1401" s="10"/>
      <c r="O1401" s="33"/>
    </row>
    <row r="1402" spans="1:15" ht="28.5" hidden="1" x14ac:dyDescent="0.45">
      <c r="A1402" s="4">
        <v>1401</v>
      </c>
      <c r="B1402" s="4">
        <v>2635125</v>
      </c>
      <c r="C1402" s="6" t="s">
        <v>2537</v>
      </c>
      <c r="D1402" s="5" t="s">
        <v>1984</v>
      </c>
      <c r="E1402" s="5" t="s">
        <v>2034</v>
      </c>
      <c r="F1402" s="7" t="s">
        <v>25</v>
      </c>
      <c r="G1402" s="8">
        <v>0</v>
      </c>
      <c r="H1402" s="8"/>
      <c r="I1402" s="7" t="s">
        <v>8994</v>
      </c>
      <c r="J1402" s="7" t="s">
        <v>18</v>
      </c>
      <c r="K1402" s="7"/>
      <c r="L1402" s="9"/>
      <c r="M1402" s="9"/>
      <c r="N1402" s="10"/>
      <c r="O1402" s="33"/>
    </row>
    <row r="1403" spans="1:15" ht="28.5" hidden="1" x14ac:dyDescent="0.45">
      <c r="A1403" s="4">
        <v>1402</v>
      </c>
      <c r="B1403" s="4">
        <v>2635263</v>
      </c>
      <c r="C1403" s="6" t="s">
        <v>2538</v>
      </c>
      <c r="D1403" s="5" t="s">
        <v>14</v>
      </c>
      <c r="E1403" s="5" t="s">
        <v>2533</v>
      </c>
      <c r="F1403" s="7" t="s">
        <v>25</v>
      </c>
      <c r="G1403" s="8">
        <v>0</v>
      </c>
      <c r="H1403" s="8">
        <v>0</v>
      </c>
      <c r="I1403" s="7" t="s">
        <v>17</v>
      </c>
      <c r="J1403" s="7" t="s">
        <v>18</v>
      </c>
      <c r="K1403" s="7"/>
      <c r="L1403" s="9"/>
      <c r="M1403" s="9"/>
      <c r="N1403" s="10"/>
      <c r="O1403" s="33"/>
    </row>
    <row r="1404" spans="1:15" ht="42.75" hidden="1" x14ac:dyDescent="0.45">
      <c r="A1404" s="4">
        <v>1403</v>
      </c>
      <c r="B1404" s="4">
        <v>2635391</v>
      </c>
      <c r="C1404" s="6" t="s">
        <v>2539</v>
      </c>
      <c r="D1404" s="5" t="s">
        <v>14</v>
      </c>
      <c r="E1404" s="5" t="s">
        <v>2540</v>
      </c>
      <c r="F1404" s="7" t="s">
        <v>25</v>
      </c>
      <c r="G1404" s="8">
        <v>0</v>
      </c>
      <c r="H1404" s="8">
        <v>0</v>
      </c>
      <c r="I1404" s="7" t="s">
        <v>44</v>
      </c>
      <c r="J1404" s="7" t="s">
        <v>18</v>
      </c>
      <c r="K1404" s="7"/>
      <c r="L1404" s="9"/>
      <c r="M1404" s="9"/>
      <c r="N1404" s="10"/>
      <c r="O1404" s="33"/>
    </row>
    <row r="1405" spans="1:15" ht="28.5" hidden="1" x14ac:dyDescent="0.45">
      <c r="A1405" s="4">
        <v>1404</v>
      </c>
      <c r="B1405" s="4">
        <v>2635433</v>
      </c>
      <c r="C1405" s="6" t="s">
        <v>2541</v>
      </c>
      <c r="D1405" s="5" t="s">
        <v>14</v>
      </c>
      <c r="E1405" s="5" t="s">
        <v>2278</v>
      </c>
      <c r="F1405" s="7" t="s">
        <v>25</v>
      </c>
      <c r="G1405" s="8">
        <v>0</v>
      </c>
      <c r="H1405" s="8">
        <v>0</v>
      </c>
      <c r="I1405" s="7" t="s">
        <v>17</v>
      </c>
      <c r="J1405" s="7" t="s">
        <v>18</v>
      </c>
      <c r="K1405" s="7"/>
      <c r="L1405" s="9"/>
      <c r="M1405" s="9"/>
      <c r="N1405" s="10"/>
      <c r="O1405" s="33"/>
    </row>
    <row r="1406" spans="1:15" ht="28.5" hidden="1" x14ac:dyDescent="0.45">
      <c r="A1406" s="4">
        <v>1405</v>
      </c>
      <c r="B1406" s="4">
        <v>2636304</v>
      </c>
      <c r="C1406" s="6" t="s">
        <v>2542</v>
      </c>
      <c r="D1406" s="5" t="s">
        <v>14</v>
      </c>
      <c r="E1406" s="5" t="s">
        <v>2278</v>
      </c>
      <c r="F1406" s="7" t="s">
        <v>25</v>
      </c>
      <c r="G1406" s="8">
        <v>0</v>
      </c>
      <c r="H1406" s="8">
        <v>0</v>
      </c>
      <c r="I1406" s="7" t="s">
        <v>44</v>
      </c>
      <c r="J1406" s="7" t="s">
        <v>18</v>
      </c>
      <c r="K1406" s="7"/>
      <c r="L1406" s="9"/>
      <c r="M1406" s="9"/>
      <c r="N1406" s="10"/>
      <c r="O1406" s="33"/>
    </row>
    <row r="1407" spans="1:15" ht="28.5" hidden="1" x14ac:dyDescent="0.45">
      <c r="A1407" s="4">
        <v>1406</v>
      </c>
      <c r="B1407" s="4">
        <v>2637310</v>
      </c>
      <c r="C1407" s="6" t="s">
        <v>2543</v>
      </c>
      <c r="D1407" s="5" t="s">
        <v>14</v>
      </c>
      <c r="E1407" s="5" t="s">
        <v>2544</v>
      </c>
      <c r="F1407" s="7" t="s">
        <v>25</v>
      </c>
      <c r="G1407" s="8">
        <v>0</v>
      </c>
      <c r="H1407" s="8">
        <v>0</v>
      </c>
      <c r="I1407" s="7" t="s">
        <v>17</v>
      </c>
      <c r="J1407" s="7" t="s">
        <v>18</v>
      </c>
      <c r="K1407" s="7"/>
      <c r="L1407" s="9"/>
      <c r="M1407" s="9"/>
      <c r="N1407" s="10"/>
      <c r="O1407" s="33"/>
    </row>
    <row r="1408" spans="1:15" ht="28.5" hidden="1" x14ac:dyDescent="0.45">
      <c r="A1408" s="4">
        <v>1407</v>
      </c>
      <c r="B1408" s="4">
        <v>2638469</v>
      </c>
      <c r="C1408" s="6" t="s">
        <v>2545</v>
      </c>
      <c r="D1408" s="5" t="s">
        <v>14</v>
      </c>
      <c r="E1408" s="5" t="s">
        <v>2533</v>
      </c>
      <c r="F1408" s="7" t="s">
        <v>25</v>
      </c>
      <c r="G1408" s="8">
        <v>0</v>
      </c>
      <c r="H1408" s="8">
        <v>0</v>
      </c>
      <c r="I1408" s="7" t="s">
        <v>17</v>
      </c>
      <c r="J1408" s="7" t="s">
        <v>18</v>
      </c>
      <c r="K1408" s="7"/>
      <c r="L1408" s="9"/>
      <c r="M1408" s="9"/>
      <c r="N1408" s="10"/>
      <c r="O1408" s="33"/>
    </row>
    <row r="1409" spans="1:15" ht="28.5" hidden="1" x14ac:dyDescent="0.45">
      <c r="A1409" s="4">
        <v>1408</v>
      </c>
      <c r="B1409" s="4">
        <v>2639323</v>
      </c>
      <c r="C1409" s="6" t="s">
        <v>2546</v>
      </c>
      <c r="D1409" s="5" t="s">
        <v>30</v>
      </c>
      <c r="E1409" s="5" t="s">
        <v>2547</v>
      </c>
      <c r="F1409" s="7" t="s">
        <v>25</v>
      </c>
      <c r="G1409" s="8">
        <v>28510000</v>
      </c>
      <c r="H1409" s="8">
        <v>0</v>
      </c>
      <c r="I1409" s="7" t="s">
        <v>17</v>
      </c>
      <c r="J1409" s="7" t="s">
        <v>18</v>
      </c>
      <c r="K1409" s="7"/>
      <c r="L1409" s="9"/>
      <c r="M1409" s="9"/>
      <c r="N1409" s="10"/>
      <c r="O1409" s="33"/>
    </row>
    <row r="1410" spans="1:15" ht="28.5" hidden="1" x14ac:dyDescent="0.45">
      <c r="A1410" s="4">
        <v>1409</v>
      </c>
      <c r="B1410" s="4">
        <v>2639794</v>
      </c>
      <c r="C1410" s="6" t="s">
        <v>2548</v>
      </c>
      <c r="D1410" s="5" t="s">
        <v>30</v>
      </c>
      <c r="E1410" s="5" t="s">
        <v>2549</v>
      </c>
      <c r="F1410" s="7" t="s">
        <v>25</v>
      </c>
      <c r="G1410" s="8">
        <v>213525000</v>
      </c>
      <c r="H1410" s="8">
        <v>0</v>
      </c>
      <c r="I1410" s="7" t="s">
        <v>26</v>
      </c>
      <c r="J1410" s="7" t="s">
        <v>18</v>
      </c>
      <c r="K1410" s="7"/>
      <c r="L1410" s="9"/>
      <c r="M1410" s="9"/>
      <c r="N1410" s="10"/>
      <c r="O1410" s="33"/>
    </row>
    <row r="1411" spans="1:15" ht="28.5" hidden="1" x14ac:dyDescent="0.45">
      <c r="A1411" s="4">
        <v>1410</v>
      </c>
      <c r="B1411" s="4">
        <v>2639855</v>
      </c>
      <c r="C1411" s="6" t="s">
        <v>2550</v>
      </c>
      <c r="D1411" s="5" t="s">
        <v>23</v>
      </c>
      <c r="E1411" s="5" t="s">
        <v>2551</v>
      </c>
      <c r="F1411" s="7" t="s">
        <v>25</v>
      </c>
      <c r="G1411" s="8">
        <v>4514919719</v>
      </c>
      <c r="H1411" s="8">
        <v>0</v>
      </c>
      <c r="I1411" s="7" t="s">
        <v>17</v>
      </c>
      <c r="J1411" s="7" t="s">
        <v>18</v>
      </c>
      <c r="K1411" s="7"/>
      <c r="L1411" s="9"/>
      <c r="M1411" s="9"/>
      <c r="N1411" s="10"/>
      <c r="O1411" s="33"/>
    </row>
    <row r="1412" spans="1:15" ht="28.5" hidden="1" x14ac:dyDescent="0.45">
      <c r="A1412" s="4">
        <v>1411</v>
      </c>
      <c r="B1412" s="4">
        <v>2641518</v>
      </c>
      <c r="C1412" s="6" t="s">
        <v>2552</v>
      </c>
      <c r="D1412" s="5" t="s">
        <v>14</v>
      </c>
      <c r="E1412" s="5" t="s">
        <v>2278</v>
      </c>
      <c r="F1412" s="7" t="s">
        <v>25</v>
      </c>
      <c r="G1412" s="8">
        <v>0</v>
      </c>
      <c r="H1412" s="8">
        <v>0</v>
      </c>
      <c r="I1412" s="7" t="s">
        <v>26</v>
      </c>
      <c r="J1412" s="7" t="s">
        <v>18</v>
      </c>
      <c r="K1412" s="7"/>
      <c r="L1412" s="9"/>
      <c r="M1412" s="9"/>
      <c r="N1412" s="10"/>
      <c r="O1412" s="33"/>
    </row>
    <row r="1413" spans="1:15" ht="28.5" hidden="1" x14ac:dyDescent="0.45">
      <c r="A1413" s="4">
        <v>1412</v>
      </c>
      <c r="B1413" s="4">
        <v>2641911</v>
      </c>
      <c r="C1413" s="6" t="s">
        <v>2553</v>
      </c>
      <c r="D1413" s="5" t="s">
        <v>14</v>
      </c>
      <c r="E1413" s="5" t="s">
        <v>1625</v>
      </c>
      <c r="F1413" s="7" t="s">
        <v>25</v>
      </c>
      <c r="G1413" s="8">
        <v>0</v>
      </c>
      <c r="H1413" s="8">
        <v>0</v>
      </c>
      <c r="I1413" s="7" t="s">
        <v>17</v>
      </c>
      <c r="J1413" s="7" t="s">
        <v>18</v>
      </c>
      <c r="K1413" s="7"/>
      <c r="L1413" s="9"/>
      <c r="M1413" s="9"/>
      <c r="N1413" s="10"/>
      <c r="O1413" s="33"/>
    </row>
    <row r="1414" spans="1:15" ht="28.5" hidden="1" x14ac:dyDescent="0.45">
      <c r="A1414" s="4">
        <v>1413</v>
      </c>
      <c r="B1414" s="4">
        <v>2642014</v>
      </c>
      <c r="C1414" s="6" t="s">
        <v>2554</v>
      </c>
      <c r="D1414" s="5" t="s">
        <v>14</v>
      </c>
      <c r="E1414" s="5" t="s">
        <v>2278</v>
      </c>
      <c r="F1414" s="7" t="s">
        <v>25</v>
      </c>
      <c r="G1414" s="8">
        <v>0</v>
      </c>
      <c r="H1414" s="8">
        <v>0</v>
      </c>
      <c r="I1414" s="7" t="s">
        <v>17</v>
      </c>
      <c r="J1414" s="7" t="s">
        <v>18</v>
      </c>
      <c r="K1414" s="7"/>
      <c r="L1414" s="9"/>
      <c r="M1414" s="9"/>
      <c r="N1414" s="10"/>
      <c r="O1414" s="33"/>
    </row>
    <row r="1415" spans="1:15" ht="28.5" hidden="1" x14ac:dyDescent="0.45">
      <c r="A1415" s="4">
        <v>1414</v>
      </c>
      <c r="B1415" s="4">
        <v>2642519</v>
      </c>
      <c r="C1415" s="6" t="s">
        <v>2555</v>
      </c>
      <c r="D1415" s="5" t="s">
        <v>14</v>
      </c>
      <c r="E1415" s="5" t="s">
        <v>2556</v>
      </c>
      <c r="F1415" s="7" t="s">
        <v>25</v>
      </c>
      <c r="G1415" s="8">
        <v>0</v>
      </c>
      <c r="H1415" s="8">
        <v>0</v>
      </c>
      <c r="I1415" s="7" t="s">
        <v>44</v>
      </c>
      <c r="J1415" s="7" t="s">
        <v>18</v>
      </c>
      <c r="K1415" s="7"/>
      <c r="L1415" s="9"/>
      <c r="M1415" s="9"/>
      <c r="N1415" s="10"/>
      <c r="O1415" s="33"/>
    </row>
    <row r="1416" spans="1:15" ht="28.5" hidden="1" x14ac:dyDescent="0.45">
      <c r="A1416" s="4">
        <v>1415</v>
      </c>
      <c r="B1416" s="4">
        <v>2642835</v>
      </c>
      <c r="C1416" s="6" t="s">
        <v>2557</v>
      </c>
      <c r="D1416" s="5" t="s">
        <v>14</v>
      </c>
      <c r="E1416" s="5" t="s">
        <v>2278</v>
      </c>
      <c r="F1416" s="7" t="s">
        <v>25</v>
      </c>
      <c r="G1416" s="8">
        <v>0</v>
      </c>
      <c r="H1416" s="8">
        <v>0</v>
      </c>
      <c r="I1416" s="7" t="s">
        <v>44</v>
      </c>
      <c r="J1416" s="7" t="s">
        <v>18</v>
      </c>
      <c r="K1416" s="7"/>
      <c r="L1416" s="9"/>
      <c r="M1416" s="9"/>
      <c r="N1416" s="10"/>
      <c r="O1416" s="33"/>
    </row>
    <row r="1417" spans="1:15" ht="28.5" hidden="1" x14ac:dyDescent="0.45">
      <c r="A1417" s="4">
        <v>1416</v>
      </c>
      <c r="B1417" s="4">
        <v>2642971</v>
      </c>
      <c r="C1417" s="6" t="s">
        <v>2558</v>
      </c>
      <c r="D1417" s="5" t="s">
        <v>14</v>
      </c>
      <c r="E1417" s="5" t="s">
        <v>2533</v>
      </c>
      <c r="F1417" s="7" t="s">
        <v>25</v>
      </c>
      <c r="G1417" s="8">
        <v>0</v>
      </c>
      <c r="H1417" s="8">
        <v>0</v>
      </c>
      <c r="I1417" s="7" t="s">
        <v>17</v>
      </c>
      <c r="J1417" s="7" t="s">
        <v>18</v>
      </c>
      <c r="K1417" s="7"/>
      <c r="L1417" s="9"/>
      <c r="M1417" s="9"/>
      <c r="N1417" s="10"/>
      <c r="O1417" s="33"/>
    </row>
    <row r="1418" spans="1:15" ht="28.5" hidden="1" x14ac:dyDescent="0.45">
      <c r="A1418" s="4">
        <v>1417</v>
      </c>
      <c r="B1418" s="4">
        <v>2642972</v>
      </c>
      <c r="C1418" s="6" t="s">
        <v>2559</v>
      </c>
      <c r="D1418" s="5" t="s">
        <v>14</v>
      </c>
      <c r="E1418" s="5" t="s">
        <v>2533</v>
      </c>
      <c r="F1418" s="7" t="s">
        <v>25</v>
      </c>
      <c r="G1418" s="8">
        <v>0</v>
      </c>
      <c r="H1418" s="8">
        <v>0</v>
      </c>
      <c r="I1418" s="7" t="s">
        <v>17</v>
      </c>
      <c r="J1418" s="7" t="s">
        <v>18</v>
      </c>
      <c r="K1418" s="7"/>
      <c r="L1418" s="9"/>
      <c r="M1418" s="9"/>
      <c r="N1418" s="10"/>
      <c r="O1418" s="33"/>
    </row>
    <row r="1419" spans="1:15" ht="28.5" hidden="1" x14ac:dyDescent="0.45">
      <c r="A1419" s="4">
        <v>1418</v>
      </c>
      <c r="B1419" s="4">
        <v>2643001</v>
      </c>
      <c r="C1419" s="6" t="s">
        <v>2560</v>
      </c>
      <c r="D1419" s="5" t="s">
        <v>14</v>
      </c>
      <c r="E1419" s="5" t="s">
        <v>2533</v>
      </c>
      <c r="F1419" s="7" t="s">
        <v>25</v>
      </c>
      <c r="G1419" s="8">
        <v>0</v>
      </c>
      <c r="H1419" s="8">
        <v>0</v>
      </c>
      <c r="I1419" s="7" t="s">
        <v>44</v>
      </c>
      <c r="J1419" s="7" t="s">
        <v>18</v>
      </c>
      <c r="K1419" s="7"/>
      <c r="L1419" s="9"/>
      <c r="M1419" s="9"/>
      <c r="N1419" s="10"/>
      <c r="O1419" s="33"/>
    </row>
    <row r="1420" spans="1:15" ht="28.5" hidden="1" x14ac:dyDescent="0.45">
      <c r="A1420" s="4">
        <v>1419</v>
      </c>
      <c r="B1420" s="4">
        <v>2643041</v>
      </c>
      <c r="C1420" s="6" t="s">
        <v>2561</v>
      </c>
      <c r="D1420" s="5" t="s">
        <v>14</v>
      </c>
      <c r="E1420" s="5" t="s">
        <v>2533</v>
      </c>
      <c r="F1420" s="7" t="s">
        <v>25</v>
      </c>
      <c r="G1420" s="8">
        <v>0</v>
      </c>
      <c r="H1420" s="8"/>
      <c r="I1420" s="7"/>
      <c r="J1420" s="7" t="s">
        <v>18</v>
      </c>
      <c r="K1420" s="7"/>
      <c r="L1420" s="9"/>
      <c r="M1420" s="9"/>
      <c r="N1420" s="10"/>
      <c r="O1420" s="33"/>
    </row>
    <row r="1421" spans="1:15" ht="28.5" hidden="1" x14ac:dyDescent="0.45">
      <c r="A1421" s="4">
        <v>1420</v>
      </c>
      <c r="B1421" s="4">
        <v>2643813</v>
      </c>
      <c r="C1421" s="6" t="s">
        <v>2562</v>
      </c>
      <c r="D1421" s="5" t="s">
        <v>87</v>
      </c>
      <c r="E1421" s="5" t="s">
        <v>1493</v>
      </c>
      <c r="F1421" s="7" t="s">
        <v>25</v>
      </c>
      <c r="G1421" s="8">
        <v>0</v>
      </c>
      <c r="H1421" s="8">
        <v>0</v>
      </c>
      <c r="I1421" s="7" t="s">
        <v>17</v>
      </c>
      <c r="J1421" s="7" t="s">
        <v>18</v>
      </c>
      <c r="K1421" s="7"/>
      <c r="L1421" s="9"/>
      <c r="M1421" s="9"/>
      <c r="N1421" s="10"/>
      <c r="O1421" s="33"/>
    </row>
    <row r="1422" spans="1:15" ht="28.5" hidden="1" x14ac:dyDescent="0.45">
      <c r="A1422" s="4">
        <v>1421</v>
      </c>
      <c r="B1422" s="4">
        <v>2643840</v>
      </c>
      <c r="C1422" s="6" t="s">
        <v>2563</v>
      </c>
      <c r="D1422" s="5" t="s">
        <v>87</v>
      </c>
      <c r="E1422" s="5" t="s">
        <v>1493</v>
      </c>
      <c r="F1422" s="7" t="s">
        <v>25</v>
      </c>
      <c r="G1422" s="8">
        <v>0</v>
      </c>
      <c r="H1422" s="8">
        <v>0</v>
      </c>
      <c r="I1422" s="7" t="s">
        <v>17</v>
      </c>
      <c r="J1422" s="7" t="s">
        <v>18</v>
      </c>
      <c r="K1422" s="7"/>
      <c r="L1422" s="9"/>
      <c r="M1422" s="9"/>
      <c r="N1422" s="10"/>
      <c r="O1422" s="33"/>
    </row>
    <row r="1423" spans="1:15" ht="28.5" hidden="1" x14ac:dyDescent="0.45">
      <c r="A1423" s="4">
        <v>1422</v>
      </c>
      <c r="B1423" s="4">
        <v>2643847</v>
      </c>
      <c r="C1423" s="6" t="s">
        <v>2564</v>
      </c>
      <c r="D1423" s="5" t="s">
        <v>87</v>
      </c>
      <c r="E1423" s="5" t="s">
        <v>1493</v>
      </c>
      <c r="F1423" s="7" t="s">
        <v>25</v>
      </c>
      <c r="G1423" s="8">
        <v>0</v>
      </c>
      <c r="H1423" s="8">
        <v>0</v>
      </c>
      <c r="I1423" s="7" t="s">
        <v>17</v>
      </c>
      <c r="J1423" s="7" t="s">
        <v>18</v>
      </c>
      <c r="K1423" s="7"/>
      <c r="L1423" s="9"/>
      <c r="M1423" s="9"/>
      <c r="N1423" s="10"/>
      <c r="O1423" s="33"/>
    </row>
    <row r="1424" spans="1:15" ht="28.5" hidden="1" x14ac:dyDescent="0.45">
      <c r="A1424" s="4">
        <v>1423</v>
      </c>
      <c r="B1424" s="4">
        <v>2643852</v>
      </c>
      <c r="C1424" s="6" t="s">
        <v>2565</v>
      </c>
      <c r="D1424" s="5" t="s">
        <v>87</v>
      </c>
      <c r="E1424" s="5" t="s">
        <v>1493</v>
      </c>
      <c r="F1424" s="7" t="s">
        <v>25</v>
      </c>
      <c r="G1424" s="8">
        <v>0</v>
      </c>
      <c r="H1424" s="8">
        <v>0</v>
      </c>
      <c r="I1424" s="7" t="s">
        <v>17</v>
      </c>
      <c r="J1424" s="7" t="s">
        <v>18</v>
      </c>
      <c r="K1424" s="7"/>
      <c r="L1424" s="9"/>
      <c r="M1424" s="9"/>
      <c r="N1424" s="10"/>
      <c r="O1424" s="33"/>
    </row>
    <row r="1425" spans="1:15" ht="28.5" hidden="1" x14ac:dyDescent="0.45">
      <c r="A1425" s="4">
        <v>1424</v>
      </c>
      <c r="B1425" s="4">
        <v>2645784</v>
      </c>
      <c r="C1425" s="6" t="s">
        <v>2566</v>
      </c>
      <c r="D1425" s="5" t="s">
        <v>14</v>
      </c>
      <c r="E1425" s="5" t="s">
        <v>2533</v>
      </c>
      <c r="F1425" s="7" t="s">
        <v>25</v>
      </c>
      <c r="G1425" s="8">
        <v>0</v>
      </c>
      <c r="H1425" s="8">
        <v>0</v>
      </c>
      <c r="I1425" s="7" t="s">
        <v>17</v>
      </c>
      <c r="J1425" s="7" t="s">
        <v>18</v>
      </c>
      <c r="K1425" s="7"/>
      <c r="L1425" s="9"/>
      <c r="M1425" s="9"/>
      <c r="N1425" s="10"/>
      <c r="O1425" s="33"/>
    </row>
    <row r="1426" spans="1:15" ht="28.5" hidden="1" x14ac:dyDescent="0.45">
      <c r="A1426" s="4">
        <v>1425</v>
      </c>
      <c r="B1426" s="4">
        <v>2645813</v>
      </c>
      <c r="C1426" s="6" t="s">
        <v>2567</v>
      </c>
      <c r="D1426" s="5" t="s">
        <v>14</v>
      </c>
      <c r="E1426" s="5" t="s">
        <v>2533</v>
      </c>
      <c r="F1426" s="7" t="s">
        <v>25</v>
      </c>
      <c r="G1426" s="8">
        <v>0</v>
      </c>
      <c r="H1426" s="8">
        <v>0</v>
      </c>
      <c r="I1426" s="7" t="s">
        <v>44</v>
      </c>
      <c r="J1426" s="7" t="s">
        <v>18</v>
      </c>
      <c r="K1426" s="7"/>
      <c r="L1426" s="9"/>
      <c r="M1426" s="9"/>
      <c r="N1426" s="10"/>
      <c r="O1426" s="33"/>
    </row>
    <row r="1427" spans="1:15" ht="28.5" hidden="1" x14ac:dyDescent="0.45">
      <c r="A1427" s="4">
        <v>1426</v>
      </c>
      <c r="B1427" s="4">
        <v>2645839</v>
      </c>
      <c r="C1427" s="6" t="s">
        <v>2568</v>
      </c>
      <c r="D1427" s="5" t="s">
        <v>14</v>
      </c>
      <c r="E1427" s="5" t="s">
        <v>2533</v>
      </c>
      <c r="F1427" s="7" t="s">
        <v>25</v>
      </c>
      <c r="G1427" s="8">
        <v>0</v>
      </c>
      <c r="H1427" s="8">
        <v>0</v>
      </c>
      <c r="I1427" s="7" t="s">
        <v>44</v>
      </c>
      <c r="J1427" s="7" t="s">
        <v>18</v>
      </c>
      <c r="K1427" s="7"/>
      <c r="L1427" s="9"/>
      <c r="M1427" s="9"/>
      <c r="N1427" s="10"/>
      <c r="O1427" s="33"/>
    </row>
    <row r="1428" spans="1:15" ht="28.5" hidden="1" x14ac:dyDescent="0.45">
      <c r="A1428" s="4">
        <v>1427</v>
      </c>
      <c r="B1428" s="4">
        <v>2646888</v>
      </c>
      <c r="C1428" s="6" t="s">
        <v>2569</v>
      </c>
      <c r="D1428" s="5" t="s">
        <v>87</v>
      </c>
      <c r="E1428" s="5" t="s">
        <v>1493</v>
      </c>
      <c r="F1428" s="7" t="s">
        <v>25</v>
      </c>
      <c r="G1428" s="8">
        <v>0</v>
      </c>
      <c r="H1428" s="8">
        <v>0</v>
      </c>
      <c r="I1428" s="7" t="s">
        <v>17</v>
      </c>
      <c r="J1428" s="7" t="s">
        <v>18</v>
      </c>
      <c r="K1428" s="7"/>
      <c r="L1428" s="9"/>
      <c r="M1428" s="9"/>
      <c r="N1428" s="10"/>
      <c r="O1428" s="33"/>
    </row>
    <row r="1429" spans="1:15" ht="28.5" hidden="1" x14ac:dyDescent="0.45">
      <c r="A1429" s="4">
        <v>1428</v>
      </c>
      <c r="B1429" s="4">
        <v>2647353</v>
      </c>
      <c r="C1429" s="6" t="s">
        <v>2570</v>
      </c>
      <c r="D1429" s="5" t="s">
        <v>30</v>
      </c>
      <c r="E1429" s="5" t="s">
        <v>2571</v>
      </c>
      <c r="F1429" s="7" t="s">
        <v>25</v>
      </c>
      <c r="G1429" s="8">
        <v>304459735</v>
      </c>
      <c r="H1429" s="8">
        <v>0</v>
      </c>
      <c r="I1429" s="7" t="s">
        <v>26</v>
      </c>
      <c r="J1429" s="7" t="s">
        <v>18</v>
      </c>
      <c r="K1429" s="7"/>
      <c r="L1429" s="9"/>
      <c r="M1429" s="9"/>
      <c r="N1429" s="10"/>
      <c r="O1429" s="33"/>
    </row>
    <row r="1430" spans="1:15" ht="28.5" hidden="1" x14ac:dyDescent="0.45">
      <c r="A1430" s="4">
        <v>1429</v>
      </c>
      <c r="B1430" s="4">
        <v>2647364</v>
      </c>
      <c r="C1430" s="6" t="s">
        <v>2572</v>
      </c>
      <c r="D1430" s="5" t="s">
        <v>30</v>
      </c>
      <c r="E1430" s="5" t="s">
        <v>2573</v>
      </c>
      <c r="F1430" s="7" t="s">
        <v>25</v>
      </c>
      <c r="G1430" s="8">
        <v>5277302114</v>
      </c>
      <c r="H1430" s="8">
        <v>0</v>
      </c>
      <c r="I1430" s="7" t="s">
        <v>17</v>
      </c>
      <c r="J1430" s="7" t="s">
        <v>18</v>
      </c>
      <c r="K1430" s="7"/>
      <c r="L1430" s="9"/>
      <c r="M1430" s="9"/>
      <c r="N1430" s="10"/>
      <c r="O1430" s="33"/>
    </row>
    <row r="1431" spans="1:15" ht="28.5" hidden="1" x14ac:dyDescent="0.45">
      <c r="A1431" s="4">
        <v>1430</v>
      </c>
      <c r="B1431" s="4">
        <v>2647551</v>
      </c>
      <c r="C1431" s="6" t="s">
        <v>2574</v>
      </c>
      <c r="D1431" s="5" t="s">
        <v>14</v>
      </c>
      <c r="E1431" s="5" t="s">
        <v>2533</v>
      </c>
      <c r="F1431" s="7" t="s">
        <v>25</v>
      </c>
      <c r="G1431" s="8">
        <v>0</v>
      </c>
      <c r="H1431" s="8">
        <v>0</v>
      </c>
      <c r="I1431" s="7" t="s">
        <v>44</v>
      </c>
      <c r="J1431" s="7" t="s">
        <v>18</v>
      </c>
      <c r="K1431" s="7"/>
      <c r="L1431" s="9"/>
      <c r="M1431" s="9"/>
      <c r="N1431" s="10"/>
      <c r="O1431" s="33"/>
    </row>
    <row r="1432" spans="1:15" ht="28.5" hidden="1" x14ac:dyDescent="0.45">
      <c r="A1432" s="4">
        <v>1431</v>
      </c>
      <c r="B1432" s="4">
        <v>2648339</v>
      </c>
      <c r="C1432" s="6" t="s">
        <v>2575</v>
      </c>
      <c r="D1432" s="5" t="s">
        <v>14</v>
      </c>
      <c r="E1432" s="5" t="s">
        <v>2576</v>
      </c>
      <c r="F1432" s="7" t="s">
        <v>25</v>
      </c>
      <c r="G1432" s="8">
        <v>0</v>
      </c>
      <c r="H1432" s="8">
        <v>0</v>
      </c>
      <c r="I1432" s="7" t="s">
        <v>17</v>
      </c>
      <c r="J1432" s="7" t="s">
        <v>18</v>
      </c>
      <c r="K1432" s="7"/>
      <c r="L1432" s="9"/>
      <c r="M1432" s="9"/>
      <c r="N1432" s="10"/>
      <c r="O1432" s="33"/>
    </row>
    <row r="1433" spans="1:15" ht="28.5" hidden="1" x14ac:dyDescent="0.45">
      <c r="A1433" s="4">
        <v>1432</v>
      </c>
      <c r="B1433" s="4">
        <v>2648429</v>
      </c>
      <c r="C1433" s="6" t="s">
        <v>2577</v>
      </c>
      <c r="D1433" s="5" t="s">
        <v>23</v>
      </c>
      <c r="E1433" s="5" t="s">
        <v>2578</v>
      </c>
      <c r="F1433" s="7" t="s">
        <v>25</v>
      </c>
      <c r="G1433" s="8">
        <v>544274300</v>
      </c>
      <c r="H1433" s="8">
        <v>0</v>
      </c>
      <c r="I1433" s="7" t="s">
        <v>17</v>
      </c>
      <c r="J1433" s="7" t="s">
        <v>18</v>
      </c>
      <c r="K1433" s="7"/>
      <c r="L1433" s="9"/>
      <c r="M1433" s="9"/>
      <c r="N1433" s="10"/>
      <c r="O1433" s="33"/>
    </row>
    <row r="1434" spans="1:15" ht="28.5" hidden="1" x14ac:dyDescent="0.45">
      <c r="A1434" s="4">
        <v>1433</v>
      </c>
      <c r="B1434" s="4">
        <v>2648480</v>
      </c>
      <c r="C1434" s="6" t="s">
        <v>2579</v>
      </c>
      <c r="D1434" s="5" t="s">
        <v>30</v>
      </c>
      <c r="E1434" s="5" t="s">
        <v>2580</v>
      </c>
      <c r="F1434" s="7" t="s">
        <v>25</v>
      </c>
      <c r="G1434" s="8">
        <v>142350000</v>
      </c>
      <c r="H1434" s="8">
        <v>0</v>
      </c>
      <c r="I1434" s="7" t="s">
        <v>17</v>
      </c>
      <c r="J1434" s="7" t="s">
        <v>18</v>
      </c>
      <c r="K1434" s="7"/>
      <c r="L1434" s="9"/>
      <c r="M1434" s="9"/>
      <c r="N1434" s="10"/>
      <c r="O1434" s="33"/>
    </row>
    <row r="1435" spans="1:15" ht="28.5" hidden="1" x14ac:dyDescent="0.45">
      <c r="A1435" s="4">
        <v>1434</v>
      </c>
      <c r="B1435" s="4">
        <v>2650824</v>
      </c>
      <c r="C1435" s="6" t="s">
        <v>2581</v>
      </c>
      <c r="D1435" s="5" t="s">
        <v>14</v>
      </c>
      <c r="E1435" s="5" t="s">
        <v>2533</v>
      </c>
      <c r="F1435" s="7" t="s">
        <v>25</v>
      </c>
      <c r="G1435" s="8">
        <v>0</v>
      </c>
      <c r="H1435" s="8">
        <v>0</v>
      </c>
      <c r="I1435" s="7" t="s">
        <v>44</v>
      </c>
      <c r="J1435" s="7" t="s">
        <v>18</v>
      </c>
      <c r="K1435" s="7"/>
      <c r="L1435" s="9"/>
      <c r="M1435" s="9"/>
      <c r="N1435" s="10"/>
      <c r="O1435" s="33"/>
    </row>
    <row r="1436" spans="1:15" ht="28.5" hidden="1" x14ac:dyDescent="0.45">
      <c r="A1436" s="4">
        <v>1435</v>
      </c>
      <c r="B1436" s="4">
        <v>2653250</v>
      </c>
      <c r="C1436" s="6" t="s">
        <v>2582</v>
      </c>
      <c r="D1436" s="5" t="s">
        <v>2291</v>
      </c>
      <c r="E1436" s="5" t="s">
        <v>2583</v>
      </c>
      <c r="F1436" s="7" t="s">
        <v>25</v>
      </c>
      <c r="G1436" s="8">
        <v>482401000</v>
      </c>
      <c r="H1436" s="8">
        <v>0</v>
      </c>
      <c r="I1436" s="7" t="s">
        <v>17</v>
      </c>
      <c r="J1436" s="7" t="s">
        <v>18</v>
      </c>
      <c r="K1436" s="7"/>
      <c r="L1436" s="9"/>
      <c r="M1436" s="9"/>
      <c r="N1436" s="10"/>
      <c r="O1436" s="33"/>
    </row>
    <row r="1437" spans="1:15" ht="28.5" hidden="1" x14ac:dyDescent="0.45">
      <c r="A1437" s="4">
        <v>1436</v>
      </c>
      <c r="B1437" s="4">
        <v>2653407</v>
      </c>
      <c r="C1437" s="6" t="s">
        <v>2584</v>
      </c>
      <c r="D1437" s="5" t="s">
        <v>23</v>
      </c>
      <c r="E1437" s="5" t="s">
        <v>2585</v>
      </c>
      <c r="F1437" s="7" t="s">
        <v>25</v>
      </c>
      <c r="G1437" s="8">
        <v>1280688000</v>
      </c>
      <c r="H1437" s="8">
        <v>0</v>
      </c>
      <c r="I1437" s="7" t="s">
        <v>26</v>
      </c>
      <c r="J1437" s="7" t="s">
        <v>18</v>
      </c>
      <c r="K1437" s="7"/>
      <c r="L1437" s="9"/>
      <c r="M1437" s="9"/>
      <c r="N1437" s="10"/>
      <c r="O1437" s="33"/>
    </row>
    <row r="1438" spans="1:15" ht="28.5" hidden="1" x14ac:dyDescent="0.45">
      <c r="A1438" s="4">
        <v>1437</v>
      </c>
      <c r="B1438" s="4">
        <v>2654949</v>
      </c>
      <c r="C1438" s="6" t="s">
        <v>2586</v>
      </c>
      <c r="D1438" s="5" t="s">
        <v>121</v>
      </c>
      <c r="E1438" s="5" t="s">
        <v>1625</v>
      </c>
      <c r="F1438" s="7" t="s">
        <v>25</v>
      </c>
      <c r="G1438" s="8">
        <v>0</v>
      </c>
      <c r="H1438" s="8">
        <v>0</v>
      </c>
      <c r="I1438" s="7" t="s">
        <v>17</v>
      </c>
      <c r="J1438" s="7" t="s">
        <v>18</v>
      </c>
      <c r="K1438" s="7"/>
      <c r="L1438" s="9"/>
      <c r="M1438" s="9"/>
      <c r="N1438" s="10"/>
      <c r="O1438" s="33"/>
    </row>
    <row r="1439" spans="1:15" ht="28.5" hidden="1" x14ac:dyDescent="0.45">
      <c r="A1439" s="4">
        <v>1438</v>
      </c>
      <c r="B1439" s="4">
        <v>2655004</v>
      </c>
      <c r="C1439" s="6" t="s">
        <v>2587</v>
      </c>
      <c r="D1439" s="5" t="s">
        <v>30</v>
      </c>
      <c r="E1439" s="5" t="s">
        <v>2588</v>
      </c>
      <c r="F1439" s="7" t="s">
        <v>25</v>
      </c>
      <c r="G1439" s="8">
        <v>29500</v>
      </c>
      <c r="H1439" s="8">
        <v>0</v>
      </c>
      <c r="I1439" s="7" t="s">
        <v>17</v>
      </c>
      <c r="J1439" s="7" t="s">
        <v>18</v>
      </c>
      <c r="K1439" s="7"/>
      <c r="L1439" s="9"/>
      <c r="M1439" s="9"/>
      <c r="N1439" s="10"/>
      <c r="O1439" s="33"/>
    </row>
    <row r="1440" spans="1:15" ht="28.5" hidden="1" x14ac:dyDescent="0.45">
      <c r="A1440" s="4">
        <v>1439</v>
      </c>
      <c r="B1440" s="4">
        <v>2655618</v>
      </c>
      <c r="C1440" s="6" t="s">
        <v>2589</v>
      </c>
      <c r="D1440" s="5" t="s">
        <v>14</v>
      </c>
      <c r="E1440" s="5" t="s">
        <v>2590</v>
      </c>
      <c r="F1440" s="7" t="s">
        <v>25</v>
      </c>
      <c r="G1440" s="8">
        <v>0</v>
      </c>
      <c r="H1440" s="8">
        <v>0</v>
      </c>
      <c r="I1440" s="7" t="s">
        <v>17</v>
      </c>
      <c r="J1440" s="7" t="s">
        <v>18</v>
      </c>
      <c r="K1440" s="7"/>
      <c r="L1440" s="9"/>
      <c r="M1440" s="9"/>
      <c r="N1440" s="10"/>
      <c r="O1440" s="33"/>
    </row>
    <row r="1441" spans="1:15" ht="28.5" hidden="1" x14ac:dyDescent="0.45">
      <c r="A1441" s="4">
        <v>1440</v>
      </c>
      <c r="B1441" s="4">
        <v>2655671</v>
      </c>
      <c r="C1441" s="6" t="s">
        <v>2591</v>
      </c>
      <c r="D1441" s="5" t="s">
        <v>121</v>
      </c>
      <c r="E1441" s="5" t="s">
        <v>1989</v>
      </c>
      <c r="F1441" s="7" t="s">
        <v>25</v>
      </c>
      <c r="G1441" s="8">
        <v>0</v>
      </c>
      <c r="H1441" s="8">
        <v>0</v>
      </c>
      <c r="I1441" s="7" t="s">
        <v>17</v>
      </c>
      <c r="J1441" s="7" t="s">
        <v>18</v>
      </c>
      <c r="K1441" s="7"/>
      <c r="L1441" s="9"/>
      <c r="M1441" s="9"/>
      <c r="N1441" s="10"/>
      <c r="O1441" s="33"/>
    </row>
    <row r="1442" spans="1:15" ht="28.5" hidden="1" x14ac:dyDescent="0.45">
      <c r="A1442" s="4">
        <v>1441</v>
      </c>
      <c r="B1442" s="4">
        <v>2655790</v>
      </c>
      <c r="C1442" s="6" t="s">
        <v>2592</v>
      </c>
      <c r="D1442" s="5" t="s">
        <v>121</v>
      </c>
      <c r="E1442" s="5" t="s">
        <v>2593</v>
      </c>
      <c r="F1442" s="7" t="s">
        <v>25</v>
      </c>
      <c r="G1442" s="8">
        <v>0</v>
      </c>
      <c r="H1442" s="8">
        <v>0</v>
      </c>
      <c r="I1442" s="7" t="s">
        <v>17</v>
      </c>
      <c r="J1442" s="7" t="s">
        <v>18</v>
      </c>
      <c r="K1442" s="7"/>
      <c r="L1442" s="9"/>
      <c r="M1442" s="9"/>
      <c r="N1442" s="10"/>
      <c r="O1442" s="33"/>
    </row>
    <row r="1443" spans="1:15" ht="28.5" hidden="1" x14ac:dyDescent="0.45">
      <c r="A1443" s="4">
        <v>1442</v>
      </c>
      <c r="B1443" s="4">
        <v>2655889</v>
      </c>
      <c r="C1443" s="6" t="s">
        <v>2594</v>
      </c>
      <c r="D1443" s="5" t="s">
        <v>121</v>
      </c>
      <c r="E1443" s="5" t="s">
        <v>2595</v>
      </c>
      <c r="F1443" s="7" t="s">
        <v>25</v>
      </c>
      <c r="G1443" s="8">
        <v>0</v>
      </c>
      <c r="H1443" s="8">
        <v>0</v>
      </c>
      <c r="I1443" s="7" t="s">
        <v>17</v>
      </c>
      <c r="J1443" s="7" t="s">
        <v>18</v>
      </c>
      <c r="K1443" s="7"/>
      <c r="L1443" s="9"/>
      <c r="M1443" s="9"/>
      <c r="N1443" s="10"/>
      <c r="O1443" s="33"/>
    </row>
    <row r="1444" spans="1:15" ht="28.5" hidden="1" x14ac:dyDescent="0.45">
      <c r="A1444" s="4">
        <v>1443</v>
      </c>
      <c r="B1444" s="4">
        <v>2657102</v>
      </c>
      <c r="C1444" s="6" t="s">
        <v>2596</v>
      </c>
      <c r="D1444" s="5" t="s">
        <v>14</v>
      </c>
      <c r="E1444" s="5" t="s">
        <v>2597</v>
      </c>
      <c r="F1444" s="7" t="s">
        <v>25</v>
      </c>
      <c r="G1444" s="8">
        <v>0</v>
      </c>
      <c r="H1444" s="8">
        <v>0</v>
      </c>
      <c r="I1444" s="7" t="s">
        <v>44</v>
      </c>
      <c r="J1444" s="7" t="s">
        <v>18</v>
      </c>
      <c r="K1444" s="7"/>
      <c r="L1444" s="9"/>
      <c r="M1444" s="9"/>
      <c r="N1444" s="10"/>
      <c r="O1444" s="33"/>
    </row>
    <row r="1445" spans="1:15" ht="28.5" hidden="1" x14ac:dyDescent="0.45">
      <c r="A1445" s="4">
        <v>1444</v>
      </c>
      <c r="B1445" s="4">
        <v>2657266</v>
      </c>
      <c r="C1445" s="6" t="s">
        <v>2598</v>
      </c>
      <c r="D1445" s="5" t="s">
        <v>121</v>
      </c>
      <c r="E1445" s="5" t="s">
        <v>2599</v>
      </c>
      <c r="F1445" s="7" t="s">
        <v>25</v>
      </c>
      <c r="G1445" s="8">
        <v>0</v>
      </c>
      <c r="H1445" s="8">
        <v>0</v>
      </c>
      <c r="I1445" s="7" t="s">
        <v>17</v>
      </c>
      <c r="J1445" s="7" t="s">
        <v>18</v>
      </c>
      <c r="K1445" s="7"/>
      <c r="L1445" s="9"/>
      <c r="M1445" s="9"/>
      <c r="N1445" s="10"/>
      <c r="O1445" s="33"/>
    </row>
    <row r="1446" spans="1:15" ht="28.5" hidden="1" x14ac:dyDescent="0.45">
      <c r="A1446" s="4">
        <v>1445</v>
      </c>
      <c r="B1446" s="4">
        <v>2657532</v>
      </c>
      <c r="C1446" s="6" t="s">
        <v>2600</v>
      </c>
      <c r="D1446" s="5" t="s">
        <v>121</v>
      </c>
      <c r="E1446" s="5" t="s">
        <v>2601</v>
      </c>
      <c r="F1446" s="7" t="s">
        <v>25</v>
      </c>
      <c r="G1446" s="8">
        <v>0</v>
      </c>
      <c r="H1446" s="8">
        <v>0</v>
      </c>
      <c r="I1446" s="7" t="s">
        <v>17</v>
      </c>
      <c r="J1446" s="7" t="s">
        <v>18</v>
      </c>
      <c r="K1446" s="7"/>
      <c r="L1446" s="9"/>
      <c r="M1446" s="9"/>
      <c r="N1446" s="10"/>
      <c r="O1446" s="33"/>
    </row>
    <row r="1447" spans="1:15" ht="28.5" hidden="1" x14ac:dyDescent="0.45">
      <c r="A1447" s="4">
        <v>1446</v>
      </c>
      <c r="B1447" s="4">
        <v>2657783</v>
      </c>
      <c r="C1447" s="6" t="s">
        <v>2602</v>
      </c>
      <c r="D1447" s="5" t="s">
        <v>121</v>
      </c>
      <c r="E1447" s="5" t="s">
        <v>2603</v>
      </c>
      <c r="F1447" s="7" t="s">
        <v>25</v>
      </c>
      <c r="G1447" s="8">
        <v>0</v>
      </c>
      <c r="H1447" s="8">
        <v>0</v>
      </c>
      <c r="I1447" s="7" t="s">
        <v>17</v>
      </c>
      <c r="J1447" s="7" t="s">
        <v>18</v>
      </c>
      <c r="K1447" s="7"/>
      <c r="L1447" s="9"/>
      <c r="M1447" s="9"/>
      <c r="N1447" s="10"/>
      <c r="O1447" s="33"/>
    </row>
    <row r="1448" spans="1:15" ht="28.5" hidden="1" x14ac:dyDescent="0.45">
      <c r="A1448" s="4">
        <v>1447</v>
      </c>
      <c r="B1448" s="4">
        <v>2657790</v>
      </c>
      <c r="C1448" s="6" t="s">
        <v>2604</v>
      </c>
      <c r="D1448" s="5" t="s">
        <v>121</v>
      </c>
      <c r="E1448" s="5" t="s">
        <v>2605</v>
      </c>
      <c r="F1448" s="7" t="s">
        <v>25</v>
      </c>
      <c r="G1448" s="8">
        <v>0</v>
      </c>
      <c r="H1448" s="8">
        <v>0</v>
      </c>
      <c r="I1448" s="7" t="s">
        <v>17</v>
      </c>
      <c r="J1448" s="7" t="s">
        <v>18</v>
      </c>
      <c r="K1448" s="7"/>
      <c r="L1448" s="9"/>
      <c r="M1448" s="9"/>
      <c r="N1448" s="10"/>
      <c r="O1448" s="33"/>
    </row>
    <row r="1449" spans="1:15" ht="28.5" hidden="1" x14ac:dyDescent="0.45">
      <c r="A1449" s="4">
        <v>1448</v>
      </c>
      <c r="B1449" s="4">
        <v>2657798</v>
      </c>
      <c r="C1449" s="6" t="s">
        <v>2606</v>
      </c>
      <c r="D1449" s="5" t="s">
        <v>121</v>
      </c>
      <c r="E1449" s="5" t="s">
        <v>2607</v>
      </c>
      <c r="F1449" s="7" t="s">
        <v>25</v>
      </c>
      <c r="G1449" s="8">
        <v>0</v>
      </c>
      <c r="H1449" s="8">
        <v>0</v>
      </c>
      <c r="I1449" s="7" t="s">
        <v>17</v>
      </c>
      <c r="J1449" s="7" t="s">
        <v>18</v>
      </c>
      <c r="K1449" s="7"/>
      <c r="L1449" s="9"/>
      <c r="M1449" s="9"/>
      <c r="N1449" s="10"/>
      <c r="O1449" s="33"/>
    </row>
    <row r="1450" spans="1:15" ht="28.5" hidden="1" x14ac:dyDescent="0.45">
      <c r="A1450" s="4">
        <v>1449</v>
      </c>
      <c r="B1450" s="4">
        <v>2659119</v>
      </c>
      <c r="C1450" s="6" t="s">
        <v>2608</v>
      </c>
      <c r="D1450" s="5" t="s">
        <v>14</v>
      </c>
      <c r="E1450" s="5" t="s">
        <v>2609</v>
      </c>
      <c r="F1450" s="7" t="s">
        <v>25</v>
      </c>
      <c r="G1450" s="8">
        <v>0</v>
      </c>
      <c r="H1450" s="8">
        <v>0</v>
      </c>
      <c r="I1450" s="7" t="s">
        <v>26</v>
      </c>
      <c r="J1450" s="7" t="s">
        <v>18</v>
      </c>
      <c r="K1450" s="7"/>
      <c r="L1450" s="9"/>
      <c r="M1450" s="9"/>
      <c r="N1450" s="10"/>
      <c r="O1450" s="33"/>
    </row>
    <row r="1451" spans="1:15" ht="28.5" hidden="1" x14ac:dyDescent="0.45">
      <c r="A1451" s="4">
        <v>1450</v>
      </c>
      <c r="B1451" s="4">
        <v>2659201</v>
      </c>
      <c r="C1451" s="6" t="s">
        <v>2610</v>
      </c>
      <c r="D1451" s="5" t="s">
        <v>121</v>
      </c>
      <c r="E1451" s="5" t="s">
        <v>2611</v>
      </c>
      <c r="F1451" s="7" t="s">
        <v>25</v>
      </c>
      <c r="G1451" s="8">
        <v>0</v>
      </c>
      <c r="H1451" s="8">
        <v>0</v>
      </c>
      <c r="I1451" s="7" t="s">
        <v>17</v>
      </c>
      <c r="J1451" s="7" t="s">
        <v>18</v>
      </c>
      <c r="K1451" s="7"/>
      <c r="L1451" s="9"/>
      <c r="M1451" s="9"/>
      <c r="N1451" s="10"/>
      <c r="O1451" s="33"/>
    </row>
    <row r="1452" spans="1:15" ht="28.5" hidden="1" x14ac:dyDescent="0.45">
      <c r="A1452" s="4">
        <v>1451</v>
      </c>
      <c r="B1452" s="4">
        <v>2659205</v>
      </c>
      <c r="C1452" s="6" t="s">
        <v>2612</v>
      </c>
      <c r="D1452" s="5" t="s">
        <v>121</v>
      </c>
      <c r="E1452" s="5" t="s">
        <v>2613</v>
      </c>
      <c r="F1452" s="7" t="s">
        <v>25</v>
      </c>
      <c r="G1452" s="8">
        <v>0</v>
      </c>
      <c r="H1452" s="8">
        <v>0</v>
      </c>
      <c r="I1452" s="7" t="s">
        <v>17</v>
      </c>
      <c r="J1452" s="7" t="s">
        <v>18</v>
      </c>
      <c r="K1452" s="7"/>
      <c r="L1452" s="9"/>
      <c r="M1452" s="9"/>
      <c r="N1452" s="10"/>
      <c r="O1452" s="33"/>
    </row>
    <row r="1453" spans="1:15" ht="28.5" hidden="1" x14ac:dyDescent="0.45">
      <c r="A1453" s="4">
        <v>1452</v>
      </c>
      <c r="B1453" s="4">
        <v>2659239</v>
      </c>
      <c r="C1453" s="6" t="s">
        <v>2614</v>
      </c>
      <c r="D1453" s="5" t="s">
        <v>121</v>
      </c>
      <c r="E1453" s="5" t="s">
        <v>2615</v>
      </c>
      <c r="F1453" s="7" t="s">
        <v>25</v>
      </c>
      <c r="G1453" s="8">
        <v>0</v>
      </c>
      <c r="H1453" s="8">
        <v>0</v>
      </c>
      <c r="I1453" s="7" t="s">
        <v>17</v>
      </c>
      <c r="J1453" s="7" t="s">
        <v>18</v>
      </c>
      <c r="K1453" s="7"/>
      <c r="L1453" s="9"/>
      <c r="M1453" s="9"/>
      <c r="N1453" s="10"/>
      <c r="O1453" s="33"/>
    </row>
    <row r="1454" spans="1:15" ht="28.5" hidden="1" x14ac:dyDescent="0.45">
      <c r="A1454" s="4">
        <v>1453</v>
      </c>
      <c r="B1454" s="4">
        <v>2659252</v>
      </c>
      <c r="C1454" s="6" t="s">
        <v>2616</v>
      </c>
      <c r="D1454" s="5" t="s">
        <v>121</v>
      </c>
      <c r="E1454" s="5" t="s">
        <v>2617</v>
      </c>
      <c r="F1454" s="7" t="s">
        <v>25</v>
      </c>
      <c r="G1454" s="8">
        <v>0</v>
      </c>
      <c r="H1454" s="8">
        <v>0</v>
      </c>
      <c r="I1454" s="7" t="s">
        <v>17</v>
      </c>
      <c r="J1454" s="7" t="s">
        <v>18</v>
      </c>
      <c r="K1454" s="7"/>
      <c r="L1454" s="9"/>
      <c r="M1454" s="9"/>
      <c r="N1454" s="10"/>
      <c r="O1454" s="33"/>
    </row>
    <row r="1455" spans="1:15" ht="28.5" hidden="1" x14ac:dyDescent="0.45">
      <c r="A1455" s="4">
        <v>1454</v>
      </c>
      <c r="B1455" s="4">
        <v>2659259</v>
      </c>
      <c r="C1455" s="6" t="s">
        <v>2618</v>
      </c>
      <c r="D1455" s="5" t="s">
        <v>121</v>
      </c>
      <c r="E1455" s="5" t="s">
        <v>2619</v>
      </c>
      <c r="F1455" s="7" t="s">
        <v>25</v>
      </c>
      <c r="G1455" s="8">
        <v>0</v>
      </c>
      <c r="H1455" s="8">
        <v>0</v>
      </c>
      <c r="I1455" s="7" t="s">
        <v>17</v>
      </c>
      <c r="J1455" s="7" t="s">
        <v>18</v>
      </c>
      <c r="K1455" s="7"/>
      <c r="L1455" s="9"/>
      <c r="M1455" s="9"/>
      <c r="N1455" s="10"/>
      <c r="O1455" s="33"/>
    </row>
    <row r="1456" spans="1:15" ht="28.5" hidden="1" x14ac:dyDescent="0.45">
      <c r="A1456" s="4">
        <v>1455</v>
      </c>
      <c r="B1456" s="4">
        <v>2659281</v>
      </c>
      <c r="C1456" s="6" t="s">
        <v>2620</v>
      </c>
      <c r="D1456" s="5" t="s">
        <v>121</v>
      </c>
      <c r="E1456" s="5" t="s">
        <v>2617</v>
      </c>
      <c r="F1456" s="7" t="s">
        <v>25</v>
      </c>
      <c r="G1456" s="8">
        <v>0</v>
      </c>
      <c r="H1456" s="8">
        <v>0</v>
      </c>
      <c r="I1456" s="7" t="s">
        <v>17</v>
      </c>
      <c r="J1456" s="7" t="s">
        <v>18</v>
      </c>
      <c r="K1456" s="7"/>
      <c r="L1456" s="9"/>
      <c r="M1456" s="9"/>
      <c r="N1456" s="10"/>
      <c r="O1456" s="33"/>
    </row>
    <row r="1457" spans="1:15" ht="28.5" hidden="1" x14ac:dyDescent="0.45">
      <c r="A1457" s="4">
        <v>1456</v>
      </c>
      <c r="B1457" s="4">
        <v>2659291</v>
      </c>
      <c r="C1457" s="6" t="s">
        <v>2621</v>
      </c>
      <c r="D1457" s="5" t="s">
        <v>121</v>
      </c>
      <c r="E1457" s="5" t="s">
        <v>2622</v>
      </c>
      <c r="F1457" s="7" t="s">
        <v>25</v>
      </c>
      <c r="G1457" s="8">
        <v>0</v>
      </c>
      <c r="H1457" s="8">
        <v>0</v>
      </c>
      <c r="I1457" s="7" t="s">
        <v>17</v>
      </c>
      <c r="J1457" s="7" t="s">
        <v>18</v>
      </c>
      <c r="K1457" s="7"/>
      <c r="L1457" s="9"/>
      <c r="M1457" s="9"/>
      <c r="N1457" s="10"/>
      <c r="O1457" s="33"/>
    </row>
    <row r="1458" spans="1:15" ht="28.5" hidden="1" x14ac:dyDescent="0.45">
      <c r="A1458" s="4">
        <v>1457</v>
      </c>
      <c r="B1458" s="4">
        <v>2659338</v>
      </c>
      <c r="C1458" s="6" t="s">
        <v>2623</v>
      </c>
      <c r="D1458" s="5" t="s">
        <v>121</v>
      </c>
      <c r="E1458" s="5" t="s">
        <v>2624</v>
      </c>
      <c r="F1458" s="7" t="s">
        <v>25</v>
      </c>
      <c r="G1458" s="8">
        <v>0</v>
      </c>
      <c r="H1458" s="8">
        <v>0</v>
      </c>
      <c r="I1458" s="7" t="s">
        <v>17</v>
      </c>
      <c r="J1458" s="7" t="s">
        <v>18</v>
      </c>
      <c r="K1458" s="7"/>
      <c r="L1458" s="9"/>
      <c r="M1458" s="9"/>
      <c r="N1458" s="10"/>
      <c r="O1458" s="33"/>
    </row>
    <row r="1459" spans="1:15" ht="28.5" hidden="1" x14ac:dyDescent="0.45">
      <c r="A1459" s="4">
        <v>1458</v>
      </c>
      <c r="B1459" s="4">
        <v>2659340</v>
      </c>
      <c r="C1459" s="6" t="s">
        <v>2625</v>
      </c>
      <c r="D1459" s="5" t="s">
        <v>121</v>
      </c>
      <c r="E1459" s="5" t="s">
        <v>2626</v>
      </c>
      <c r="F1459" s="7" t="s">
        <v>25</v>
      </c>
      <c r="G1459" s="8">
        <v>0</v>
      </c>
      <c r="H1459" s="8">
        <v>0</v>
      </c>
      <c r="I1459" s="7" t="s">
        <v>17</v>
      </c>
      <c r="J1459" s="7" t="s">
        <v>18</v>
      </c>
      <c r="K1459" s="7"/>
      <c r="L1459" s="9"/>
      <c r="M1459" s="9"/>
      <c r="N1459" s="10"/>
      <c r="O1459" s="33"/>
    </row>
    <row r="1460" spans="1:15" ht="28.5" hidden="1" x14ac:dyDescent="0.45">
      <c r="A1460" s="4">
        <v>1459</v>
      </c>
      <c r="B1460" s="4">
        <v>2659342</v>
      </c>
      <c r="C1460" s="6" t="s">
        <v>2627</v>
      </c>
      <c r="D1460" s="5" t="s">
        <v>121</v>
      </c>
      <c r="E1460" s="5" t="s">
        <v>2628</v>
      </c>
      <c r="F1460" s="7" t="s">
        <v>25</v>
      </c>
      <c r="G1460" s="8">
        <v>0</v>
      </c>
      <c r="H1460" s="8">
        <v>0</v>
      </c>
      <c r="I1460" s="7" t="s">
        <v>17</v>
      </c>
      <c r="J1460" s="7" t="s">
        <v>18</v>
      </c>
      <c r="K1460" s="7"/>
      <c r="L1460" s="9"/>
      <c r="M1460" s="9"/>
      <c r="N1460" s="10"/>
      <c r="O1460" s="33"/>
    </row>
    <row r="1461" spans="1:15" ht="28.5" hidden="1" x14ac:dyDescent="0.45">
      <c r="A1461" s="4">
        <v>1460</v>
      </c>
      <c r="B1461" s="4">
        <v>2659411</v>
      </c>
      <c r="C1461" s="6" t="s">
        <v>2629</v>
      </c>
      <c r="D1461" s="5" t="s">
        <v>121</v>
      </c>
      <c r="E1461" s="5" t="s">
        <v>2630</v>
      </c>
      <c r="F1461" s="7" t="s">
        <v>25</v>
      </c>
      <c r="G1461" s="8">
        <v>0</v>
      </c>
      <c r="H1461" s="8">
        <v>0</v>
      </c>
      <c r="I1461" s="7" t="s">
        <v>17</v>
      </c>
      <c r="J1461" s="7" t="s">
        <v>18</v>
      </c>
      <c r="K1461" s="7"/>
      <c r="L1461" s="9"/>
      <c r="M1461" s="9"/>
      <c r="N1461" s="10"/>
      <c r="O1461" s="33"/>
    </row>
    <row r="1462" spans="1:15" ht="28.5" hidden="1" x14ac:dyDescent="0.45">
      <c r="A1462" s="4">
        <v>1461</v>
      </c>
      <c r="B1462" s="4">
        <v>2659567</v>
      </c>
      <c r="C1462" s="6" t="s">
        <v>2631</v>
      </c>
      <c r="D1462" s="5" t="s">
        <v>121</v>
      </c>
      <c r="E1462" s="5" t="s">
        <v>2632</v>
      </c>
      <c r="F1462" s="7" t="s">
        <v>25</v>
      </c>
      <c r="G1462" s="8">
        <v>0</v>
      </c>
      <c r="H1462" s="8">
        <v>0</v>
      </c>
      <c r="I1462" s="7" t="s">
        <v>17</v>
      </c>
      <c r="J1462" s="7" t="s">
        <v>18</v>
      </c>
      <c r="K1462" s="7"/>
      <c r="L1462" s="9"/>
      <c r="M1462" s="9"/>
      <c r="N1462" s="10"/>
      <c r="O1462" s="33"/>
    </row>
    <row r="1463" spans="1:15" ht="28.5" hidden="1" x14ac:dyDescent="0.45">
      <c r="A1463" s="4">
        <v>1462</v>
      </c>
      <c r="B1463" s="4">
        <v>2659813</v>
      </c>
      <c r="C1463" s="6" t="s">
        <v>2633</v>
      </c>
      <c r="D1463" s="5" t="s">
        <v>121</v>
      </c>
      <c r="E1463" s="5" t="s">
        <v>2634</v>
      </c>
      <c r="F1463" s="7" t="s">
        <v>25</v>
      </c>
      <c r="G1463" s="8">
        <v>0</v>
      </c>
      <c r="H1463" s="8">
        <v>0</v>
      </c>
      <c r="I1463" s="7" t="s">
        <v>17</v>
      </c>
      <c r="J1463" s="7" t="s">
        <v>18</v>
      </c>
      <c r="K1463" s="7"/>
      <c r="L1463" s="9"/>
      <c r="M1463" s="9"/>
      <c r="N1463" s="10"/>
      <c r="O1463" s="33"/>
    </row>
    <row r="1464" spans="1:15" ht="28.5" hidden="1" x14ac:dyDescent="0.45">
      <c r="A1464" s="4">
        <v>1463</v>
      </c>
      <c r="B1464" s="4">
        <v>2659874</v>
      </c>
      <c r="C1464" s="6" t="s">
        <v>2635</v>
      </c>
      <c r="D1464" s="5" t="s">
        <v>121</v>
      </c>
      <c r="E1464" s="5" t="s">
        <v>2636</v>
      </c>
      <c r="F1464" s="7" t="s">
        <v>25</v>
      </c>
      <c r="G1464" s="8">
        <v>0</v>
      </c>
      <c r="H1464" s="8">
        <v>0</v>
      </c>
      <c r="I1464" s="7" t="s">
        <v>17</v>
      </c>
      <c r="J1464" s="7" t="s">
        <v>18</v>
      </c>
      <c r="K1464" s="7"/>
      <c r="L1464" s="9"/>
      <c r="M1464" s="9"/>
      <c r="N1464" s="10"/>
      <c r="O1464" s="33"/>
    </row>
    <row r="1465" spans="1:15" ht="28.5" hidden="1" x14ac:dyDescent="0.45">
      <c r="A1465" s="4">
        <v>1464</v>
      </c>
      <c r="B1465" s="4">
        <v>2659970</v>
      </c>
      <c r="C1465" s="6" t="s">
        <v>2637</v>
      </c>
      <c r="D1465" s="5" t="s">
        <v>249</v>
      </c>
      <c r="E1465" s="5" t="s">
        <v>2638</v>
      </c>
      <c r="F1465" s="7" t="s">
        <v>25</v>
      </c>
      <c r="G1465" s="8">
        <v>1361433830</v>
      </c>
      <c r="H1465" s="8"/>
      <c r="I1465" s="7" t="s">
        <v>8994</v>
      </c>
      <c r="J1465" s="7" t="s">
        <v>18</v>
      </c>
      <c r="K1465" s="7"/>
      <c r="L1465" s="9"/>
      <c r="M1465" s="9"/>
      <c r="N1465" s="10"/>
      <c r="O1465" s="33"/>
    </row>
    <row r="1466" spans="1:15" ht="28.5" hidden="1" x14ac:dyDescent="0.45">
      <c r="A1466" s="4">
        <v>1465</v>
      </c>
      <c r="B1466" s="4">
        <v>2661110</v>
      </c>
      <c r="C1466" s="6" t="s">
        <v>2639</v>
      </c>
      <c r="D1466" s="5" t="s">
        <v>121</v>
      </c>
      <c r="E1466" s="5" t="s">
        <v>2274</v>
      </c>
      <c r="F1466" s="7" t="s">
        <v>25</v>
      </c>
      <c r="G1466" s="8">
        <v>0</v>
      </c>
      <c r="H1466" s="8">
        <v>0</v>
      </c>
      <c r="I1466" s="7" t="s">
        <v>17</v>
      </c>
      <c r="J1466" s="7" t="s">
        <v>18</v>
      </c>
      <c r="K1466" s="7"/>
      <c r="L1466" s="9"/>
      <c r="M1466" s="9"/>
      <c r="N1466" s="10"/>
      <c r="O1466" s="33"/>
    </row>
    <row r="1467" spans="1:15" ht="28.5" hidden="1" x14ac:dyDescent="0.45">
      <c r="A1467" s="4">
        <v>1466</v>
      </c>
      <c r="B1467" s="4">
        <v>2661570</v>
      </c>
      <c r="C1467" s="6" t="s">
        <v>2640</v>
      </c>
      <c r="D1467" s="5" t="s">
        <v>87</v>
      </c>
      <c r="E1467" s="5" t="s">
        <v>1493</v>
      </c>
      <c r="F1467" s="7" t="s">
        <v>25</v>
      </c>
      <c r="G1467" s="8">
        <v>0</v>
      </c>
      <c r="H1467" s="8">
        <v>0</v>
      </c>
      <c r="I1467" s="7" t="s">
        <v>44</v>
      </c>
      <c r="J1467" s="7" t="s">
        <v>18</v>
      </c>
      <c r="K1467" s="7"/>
      <c r="L1467" s="9"/>
      <c r="M1467" s="9"/>
      <c r="N1467" s="10"/>
      <c r="O1467" s="33"/>
    </row>
    <row r="1468" spans="1:15" ht="28.5" hidden="1" x14ac:dyDescent="0.45">
      <c r="A1468" s="4">
        <v>1467</v>
      </c>
      <c r="B1468" s="4">
        <v>2661597</v>
      </c>
      <c r="C1468" s="6" t="s">
        <v>2641</v>
      </c>
      <c r="D1468" s="5" t="s">
        <v>87</v>
      </c>
      <c r="E1468" s="5" t="s">
        <v>1493</v>
      </c>
      <c r="F1468" s="7" t="s">
        <v>25</v>
      </c>
      <c r="G1468" s="8">
        <v>0</v>
      </c>
      <c r="H1468" s="8">
        <v>0</v>
      </c>
      <c r="I1468" s="7" t="s">
        <v>44</v>
      </c>
      <c r="J1468" s="7" t="s">
        <v>18</v>
      </c>
      <c r="K1468" s="7"/>
      <c r="L1468" s="9"/>
      <c r="M1468" s="9"/>
      <c r="N1468" s="10"/>
      <c r="O1468" s="33"/>
    </row>
    <row r="1469" spans="1:15" ht="28.5" hidden="1" x14ac:dyDescent="0.45">
      <c r="A1469" s="4">
        <v>1468</v>
      </c>
      <c r="B1469" s="4">
        <v>2661678</v>
      </c>
      <c r="C1469" s="6" t="s">
        <v>2642</v>
      </c>
      <c r="D1469" s="5" t="s">
        <v>121</v>
      </c>
      <c r="E1469" s="5" t="s">
        <v>2643</v>
      </c>
      <c r="F1469" s="7" t="s">
        <v>25</v>
      </c>
      <c r="G1469" s="8">
        <v>0</v>
      </c>
      <c r="H1469" s="8">
        <v>0</v>
      </c>
      <c r="I1469" s="7" t="s">
        <v>17</v>
      </c>
      <c r="J1469" s="7" t="s">
        <v>18</v>
      </c>
      <c r="K1469" s="7"/>
      <c r="L1469" s="9"/>
      <c r="M1469" s="9"/>
      <c r="N1469" s="10"/>
      <c r="O1469" s="33"/>
    </row>
    <row r="1470" spans="1:15" ht="28.5" hidden="1" x14ac:dyDescent="0.45">
      <c r="A1470" s="4">
        <v>1469</v>
      </c>
      <c r="B1470" s="4">
        <v>2661698</v>
      </c>
      <c r="C1470" s="6" t="s">
        <v>2644</v>
      </c>
      <c r="D1470" s="5" t="s">
        <v>87</v>
      </c>
      <c r="E1470" s="5" t="s">
        <v>1493</v>
      </c>
      <c r="F1470" s="7" t="s">
        <v>25</v>
      </c>
      <c r="G1470" s="8">
        <v>0</v>
      </c>
      <c r="H1470" s="8">
        <v>0</v>
      </c>
      <c r="I1470" s="7" t="s">
        <v>44</v>
      </c>
      <c r="J1470" s="7" t="s">
        <v>18</v>
      </c>
      <c r="K1470" s="7"/>
      <c r="L1470" s="9"/>
      <c r="M1470" s="9"/>
      <c r="N1470" s="10"/>
      <c r="O1470" s="33"/>
    </row>
    <row r="1471" spans="1:15" ht="28.5" hidden="1" x14ac:dyDescent="0.45">
      <c r="A1471" s="4">
        <v>1470</v>
      </c>
      <c r="B1471" s="4">
        <v>2661717</v>
      </c>
      <c r="C1471" s="6" t="s">
        <v>2645</v>
      </c>
      <c r="D1471" s="5" t="s">
        <v>87</v>
      </c>
      <c r="E1471" s="5" t="s">
        <v>1493</v>
      </c>
      <c r="F1471" s="7" t="s">
        <v>25</v>
      </c>
      <c r="G1471" s="8">
        <v>0</v>
      </c>
      <c r="H1471" s="8">
        <v>0</v>
      </c>
      <c r="I1471" s="7" t="s">
        <v>44</v>
      </c>
      <c r="J1471" s="7" t="s">
        <v>18</v>
      </c>
      <c r="K1471" s="7"/>
      <c r="L1471" s="9"/>
      <c r="M1471" s="9"/>
      <c r="N1471" s="10"/>
      <c r="O1471" s="33"/>
    </row>
    <row r="1472" spans="1:15" ht="28.5" hidden="1" x14ac:dyDescent="0.45">
      <c r="A1472" s="4">
        <v>1471</v>
      </c>
      <c r="B1472" s="4">
        <v>2662176</v>
      </c>
      <c r="C1472" s="6" t="s">
        <v>2646</v>
      </c>
      <c r="D1472" s="5" t="s">
        <v>30</v>
      </c>
      <c r="E1472" s="5" t="s">
        <v>2647</v>
      </c>
      <c r="F1472" s="7" t="s">
        <v>25</v>
      </c>
      <c r="G1472" s="8">
        <v>2314308222</v>
      </c>
      <c r="H1472" s="8">
        <v>0</v>
      </c>
      <c r="I1472" s="7" t="s">
        <v>17</v>
      </c>
      <c r="J1472" s="7" t="s">
        <v>18</v>
      </c>
      <c r="K1472" s="7"/>
      <c r="L1472" s="9"/>
      <c r="M1472" s="9"/>
      <c r="N1472" s="10"/>
      <c r="O1472" s="33"/>
    </row>
    <row r="1473" spans="1:15" ht="28.5" hidden="1" x14ac:dyDescent="0.45">
      <c r="A1473" s="4">
        <v>1472</v>
      </c>
      <c r="B1473" s="4">
        <v>2662454</v>
      </c>
      <c r="C1473" s="6" t="s">
        <v>2648</v>
      </c>
      <c r="D1473" s="5" t="s">
        <v>623</v>
      </c>
      <c r="E1473" s="5" t="s">
        <v>2649</v>
      </c>
      <c r="F1473" s="7" t="s">
        <v>25</v>
      </c>
      <c r="G1473" s="8">
        <v>0</v>
      </c>
      <c r="H1473" s="8">
        <v>0</v>
      </c>
      <c r="I1473" s="7" t="s">
        <v>17</v>
      </c>
      <c r="J1473" s="7" t="s">
        <v>18</v>
      </c>
      <c r="K1473" s="7"/>
      <c r="L1473" s="9"/>
      <c r="M1473" s="9"/>
      <c r="N1473" s="10"/>
      <c r="O1473" s="33"/>
    </row>
    <row r="1474" spans="1:15" ht="28.5" hidden="1" x14ac:dyDescent="0.45">
      <c r="A1474" s="4">
        <v>1473</v>
      </c>
      <c r="B1474" s="4">
        <v>2663253</v>
      </c>
      <c r="C1474" s="6" t="s">
        <v>2650</v>
      </c>
      <c r="D1474" s="5" t="s">
        <v>87</v>
      </c>
      <c r="E1474" s="5" t="s">
        <v>1493</v>
      </c>
      <c r="F1474" s="7" t="s">
        <v>25</v>
      </c>
      <c r="G1474" s="8">
        <v>0</v>
      </c>
      <c r="H1474" s="8">
        <v>0</v>
      </c>
      <c r="I1474" s="7" t="s">
        <v>44</v>
      </c>
      <c r="J1474" s="7" t="s">
        <v>18</v>
      </c>
      <c r="K1474" s="7"/>
      <c r="L1474" s="9"/>
      <c r="M1474" s="9"/>
      <c r="N1474" s="10"/>
      <c r="O1474" s="33"/>
    </row>
    <row r="1475" spans="1:15" ht="28.5" hidden="1" x14ac:dyDescent="0.45">
      <c r="A1475" s="4">
        <v>1474</v>
      </c>
      <c r="B1475" s="4">
        <v>2663333</v>
      </c>
      <c r="C1475" s="6" t="s">
        <v>2651</v>
      </c>
      <c r="D1475" s="5" t="s">
        <v>121</v>
      </c>
      <c r="E1475" s="5" t="s">
        <v>2652</v>
      </c>
      <c r="F1475" s="7" t="s">
        <v>25</v>
      </c>
      <c r="G1475" s="8">
        <v>0</v>
      </c>
      <c r="H1475" s="8">
        <v>0</v>
      </c>
      <c r="I1475" s="7" t="s">
        <v>17</v>
      </c>
      <c r="J1475" s="7" t="s">
        <v>18</v>
      </c>
      <c r="K1475" s="7"/>
      <c r="L1475" s="9"/>
      <c r="M1475" s="9"/>
      <c r="N1475" s="10"/>
      <c r="O1475" s="33"/>
    </row>
    <row r="1476" spans="1:15" ht="28.5" hidden="1" x14ac:dyDescent="0.45">
      <c r="A1476" s="4">
        <v>1475</v>
      </c>
      <c r="B1476" s="4">
        <v>2664188</v>
      </c>
      <c r="C1476" s="6" t="s">
        <v>2653</v>
      </c>
      <c r="D1476" s="5" t="s">
        <v>121</v>
      </c>
      <c r="E1476" s="5" t="s">
        <v>2654</v>
      </c>
      <c r="F1476" s="7" t="s">
        <v>25</v>
      </c>
      <c r="G1476" s="8">
        <v>0</v>
      </c>
      <c r="H1476" s="8">
        <v>0</v>
      </c>
      <c r="I1476" s="7" t="s">
        <v>17</v>
      </c>
      <c r="J1476" s="7" t="s">
        <v>18</v>
      </c>
      <c r="K1476" s="7"/>
      <c r="L1476" s="9"/>
      <c r="M1476" s="9"/>
      <c r="N1476" s="10"/>
      <c r="O1476" s="33"/>
    </row>
    <row r="1477" spans="1:15" ht="28.5" hidden="1" x14ac:dyDescent="0.45">
      <c r="A1477" s="4">
        <v>1476</v>
      </c>
      <c r="B1477" s="4">
        <v>2664788</v>
      </c>
      <c r="C1477" s="6" t="s">
        <v>2655</v>
      </c>
      <c r="D1477" s="5" t="s">
        <v>121</v>
      </c>
      <c r="E1477" s="5" t="s">
        <v>2656</v>
      </c>
      <c r="F1477" s="7" t="s">
        <v>25</v>
      </c>
      <c r="G1477" s="8">
        <v>0</v>
      </c>
      <c r="H1477" s="8">
        <v>0</v>
      </c>
      <c r="I1477" s="7" t="s">
        <v>17</v>
      </c>
      <c r="J1477" s="7" t="s">
        <v>18</v>
      </c>
      <c r="K1477" s="7"/>
      <c r="L1477" s="9"/>
      <c r="M1477" s="9"/>
      <c r="N1477" s="10"/>
      <c r="O1477" s="33"/>
    </row>
    <row r="1478" spans="1:15" ht="28.5" hidden="1" x14ac:dyDescent="0.45">
      <c r="A1478" s="4">
        <v>1477</v>
      </c>
      <c r="B1478" s="4">
        <v>2665100</v>
      </c>
      <c r="C1478" s="6" t="s">
        <v>2657</v>
      </c>
      <c r="D1478" s="5" t="s">
        <v>30</v>
      </c>
      <c r="E1478" s="5" t="s">
        <v>1353</v>
      </c>
      <c r="F1478" s="7" t="s">
        <v>25</v>
      </c>
      <c r="G1478" s="8">
        <v>603549849</v>
      </c>
      <c r="H1478" s="8">
        <v>0</v>
      </c>
      <c r="I1478" s="7" t="s">
        <v>26</v>
      </c>
      <c r="J1478" s="7" t="s">
        <v>18</v>
      </c>
      <c r="K1478" s="7"/>
      <c r="L1478" s="9"/>
      <c r="M1478" s="9"/>
      <c r="N1478" s="10"/>
      <c r="O1478" s="33"/>
    </row>
    <row r="1479" spans="1:15" ht="28.5" hidden="1" x14ac:dyDescent="0.45">
      <c r="A1479" s="4">
        <v>1478</v>
      </c>
      <c r="B1479" s="4">
        <v>2665284</v>
      </c>
      <c r="C1479" s="6" t="s">
        <v>2658</v>
      </c>
      <c r="D1479" s="5" t="s">
        <v>623</v>
      </c>
      <c r="E1479" s="5" t="s">
        <v>2659</v>
      </c>
      <c r="F1479" s="7" t="s">
        <v>25</v>
      </c>
      <c r="G1479" s="8">
        <v>0</v>
      </c>
      <c r="H1479" s="8">
        <v>0</v>
      </c>
      <c r="I1479" s="7" t="s">
        <v>44</v>
      </c>
      <c r="J1479" s="7" t="s">
        <v>18</v>
      </c>
      <c r="K1479" s="7"/>
      <c r="L1479" s="9"/>
      <c r="M1479" s="9"/>
      <c r="N1479" s="10"/>
      <c r="O1479" s="33"/>
    </row>
    <row r="1480" spans="1:15" ht="28.5" hidden="1" x14ac:dyDescent="0.45">
      <c r="A1480" s="4">
        <v>1479</v>
      </c>
      <c r="B1480" s="4">
        <v>2665909</v>
      </c>
      <c r="C1480" s="6" t="s">
        <v>2660</v>
      </c>
      <c r="D1480" s="5" t="s">
        <v>121</v>
      </c>
      <c r="E1480" s="5" t="s">
        <v>2661</v>
      </c>
      <c r="F1480" s="7" t="s">
        <v>25</v>
      </c>
      <c r="G1480" s="8">
        <v>0</v>
      </c>
      <c r="H1480" s="8">
        <v>0</v>
      </c>
      <c r="I1480" s="7" t="s">
        <v>17</v>
      </c>
      <c r="J1480" s="7" t="s">
        <v>18</v>
      </c>
      <c r="K1480" s="7"/>
      <c r="L1480" s="9"/>
      <c r="M1480" s="9"/>
      <c r="N1480" s="10"/>
      <c r="O1480" s="33"/>
    </row>
    <row r="1481" spans="1:15" ht="28.5" hidden="1" x14ac:dyDescent="0.45">
      <c r="A1481" s="4">
        <v>1480</v>
      </c>
      <c r="B1481" s="4">
        <v>2665938</v>
      </c>
      <c r="C1481" s="6" t="s">
        <v>2662</v>
      </c>
      <c r="D1481" s="5" t="s">
        <v>121</v>
      </c>
      <c r="E1481" s="5" t="s">
        <v>2663</v>
      </c>
      <c r="F1481" s="7" t="s">
        <v>25</v>
      </c>
      <c r="G1481" s="8">
        <v>0</v>
      </c>
      <c r="H1481" s="8">
        <v>0</v>
      </c>
      <c r="I1481" s="7" t="s">
        <v>17</v>
      </c>
      <c r="J1481" s="7" t="s">
        <v>18</v>
      </c>
      <c r="K1481" s="7"/>
      <c r="L1481" s="9"/>
      <c r="M1481" s="9"/>
      <c r="N1481" s="10"/>
      <c r="O1481" s="33"/>
    </row>
    <row r="1482" spans="1:15" ht="28.5" hidden="1" x14ac:dyDescent="0.45">
      <c r="A1482" s="4">
        <v>1481</v>
      </c>
      <c r="B1482" s="4">
        <v>2665986</v>
      </c>
      <c r="C1482" s="6" t="s">
        <v>2664</v>
      </c>
      <c r="D1482" s="5" t="s">
        <v>121</v>
      </c>
      <c r="E1482" s="5" t="s">
        <v>2665</v>
      </c>
      <c r="F1482" s="7" t="s">
        <v>25</v>
      </c>
      <c r="G1482" s="8">
        <v>0</v>
      </c>
      <c r="H1482" s="8">
        <v>0</v>
      </c>
      <c r="I1482" s="7" t="s">
        <v>17</v>
      </c>
      <c r="J1482" s="7" t="s">
        <v>18</v>
      </c>
      <c r="K1482" s="7"/>
      <c r="L1482" s="9"/>
      <c r="M1482" s="9"/>
      <c r="N1482" s="10"/>
      <c r="O1482" s="33"/>
    </row>
    <row r="1483" spans="1:15" ht="28.5" hidden="1" x14ac:dyDescent="0.45">
      <c r="A1483" s="4">
        <v>1482</v>
      </c>
      <c r="B1483" s="4">
        <v>2666034</v>
      </c>
      <c r="C1483" s="6" t="s">
        <v>2666</v>
      </c>
      <c r="D1483" s="5" t="s">
        <v>121</v>
      </c>
      <c r="E1483" s="5" t="s">
        <v>2667</v>
      </c>
      <c r="F1483" s="7" t="s">
        <v>25</v>
      </c>
      <c r="G1483" s="8">
        <v>0</v>
      </c>
      <c r="H1483" s="8">
        <v>0</v>
      </c>
      <c r="I1483" s="7" t="s">
        <v>17</v>
      </c>
      <c r="J1483" s="7" t="s">
        <v>18</v>
      </c>
      <c r="K1483" s="7"/>
      <c r="L1483" s="9"/>
      <c r="M1483" s="9"/>
      <c r="N1483" s="10"/>
      <c r="O1483" s="33"/>
    </row>
    <row r="1484" spans="1:15" ht="28.5" hidden="1" x14ac:dyDescent="0.45">
      <c r="A1484" s="4">
        <v>1483</v>
      </c>
      <c r="B1484" s="4">
        <v>2666046</v>
      </c>
      <c r="C1484" s="6" t="s">
        <v>2668</v>
      </c>
      <c r="D1484" s="5" t="s">
        <v>121</v>
      </c>
      <c r="E1484" s="5" t="s">
        <v>2669</v>
      </c>
      <c r="F1484" s="7" t="s">
        <v>25</v>
      </c>
      <c r="G1484" s="8">
        <v>0</v>
      </c>
      <c r="H1484" s="8">
        <v>0</v>
      </c>
      <c r="I1484" s="7" t="s">
        <v>17</v>
      </c>
      <c r="J1484" s="7" t="s">
        <v>18</v>
      </c>
      <c r="K1484" s="7"/>
      <c r="L1484" s="9"/>
      <c r="M1484" s="9"/>
      <c r="N1484" s="10"/>
      <c r="O1484" s="33"/>
    </row>
    <row r="1485" spans="1:15" ht="28.5" hidden="1" x14ac:dyDescent="0.45">
      <c r="A1485" s="4">
        <v>1484</v>
      </c>
      <c r="B1485" s="4">
        <v>2666051</v>
      </c>
      <c r="C1485" s="6" t="s">
        <v>2670</v>
      </c>
      <c r="D1485" s="5" t="s">
        <v>121</v>
      </c>
      <c r="E1485" s="5" t="s">
        <v>2671</v>
      </c>
      <c r="F1485" s="7" t="s">
        <v>25</v>
      </c>
      <c r="G1485" s="8">
        <v>0</v>
      </c>
      <c r="H1485" s="8">
        <v>0</v>
      </c>
      <c r="I1485" s="7" t="s">
        <v>17</v>
      </c>
      <c r="J1485" s="7" t="s">
        <v>18</v>
      </c>
      <c r="K1485" s="7"/>
      <c r="L1485" s="9"/>
      <c r="M1485" s="9"/>
      <c r="N1485" s="10"/>
      <c r="O1485" s="33"/>
    </row>
    <row r="1486" spans="1:15" ht="28.5" hidden="1" x14ac:dyDescent="0.45">
      <c r="A1486" s="4">
        <v>1485</v>
      </c>
      <c r="B1486" s="4">
        <v>2666054</v>
      </c>
      <c r="C1486" s="6" t="s">
        <v>2672</v>
      </c>
      <c r="D1486" s="5" t="s">
        <v>121</v>
      </c>
      <c r="E1486" s="5" t="s">
        <v>2673</v>
      </c>
      <c r="F1486" s="7" t="s">
        <v>25</v>
      </c>
      <c r="G1486" s="8">
        <v>0</v>
      </c>
      <c r="H1486" s="8">
        <v>0</v>
      </c>
      <c r="I1486" s="7" t="s">
        <v>17</v>
      </c>
      <c r="J1486" s="7" t="s">
        <v>18</v>
      </c>
      <c r="K1486" s="7"/>
      <c r="L1486" s="9"/>
      <c r="M1486" s="9"/>
      <c r="N1486" s="10"/>
      <c r="O1486" s="33"/>
    </row>
    <row r="1487" spans="1:15" ht="28.5" hidden="1" x14ac:dyDescent="0.45">
      <c r="A1487" s="4">
        <v>1486</v>
      </c>
      <c r="B1487" s="4">
        <v>2666068</v>
      </c>
      <c r="C1487" s="6" t="s">
        <v>2674</v>
      </c>
      <c r="D1487" s="5" t="s">
        <v>121</v>
      </c>
      <c r="E1487" s="5" t="s">
        <v>2675</v>
      </c>
      <c r="F1487" s="7" t="s">
        <v>25</v>
      </c>
      <c r="G1487" s="8">
        <v>0</v>
      </c>
      <c r="H1487" s="8">
        <v>0</v>
      </c>
      <c r="I1487" s="7" t="s">
        <v>17</v>
      </c>
      <c r="J1487" s="7" t="s">
        <v>18</v>
      </c>
      <c r="K1487" s="7"/>
      <c r="L1487" s="9"/>
      <c r="M1487" s="9"/>
      <c r="N1487" s="10"/>
      <c r="O1487" s="33"/>
    </row>
    <row r="1488" spans="1:15" ht="28.5" hidden="1" x14ac:dyDescent="0.45">
      <c r="A1488" s="4">
        <v>1487</v>
      </c>
      <c r="B1488" s="4">
        <v>2666084</v>
      </c>
      <c r="C1488" s="6" t="s">
        <v>2676</v>
      </c>
      <c r="D1488" s="5" t="s">
        <v>121</v>
      </c>
      <c r="E1488" s="5" t="s">
        <v>2677</v>
      </c>
      <c r="F1488" s="7" t="s">
        <v>25</v>
      </c>
      <c r="G1488" s="8">
        <v>0</v>
      </c>
      <c r="H1488" s="8">
        <v>0</v>
      </c>
      <c r="I1488" s="7" t="s">
        <v>17</v>
      </c>
      <c r="J1488" s="7" t="s">
        <v>18</v>
      </c>
      <c r="K1488" s="7"/>
      <c r="L1488" s="9"/>
      <c r="M1488" s="9"/>
      <c r="N1488" s="10"/>
      <c r="O1488" s="33"/>
    </row>
    <row r="1489" spans="1:15" ht="28.5" hidden="1" x14ac:dyDescent="0.45">
      <c r="A1489" s="4">
        <v>1488</v>
      </c>
      <c r="B1489" s="4">
        <v>2666105</v>
      </c>
      <c r="C1489" s="6" t="s">
        <v>2678</v>
      </c>
      <c r="D1489" s="5" t="s">
        <v>121</v>
      </c>
      <c r="E1489" s="5" t="s">
        <v>2679</v>
      </c>
      <c r="F1489" s="7" t="s">
        <v>25</v>
      </c>
      <c r="G1489" s="8">
        <v>0</v>
      </c>
      <c r="H1489" s="8">
        <v>0</v>
      </c>
      <c r="I1489" s="7" t="s">
        <v>17</v>
      </c>
      <c r="J1489" s="7" t="s">
        <v>18</v>
      </c>
      <c r="K1489" s="7"/>
      <c r="L1489" s="9"/>
      <c r="M1489" s="9"/>
      <c r="N1489" s="10"/>
      <c r="O1489" s="33"/>
    </row>
    <row r="1490" spans="1:15" ht="28.5" hidden="1" x14ac:dyDescent="0.45">
      <c r="A1490" s="4">
        <v>1489</v>
      </c>
      <c r="B1490" s="4">
        <v>2666269</v>
      </c>
      <c r="C1490" s="6" t="s">
        <v>2680</v>
      </c>
      <c r="D1490" s="5" t="s">
        <v>121</v>
      </c>
      <c r="E1490" s="5" t="s">
        <v>2681</v>
      </c>
      <c r="F1490" s="7" t="s">
        <v>25</v>
      </c>
      <c r="G1490" s="8">
        <v>0</v>
      </c>
      <c r="H1490" s="8">
        <v>0</v>
      </c>
      <c r="I1490" s="7" t="s">
        <v>17</v>
      </c>
      <c r="J1490" s="7" t="s">
        <v>18</v>
      </c>
      <c r="K1490" s="7"/>
      <c r="L1490" s="9"/>
      <c r="M1490" s="9"/>
      <c r="N1490" s="10"/>
      <c r="O1490" s="33"/>
    </row>
    <row r="1491" spans="1:15" ht="28.5" hidden="1" x14ac:dyDescent="0.45">
      <c r="A1491" s="4">
        <v>1490</v>
      </c>
      <c r="B1491" s="4">
        <v>2666716</v>
      </c>
      <c r="C1491" s="6" t="s">
        <v>2682</v>
      </c>
      <c r="D1491" s="5" t="s">
        <v>30</v>
      </c>
      <c r="E1491" s="5" t="s">
        <v>2683</v>
      </c>
      <c r="F1491" s="7" t="s">
        <v>25</v>
      </c>
      <c r="G1491" s="8">
        <v>0</v>
      </c>
      <c r="H1491" s="8">
        <v>0</v>
      </c>
      <c r="I1491" s="7" t="s">
        <v>26</v>
      </c>
      <c r="J1491" s="7" t="s">
        <v>18</v>
      </c>
      <c r="K1491" s="7"/>
      <c r="L1491" s="9"/>
      <c r="M1491" s="9"/>
      <c r="N1491" s="10"/>
      <c r="O1491" s="33"/>
    </row>
    <row r="1492" spans="1:15" ht="28.5" hidden="1" x14ac:dyDescent="0.45">
      <c r="A1492" s="4">
        <v>1491</v>
      </c>
      <c r="B1492" s="4">
        <v>2668020</v>
      </c>
      <c r="C1492" s="6" t="s">
        <v>2684</v>
      </c>
      <c r="D1492" s="5" t="s">
        <v>14</v>
      </c>
      <c r="E1492" s="5" t="s">
        <v>2685</v>
      </c>
      <c r="F1492" s="7" t="s">
        <v>25</v>
      </c>
      <c r="G1492" s="8">
        <v>0</v>
      </c>
      <c r="H1492" s="8">
        <v>0</v>
      </c>
      <c r="I1492" s="7" t="s">
        <v>17</v>
      </c>
      <c r="J1492" s="7" t="s">
        <v>18</v>
      </c>
      <c r="K1492" s="7"/>
      <c r="L1492" s="9"/>
      <c r="M1492" s="9"/>
      <c r="N1492" s="10"/>
      <c r="O1492" s="33"/>
    </row>
    <row r="1493" spans="1:15" ht="28.5" hidden="1" x14ac:dyDescent="0.45">
      <c r="A1493" s="4">
        <v>1492</v>
      </c>
      <c r="B1493" s="4">
        <v>2668409</v>
      </c>
      <c r="C1493" s="6" t="s">
        <v>2686</v>
      </c>
      <c r="D1493" s="5" t="s">
        <v>121</v>
      </c>
      <c r="E1493" s="5" t="s">
        <v>2384</v>
      </c>
      <c r="F1493" s="7" t="s">
        <v>25</v>
      </c>
      <c r="G1493" s="8">
        <v>0</v>
      </c>
      <c r="H1493" s="8">
        <v>0</v>
      </c>
      <c r="I1493" s="7" t="s">
        <v>17</v>
      </c>
      <c r="J1493" s="7" t="s">
        <v>18</v>
      </c>
      <c r="K1493" s="7"/>
      <c r="L1493" s="9"/>
      <c r="M1493" s="9"/>
      <c r="N1493" s="10"/>
      <c r="O1493" s="33"/>
    </row>
    <row r="1494" spans="1:15" ht="28.5" hidden="1" x14ac:dyDescent="0.45">
      <c r="A1494" s="4">
        <v>1493</v>
      </c>
      <c r="B1494" s="4">
        <v>2670319</v>
      </c>
      <c r="C1494" s="6" t="s">
        <v>2687</v>
      </c>
      <c r="D1494" s="5" t="s">
        <v>87</v>
      </c>
      <c r="E1494" s="5" t="s">
        <v>1493</v>
      </c>
      <c r="F1494" s="7" t="s">
        <v>25</v>
      </c>
      <c r="G1494" s="8">
        <v>0</v>
      </c>
      <c r="H1494" s="8">
        <v>0</v>
      </c>
      <c r="I1494" s="7" t="s">
        <v>17</v>
      </c>
      <c r="J1494" s="7" t="s">
        <v>18</v>
      </c>
      <c r="K1494" s="7"/>
      <c r="L1494" s="9"/>
      <c r="M1494" s="9"/>
      <c r="N1494" s="10"/>
      <c r="O1494" s="33"/>
    </row>
    <row r="1495" spans="1:15" ht="28.5" hidden="1" x14ac:dyDescent="0.45">
      <c r="A1495" s="4">
        <v>1494</v>
      </c>
      <c r="B1495" s="4">
        <v>2670897</v>
      </c>
      <c r="C1495" s="6" t="s">
        <v>2688</v>
      </c>
      <c r="D1495" s="5" t="s">
        <v>14</v>
      </c>
      <c r="E1495" s="5" t="s">
        <v>2689</v>
      </c>
      <c r="F1495" s="7" t="s">
        <v>25</v>
      </c>
      <c r="G1495" s="8">
        <v>0</v>
      </c>
      <c r="H1495" s="8">
        <v>0</v>
      </c>
      <c r="I1495" s="7" t="s">
        <v>17</v>
      </c>
      <c r="J1495" s="7" t="s">
        <v>18</v>
      </c>
      <c r="K1495" s="7"/>
      <c r="L1495" s="9"/>
      <c r="M1495" s="9"/>
      <c r="N1495" s="10"/>
      <c r="O1495" s="33"/>
    </row>
    <row r="1496" spans="1:15" ht="28.5" hidden="1" x14ac:dyDescent="0.45">
      <c r="A1496" s="4">
        <v>1495</v>
      </c>
      <c r="B1496" s="4">
        <v>2671088</v>
      </c>
      <c r="C1496" s="6" t="s">
        <v>2690</v>
      </c>
      <c r="D1496" s="5" t="s">
        <v>121</v>
      </c>
      <c r="E1496" s="5" t="s">
        <v>2691</v>
      </c>
      <c r="F1496" s="7" t="s">
        <v>25</v>
      </c>
      <c r="G1496" s="8">
        <v>0</v>
      </c>
      <c r="H1496" s="8">
        <v>0</v>
      </c>
      <c r="I1496" s="7" t="s">
        <v>17</v>
      </c>
      <c r="J1496" s="7" t="s">
        <v>18</v>
      </c>
      <c r="K1496" s="7"/>
      <c r="L1496" s="9"/>
      <c r="M1496" s="9"/>
      <c r="N1496" s="10"/>
      <c r="O1496" s="33"/>
    </row>
    <row r="1497" spans="1:15" ht="28.5" hidden="1" x14ac:dyDescent="0.45">
      <c r="A1497" s="4">
        <v>1496</v>
      </c>
      <c r="B1497" s="4">
        <v>2671170</v>
      </c>
      <c r="C1497" s="6" t="s">
        <v>2692</v>
      </c>
      <c r="D1497" s="5" t="s">
        <v>14</v>
      </c>
      <c r="E1497" s="5" t="s">
        <v>83</v>
      </c>
      <c r="F1497" s="7" t="s">
        <v>25</v>
      </c>
      <c r="G1497" s="8">
        <v>0</v>
      </c>
      <c r="H1497" s="8">
        <v>0</v>
      </c>
      <c r="I1497" s="7" t="s">
        <v>26</v>
      </c>
      <c r="J1497" s="7" t="s">
        <v>18</v>
      </c>
      <c r="K1497" s="7"/>
      <c r="L1497" s="9"/>
      <c r="M1497" s="9"/>
      <c r="N1497" s="10"/>
      <c r="O1497" s="33"/>
    </row>
    <row r="1498" spans="1:15" ht="28.5" hidden="1" x14ac:dyDescent="0.45">
      <c r="A1498" s="4">
        <v>1497</v>
      </c>
      <c r="B1498" s="4">
        <v>2671448</v>
      </c>
      <c r="C1498" s="6" t="s">
        <v>2693</v>
      </c>
      <c r="D1498" s="5" t="s">
        <v>121</v>
      </c>
      <c r="E1498" s="5" t="s">
        <v>2694</v>
      </c>
      <c r="F1498" s="7" t="s">
        <v>25</v>
      </c>
      <c r="G1498" s="8">
        <v>0</v>
      </c>
      <c r="H1498" s="8">
        <v>0</v>
      </c>
      <c r="I1498" s="7" t="s">
        <v>17</v>
      </c>
      <c r="J1498" s="7" t="s">
        <v>18</v>
      </c>
      <c r="K1498" s="7"/>
      <c r="L1498" s="9"/>
      <c r="M1498" s="9"/>
      <c r="N1498" s="10"/>
      <c r="O1498" s="33"/>
    </row>
    <row r="1499" spans="1:15" ht="28.5" hidden="1" x14ac:dyDescent="0.45">
      <c r="A1499" s="4">
        <v>1498</v>
      </c>
      <c r="B1499" s="4">
        <v>2672755</v>
      </c>
      <c r="C1499" s="6" t="s">
        <v>2695</v>
      </c>
      <c r="D1499" s="5" t="s">
        <v>602</v>
      </c>
      <c r="E1499" s="5" t="s">
        <v>2696</v>
      </c>
      <c r="F1499" s="7" t="s">
        <v>25</v>
      </c>
      <c r="G1499" s="8">
        <v>28470000</v>
      </c>
      <c r="H1499" s="8">
        <v>0</v>
      </c>
      <c r="I1499" s="7" t="s">
        <v>17</v>
      </c>
      <c r="J1499" s="7" t="s">
        <v>18</v>
      </c>
      <c r="K1499" s="7"/>
      <c r="L1499" s="9"/>
      <c r="M1499" s="9"/>
      <c r="N1499" s="10"/>
      <c r="O1499" s="33"/>
    </row>
    <row r="1500" spans="1:15" ht="28.5" hidden="1" x14ac:dyDescent="0.45">
      <c r="A1500" s="4">
        <v>1499</v>
      </c>
      <c r="B1500" s="4">
        <v>2673694</v>
      </c>
      <c r="C1500" s="6" t="s">
        <v>2697</v>
      </c>
      <c r="D1500" s="5" t="s">
        <v>623</v>
      </c>
      <c r="E1500" s="5" t="s">
        <v>2036</v>
      </c>
      <c r="F1500" s="7" t="s">
        <v>25</v>
      </c>
      <c r="G1500" s="8">
        <v>0</v>
      </c>
      <c r="H1500" s="8">
        <v>0</v>
      </c>
      <c r="I1500" s="7" t="s">
        <v>17</v>
      </c>
      <c r="J1500" s="7" t="s">
        <v>18</v>
      </c>
      <c r="K1500" s="7"/>
      <c r="L1500" s="9"/>
      <c r="M1500" s="9"/>
      <c r="N1500" s="10"/>
      <c r="O1500" s="33"/>
    </row>
    <row r="1501" spans="1:15" ht="28.5" hidden="1" x14ac:dyDescent="0.45">
      <c r="A1501" s="4">
        <v>1500</v>
      </c>
      <c r="B1501" s="4">
        <v>2674347</v>
      </c>
      <c r="C1501" s="6" t="s">
        <v>2698</v>
      </c>
      <c r="D1501" s="5" t="s">
        <v>87</v>
      </c>
      <c r="E1501" s="5" t="s">
        <v>1493</v>
      </c>
      <c r="F1501" s="7" t="s">
        <v>25</v>
      </c>
      <c r="G1501" s="8">
        <v>0</v>
      </c>
      <c r="H1501" s="8">
        <v>0</v>
      </c>
      <c r="I1501" s="7" t="s">
        <v>17</v>
      </c>
      <c r="J1501" s="7" t="s">
        <v>18</v>
      </c>
      <c r="K1501" s="7"/>
      <c r="L1501" s="9"/>
      <c r="M1501" s="9"/>
      <c r="N1501" s="10"/>
      <c r="O1501" s="33"/>
    </row>
    <row r="1502" spans="1:15" ht="28.5" hidden="1" x14ac:dyDescent="0.45">
      <c r="A1502" s="4">
        <v>1501</v>
      </c>
      <c r="B1502" s="4">
        <v>2674355</v>
      </c>
      <c r="C1502" s="6" t="s">
        <v>2699</v>
      </c>
      <c r="D1502" s="5" t="s">
        <v>87</v>
      </c>
      <c r="E1502" s="5" t="s">
        <v>1493</v>
      </c>
      <c r="F1502" s="7" t="s">
        <v>25</v>
      </c>
      <c r="G1502" s="8">
        <v>0</v>
      </c>
      <c r="H1502" s="8">
        <v>0</v>
      </c>
      <c r="I1502" s="7" t="s">
        <v>17</v>
      </c>
      <c r="J1502" s="7" t="s">
        <v>18</v>
      </c>
      <c r="K1502" s="7"/>
      <c r="L1502" s="9"/>
      <c r="M1502" s="9"/>
      <c r="N1502" s="10"/>
      <c r="O1502" s="33"/>
    </row>
    <row r="1503" spans="1:15" ht="28.5" hidden="1" x14ac:dyDescent="0.45">
      <c r="A1503" s="4">
        <v>1502</v>
      </c>
      <c r="B1503" s="4">
        <v>2674362</v>
      </c>
      <c r="C1503" s="6" t="s">
        <v>2700</v>
      </c>
      <c r="D1503" s="5" t="s">
        <v>87</v>
      </c>
      <c r="E1503" s="5" t="s">
        <v>1493</v>
      </c>
      <c r="F1503" s="7" t="s">
        <v>25</v>
      </c>
      <c r="G1503" s="8">
        <v>0</v>
      </c>
      <c r="H1503" s="8">
        <v>0</v>
      </c>
      <c r="I1503" s="7" t="s">
        <v>17</v>
      </c>
      <c r="J1503" s="7" t="s">
        <v>18</v>
      </c>
      <c r="K1503" s="7"/>
      <c r="L1503" s="9"/>
      <c r="M1503" s="9"/>
      <c r="N1503" s="10"/>
      <c r="O1503" s="33"/>
    </row>
    <row r="1504" spans="1:15" ht="28.5" hidden="1" x14ac:dyDescent="0.45">
      <c r="A1504" s="4">
        <v>1503</v>
      </c>
      <c r="B1504" s="4">
        <v>2674387</v>
      </c>
      <c r="C1504" s="6" t="s">
        <v>2701</v>
      </c>
      <c r="D1504" s="5" t="s">
        <v>87</v>
      </c>
      <c r="E1504" s="5" t="s">
        <v>1493</v>
      </c>
      <c r="F1504" s="7" t="s">
        <v>25</v>
      </c>
      <c r="G1504" s="8">
        <v>0</v>
      </c>
      <c r="H1504" s="8">
        <v>0</v>
      </c>
      <c r="I1504" s="7" t="s">
        <v>17</v>
      </c>
      <c r="J1504" s="7" t="s">
        <v>18</v>
      </c>
      <c r="K1504" s="7"/>
      <c r="L1504" s="9"/>
      <c r="M1504" s="9"/>
      <c r="N1504" s="10"/>
      <c r="O1504" s="33"/>
    </row>
    <row r="1505" spans="1:15" ht="28.5" hidden="1" x14ac:dyDescent="0.45">
      <c r="A1505" s="4">
        <v>1504</v>
      </c>
      <c r="B1505" s="4">
        <v>2674394</v>
      </c>
      <c r="C1505" s="6" t="s">
        <v>2702</v>
      </c>
      <c r="D1505" s="5" t="s">
        <v>87</v>
      </c>
      <c r="E1505" s="5" t="s">
        <v>1493</v>
      </c>
      <c r="F1505" s="7" t="s">
        <v>25</v>
      </c>
      <c r="G1505" s="8">
        <v>0</v>
      </c>
      <c r="H1505" s="8">
        <v>0</v>
      </c>
      <c r="I1505" s="7" t="s">
        <v>17</v>
      </c>
      <c r="J1505" s="7" t="s">
        <v>18</v>
      </c>
      <c r="K1505" s="7"/>
      <c r="L1505" s="9"/>
      <c r="M1505" s="9"/>
      <c r="N1505" s="10"/>
      <c r="O1505" s="33"/>
    </row>
    <row r="1506" spans="1:15" ht="28.5" hidden="1" x14ac:dyDescent="0.45">
      <c r="A1506" s="4">
        <v>1505</v>
      </c>
      <c r="B1506" s="4">
        <v>2675665</v>
      </c>
      <c r="C1506" s="6" t="s">
        <v>2703</v>
      </c>
      <c r="D1506" s="5" t="s">
        <v>14</v>
      </c>
      <c r="E1506" s="5" t="s">
        <v>1168</v>
      </c>
      <c r="F1506" s="7" t="s">
        <v>25</v>
      </c>
      <c r="G1506" s="8">
        <v>0</v>
      </c>
      <c r="H1506" s="8"/>
      <c r="I1506" s="7"/>
      <c r="J1506" s="7" t="s">
        <v>18</v>
      </c>
      <c r="K1506" s="7"/>
      <c r="L1506" s="9"/>
      <c r="M1506" s="9"/>
      <c r="N1506" s="10"/>
      <c r="O1506" s="33"/>
    </row>
    <row r="1507" spans="1:15" ht="28.5" hidden="1" x14ac:dyDescent="0.45">
      <c r="A1507" s="4">
        <v>1506</v>
      </c>
      <c r="B1507" s="4">
        <v>2675803</v>
      </c>
      <c r="C1507" s="6" t="s">
        <v>2704</v>
      </c>
      <c r="D1507" s="5" t="s">
        <v>14</v>
      </c>
      <c r="E1507" s="5" t="s">
        <v>2705</v>
      </c>
      <c r="F1507" s="7" t="s">
        <v>25</v>
      </c>
      <c r="G1507" s="8">
        <v>0</v>
      </c>
      <c r="H1507" s="8">
        <v>0</v>
      </c>
      <c r="I1507" s="7" t="s">
        <v>69</v>
      </c>
      <c r="J1507" s="7" t="s">
        <v>18</v>
      </c>
      <c r="K1507" s="7"/>
      <c r="L1507" s="9"/>
      <c r="M1507" s="9"/>
      <c r="N1507" s="10"/>
      <c r="O1507" s="33"/>
    </row>
    <row r="1508" spans="1:15" ht="28.5" hidden="1" x14ac:dyDescent="0.45">
      <c r="A1508" s="4">
        <v>1507</v>
      </c>
      <c r="B1508" s="4">
        <v>2675897</v>
      </c>
      <c r="C1508" s="6" t="s">
        <v>2706</v>
      </c>
      <c r="D1508" s="5" t="s">
        <v>87</v>
      </c>
      <c r="E1508" s="5" t="s">
        <v>1493</v>
      </c>
      <c r="F1508" s="7" t="s">
        <v>25</v>
      </c>
      <c r="G1508" s="8">
        <v>0</v>
      </c>
      <c r="H1508" s="8">
        <v>0</v>
      </c>
      <c r="I1508" s="7" t="s">
        <v>17</v>
      </c>
      <c r="J1508" s="7" t="s">
        <v>18</v>
      </c>
      <c r="K1508" s="7"/>
      <c r="L1508" s="9"/>
      <c r="M1508" s="9"/>
      <c r="N1508" s="10"/>
      <c r="O1508" s="33"/>
    </row>
    <row r="1509" spans="1:15" ht="28.5" hidden="1" x14ac:dyDescent="0.45">
      <c r="A1509" s="4">
        <v>1508</v>
      </c>
      <c r="B1509" s="4">
        <v>2676326</v>
      </c>
      <c r="C1509" s="6" t="s">
        <v>2707</v>
      </c>
      <c r="D1509" s="5" t="s">
        <v>87</v>
      </c>
      <c r="E1509" s="5" t="s">
        <v>1493</v>
      </c>
      <c r="F1509" s="7" t="s">
        <v>25</v>
      </c>
      <c r="G1509" s="8">
        <v>0</v>
      </c>
      <c r="H1509" s="8">
        <v>0</v>
      </c>
      <c r="I1509" s="7" t="s">
        <v>17</v>
      </c>
      <c r="J1509" s="7" t="s">
        <v>18</v>
      </c>
      <c r="K1509" s="7"/>
      <c r="L1509" s="9"/>
      <c r="M1509" s="9"/>
      <c r="N1509" s="10"/>
      <c r="O1509" s="33"/>
    </row>
    <row r="1510" spans="1:15" ht="28.5" hidden="1" x14ac:dyDescent="0.45">
      <c r="A1510" s="4">
        <v>1509</v>
      </c>
      <c r="B1510" s="4">
        <v>2677546</v>
      </c>
      <c r="C1510" s="6" t="s">
        <v>2708</v>
      </c>
      <c r="D1510" s="5" t="s">
        <v>87</v>
      </c>
      <c r="E1510" s="5" t="s">
        <v>1493</v>
      </c>
      <c r="F1510" s="7" t="s">
        <v>25</v>
      </c>
      <c r="G1510" s="8">
        <v>0</v>
      </c>
      <c r="H1510" s="8">
        <v>0</v>
      </c>
      <c r="I1510" s="7" t="s">
        <v>17</v>
      </c>
      <c r="J1510" s="7" t="s">
        <v>18</v>
      </c>
      <c r="K1510" s="7"/>
      <c r="L1510" s="9"/>
      <c r="M1510" s="9"/>
      <c r="N1510" s="10"/>
      <c r="O1510" s="33"/>
    </row>
    <row r="1511" spans="1:15" ht="28.5" hidden="1" x14ac:dyDescent="0.45">
      <c r="A1511" s="4">
        <v>1510</v>
      </c>
      <c r="B1511" s="4">
        <v>2677600</v>
      </c>
      <c r="C1511" s="6" t="s">
        <v>2709</v>
      </c>
      <c r="D1511" s="5" t="s">
        <v>87</v>
      </c>
      <c r="E1511" s="5" t="s">
        <v>1493</v>
      </c>
      <c r="F1511" s="7" t="s">
        <v>25</v>
      </c>
      <c r="G1511" s="8">
        <v>0</v>
      </c>
      <c r="H1511" s="8">
        <v>0</v>
      </c>
      <c r="I1511" s="7" t="s">
        <v>17</v>
      </c>
      <c r="J1511" s="7" t="s">
        <v>18</v>
      </c>
      <c r="K1511" s="7"/>
      <c r="L1511" s="9"/>
      <c r="M1511" s="9"/>
      <c r="N1511" s="10"/>
      <c r="O1511" s="33"/>
    </row>
    <row r="1512" spans="1:15" ht="28.5" hidden="1" x14ac:dyDescent="0.45">
      <c r="A1512" s="4">
        <v>1511</v>
      </c>
      <c r="B1512" s="4">
        <v>2677771</v>
      </c>
      <c r="C1512" s="6" t="s">
        <v>2710</v>
      </c>
      <c r="D1512" s="5" t="s">
        <v>87</v>
      </c>
      <c r="E1512" s="5" t="s">
        <v>1493</v>
      </c>
      <c r="F1512" s="7" t="s">
        <v>25</v>
      </c>
      <c r="G1512" s="8">
        <v>0</v>
      </c>
      <c r="H1512" s="8">
        <v>0</v>
      </c>
      <c r="I1512" s="7" t="s">
        <v>17</v>
      </c>
      <c r="J1512" s="7" t="s">
        <v>18</v>
      </c>
      <c r="K1512" s="7"/>
      <c r="L1512" s="9"/>
      <c r="M1512" s="9"/>
      <c r="N1512" s="10"/>
      <c r="O1512" s="33"/>
    </row>
    <row r="1513" spans="1:15" ht="28.5" hidden="1" x14ac:dyDescent="0.45">
      <c r="A1513" s="4">
        <v>1512</v>
      </c>
      <c r="B1513" s="4">
        <v>2677925</v>
      </c>
      <c r="C1513" s="6" t="s">
        <v>2711</v>
      </c>
      <c r="D1513" s="5" t="s">
        <v>249</v>
      </c>
      <c r="E1513" s="5" t="s">
        <v>2712</v>
      </c>
      <c r="F1513" s="7" t="s">
        <v>25</v>
      </c>
      <c r="G1513" s="8">
        <v>632345267</v>
      </c>
      <c r="H1513" s="8"/>
      <c r="I1513" s="7"/>
      <c r="J1513" s="7" t="s">
        <v>18</v>
      </c>
      <c r="K1513" s="7"/>
      <c r="L1513" s="9"/>
      <c r="M1513" s="9"/>
      <c r="N1513" s="10"/>
      <c r="O1513" s="33"/>
    </row>
    <row r="1514" spans="1:15" ht="28.5" hidden="1" x14ac:dyDescent="0.45">
      <c r="A1514" s="4">
        <v>1513</v>
      </c>
      <c r="B1514" s="4">
        <v>2678789</v>
      </c>
      <c r="C1514" s="6" t="s">
        <v>2713</v>
      </c>
      <c r="D1514" s="5" t="s">
        <v>121</v>
      </c>
      <c r="E1514" s="5" t="s">
        <v>2714</v>
      </c>
      <c r="F1514" s="7" t="s">
        <v>25</v>
      </c>
      <c r="G1514" s="8">
        <v>0</v>
      </c>
      <c r="H1514" s="8"/>
      <c r="I1514" s="7"/>
      <c r="J1514" s="7" t="s">
        <v>18</v>
      </c>
      <c r="K1514" s="7"/>
      <c r="L1514" s="9"/>
      <c r="M1514" s="9"/>
      <c r="N1514" s="10"/>
      <c r="O1514" s="33"/>
    </row>
    <row r="1515" spans="1:15" ht="28.5" hidden="1" x14ac:dyDescent="0.45">
      <c r="A1515" s="4">
        <v>1514</v>
      </c>
      <c r="B1515" s="4">
        <v>2678832</v>
      </c>
      <c r="C1515" s="6" t="s">
        <v>2715</v>
      </c>
      <c r="D1515" s="5" t="s">
        <v>23</v>
      </c>
      <c r="E1515" s="5" t="s">
        <v>2716</v>
      </c>
      <c r="F1515" s="7" t="s">
        <v>25</v>
      </c>
      <c r="G1515" s="8">
        <v>299500000</v>
      </c>
      <c r="H1515" s="8">
        <v>0</v>
      </c>
      <c r="I1515" s="7" t="s">
        <v>17</v>
      </c>
      <c r="J1515" s="7" t="s">
        <v>18</v>
      </c>
      <c r="K1515" s="7"/>
      <c r="L1515" s="9"/>
      <c r="M1515" s="9"/>
      <c r="N1515" s="10"/>
      <c r="O1515" s="33"/>
    </row>
    <row r="1516" spans="1:15" ht="28.5" hidden="1" x14ac:dyDescent="0.45">
      <c r="A1516" s="4">
        <v>1515</v>
      </c>
      <c r="B1516" s="4">
        <v>2679550</v>
      </c>
      <c r="C1516" s="6" t="s">
        <v>2717</v>
      </c>
      <c r="D1516" s="5" t="s">
        <v>87</v>
      </c>
      <c r="E1516" s="5" t="s">
        <v>1493</v>
      </c>
      <c r="F1516" s="7" t="s">
        <v>25</v>
      </c>
      <c r="G1516" s="8">
        <v>0</v>
      </c>
      <c r="H1516" s="8">
        <v>0</v>
      </c>
      <c r="I1516" s="7" t="s">
        <v>17</v>
      </c>
      <c r="J1516" s="7" t="s">
        <v>18</v>
      </c>
      <c r="K1516" s="7"/>
      <c r="L1516" s="9"/>
      <c r="M1516" s="9"/>
      <c r="N1516" s="10"/>
      <c r="O1516" s="33"/>
    </row>
    <row r="1517" spans="1:15" ht="28.5" hidden="1" x14ac:dyDescent="0.45">
      <c r="A1517" s="4">
        <v>1516</v>
      </c>
      <c r="B1517" s="4">
        <v>2679700</v>
      </c>
      <c r="C1517" s="6" t="s">
        <v>2718</v>
      </c>
      <c r="D1517" s="5" t="s">
        <v>14</v>
      </c>
      <c r="E1517" s="5" t="s">
        <v>2533</v>
      </c>
      <c r="F1517" s="7" t="s">
        <v>25</v>
      </c>
      <c r="G1517" s="8">
        <v>0</v>
      </c>
      <c r="H1517" s="8">
        <v>0</v>
      </c>
      <c r="I1517" s="7" t="s">
        <v>44</v>
      </c>
      <c r="J1517" s="7" t="s">
        <v>18</v>
      </c>
      <c r="K1517" s="7"/>
      <c r="L1517" s="9"/>
      <c r="M1517" s="9"/>
      <c r="N1517" s="10"/>
      <c r="O1517" s="33"/>
    </row>
    <row r="1518" spans="1:15" ht="28.5" hidden="1" x14ac:dyDescent="0.45">
      <c r="A1518" s="4">
        <v>1517</v>
      </c>
      <c r="B1518" s="4">
        <v>2680517</v>
      </c>
      <c r="C1518" s="6" t="s">
        <v>2719</v>
      </c>
      <c r="D1518" s="5" t="s">
        <v>14</v>
      </c>
      <c r="E1518" s="5" t="s">
        <v>2720</v>
      </c>
      <c r="F1518" s="7" t="s">
        <v>25</v>
      </c>
      <c r="G1518" s="8">
        <v>0</v>
      </c>
      <c r="H1518" s="8">
        <v>0</v>
      </c>
      <c r="I1518" s="7" t="s">
        <v>17</v>
      </c>
      <c r="J1518" s="7" t="s">
        <v>18</v>
      </c>
      <c r="K1518" s="7"/>
      <c r="L1518" s="9"/>
      <c r="M1518" s="9"/>
      <c r="N1518" s="10"/>
      <c r="O1518" s="33"/>
    </row>
    <row r="1519" spans="1:15" ht="28.5" hidden="1" x14ac:dyDescent="0.45">
      <c r="A1519" s="4">
        <v>1518</v>
      </c>
      <c r="B1519" s="4">
        <v>2680679</v>
      </c>
      <c r="C1519" s="6" t="s">
        <v>2721</v>
      </c>
      <c r="D1519" s="5" t="s">
        <v>14</v>
      </c>
      <c r="E1519" s="5" t="s">
        <v>1625</v>
      </c>
      <c r="F1519" s="7" t="s">
        <v>25</v>
      </c>
      <c r="G1519" s="8">
        <v>0</v>
      </c>
      <c r="H1519" s="8">
        <v>0</v>
      </c>
      <c r="I1519" s="7" t="s">
        <v>17</v>
      </c>
      <c r="J1519" s="7" t="s">
        <v>18</v>
      </c>
      <c r="K1519" s="7"/>
      <c r="L1519" s="9"/>
      <c r="M1519" s="9"/>
      <c r="N1519" s="10"/>
      <c r="O1519" s="33"/>
    </row>
    <row r="1520" spans="1:15" ht="28.5" hidden="1" x14ac:dyDescent="0.45">
      <c r="A1520" s="4">
        <v>1519</v>
      </c>
      <c r="B1520" s="4">
        <v>2681360</v>
      </c>
      <c r="C1520" s="6" t="s">
        <v>2722</v>
      </c>
      <c r="D1520" s="5" t="s">
        <v>14</v>
      </c>
      <c r="E1520" s="5" t="s">
        <v>2723</v>
      </c>
      <c r="F1520" s="7" t="s">
        <v>25</v>
      </c>
      <c r="G1520" s="8">
        <v>0</v>
      </c>
      <c r="H1520" s="8">
        <v>0</v>
      </c>
      <c r="I1520" s="7" t="s">
        <v>26</v>
      </c>
      <c r="J1520" s="7" t="s">
        <v>18</v>
      </c>
      <c r="K1520" s="7"/>
      <c r="L1520" s="9"/>
      <c r="M1520" s="9"/>
      <c r="N1520" s="10"/>
      <c r="O1520" s="33"/>
    </row>
    <row r="1521" spans="1:15" ht="28.5" hidden="1" x14ac:dyDescent="0.45">
      <c r="A1521" s="4">
        <v>1520</v>
      </c>
      <c r="B1521" s="4">
        <v>2682628</v>
      </c>
      <c r="C1521" s="6" t="s">
        <v>2724</v>
      </c>
      <c r="D1521" s="5" t="s">
        <v>623</v>
      </c>
      <c r="E1521" s="5" t="s">
        <v>2725</v>
      </c>
      <c r="F1521" s="7" t="s">
        <v>16</v>
      </c>
      <c r="G1521" s="8">
        <v>0</v>
      </c>
      <c r="H1521" s="8">
        <v>0</v>
      </c>
      <c r="I1521" s="7" t="s">
        <v>69</v>
      </c>
      <c r="J1521" s="7" t="s">
        <v>18</v>
      </c>
      <c r="K1521" s="7"/>
      <c r="L1521" s="9"/>
      <c r="M1521" s="9"/>
      <c r="N1521" s="10"/>
      <c r="O1521" s="33"/>
    </row>
    <row r="1522" spans="1:15" ht="28.5" hidden="1" x14ac:dyDescent="0.45">
      <c r="A1522" s="4">
        <v>1521</v>
      </c>
      <c r="B1522" s="4">
        <v>2682630</v>
      </c>
      <c r="C1522" s="6" t="s">
        <v>2726</v>
      </c>
      <c r="D1522" s="5" t="s">
        <v>14</v>
      </c>
      <c r="E1522" s="5" t="s">
        <v>2727</v>
      </c>
      <c r="F1522" s="7" t="s">
        <v>25</v>
      </c>
      <c r="G1522" s="8">
        <v>0</v>
      </c>
      <c r="H1522" s="8">
        <v>0</v>
      </c>
      <c r="I1522" s="7" t="s">
        <v>17</v>
      </c>
      <c r="J1522" s="7" t="s">
        <v>18</v>
      </c>
      <c r="K1522" s="7"/>
      <c r="L1522" s="9"/>
      <c r="M1522" s="9"/>
      <c r="N1522" s="10"/>
      <c r="O1522" s="33"/>
    </row>
    <row r="1523" spans="1:15" ht="28.5" hidden="1" x14ac:dyDescent="0.45">
      <c r="A1523" s="4">
        <v>1522</v>
      </c>
      <c r="B1523" s="4">
        <v>2682907</v>
      </c>
      <c r="C1523" s="6" t="s">
        <v>2728</v>
      </c>
      <c r="D1523" s="5" t="s">
        <v>14</v>
      </c>
      <c r="E1523" s="5" t="s">
        <v>2729</v>
      </c>
      <c r="F1523" s="7" t="s">
        <v>25</v>
      </c>
      <c r="G1523" s="8">
        <v>1423500</v>
      </c>
      <c r="H1523" s="8">
        <v>0</v>
      </c>
      <c r="I1523" s="7" t="s">
        <v>17</v>
      </c>
      <c r="J1523" s="7" t="s">
        <v>18</v>
      </c>
      <c r="K1523" s="7"/>
      <c r="L1523" s="9"/>
      <c r="M1523" s="9"/>
      <c r="N1523" s="10"/>
      <c r="O1523" s="33"/>
    </row>
    <row r="1524" spans="1:15" ht="28.5" hidden="1" x14ac:dyDescent="0.45">
      <c r="A1524" s="4">
        <v>1523</v>
      </c>
      <c r="B1524" s="4">
        <v>2683226</v>
      </c>
      <c r="C1524" s="6" t="s">
        <v>2730</v>
      </c>
      <c r="D1524" s="5" t="s">
        <v>14</v>
      </c>
      <c r="E1524" s="5" t="s">
        <v>1625</v>
      </c>
      <c r="F1524" s="7" t="s">
        <v>25</v>
      </c>
      <c r="G1524" s="8">
        <v>0</v>
      </c>
      <c r="H1524" s="8">
        <v>0</v>
      </c>
      <c r="I1524" s="7" t="s">
        <v>17</v>
      </c>
      <c r="J1524" s="7" t="s">
        <v>18</v>
      </c>
      <c r="K1524" s="7"/>
      <c r="L1524" s="9"/>
      <c r="M1524" s="9"/>
      <c r="N1524" s="10"/>
      <c r="O1524" s="33"/>
    </row>
    <row r="1525" spans="1:15" ht="28.5" hidden="1" x14ac:dyDescent="0.45">
      <c r="A1525" s="4">
        <v>1524</v>
      </c>
      <c r="B1525" s="4">
        <v>2684003</v>
      </c>
      <c r="C1525" s="6" t="s">
        <v>2731</v>
      </c>
      <c r="D1525" s="5" t="s">
        <v>30</v>
      </c>
      <c r="E1525" s="5" t="s">
        <v>2732</v>
      </c>
      <c r="F1525" s="7" t="s">
        <v>25</v>
      </c>
      <c r="G1525" s="8">
        <v>170544747</v>
      </c>
      <c r="H1525" s="8">
        <v>0</v>
      </c>
      <c r="I1525" s="7" t="s">
        <v>17</v>
      </c>
      <c r="J1525" s="7" t="s">
        <v>18</v>
      </c>
      <c r="K1525" s="7"/>
      <c r="L1525" s="9"/>
      <c r="M1525" s="9"/>
      <c r="N1525" s="10"/>
      <c r="O1525" s="33"/>
    </row>
    <row r="1526" spans="1:15" ht="28.5" hidden="1" x14ac:dyDescent="0.45">
      <c r="A1526" s="4">
        <v>1525</v>
      </c>
      <c r="B1526" s="4">
        <v>2684814</v>
      </c>
      <c r="C1526" s="6" t="s">
        <v>2733</v>
      </c>
      <c r="D1526" s="5" t="s">
        <v>20</v>
      </c>
      <c r="E1526" s="5" t="s">
        <v>2734</v>
      </c>
      <c r="F1526" s="7" t="s">
        <v>25</v>
      </c>
      <c r="G1526" s="8">
        <v>52520000000</v>
      </c>
      <c r="H1526" s="8">
        <v>0</v>
      </c>
      <c r="I1526" s="7" t="s">
        <v>17</v>
      </c>
      <c r="J1526" s="7" t="s">
        <v>18</v>
      </c>
      <c r="K1526" s="7"/>
      <c r="L1526" s="9"/>
      <c r="M1526" s="9"/>
      <c r="N1526" s="10"/>
      <c r="O1526" s="33"/>
    </row>
    <row r="1527" spans="1:15" ht="28.5" hidden="1" x14ac:dyDescent="0.45">
      <c r="A1527" s="4">
        <v>1526</v>
      </c>
      <c r="B1527" s="4">
        <v>2685218</v>
      </c>
      <c r="C1527" s="6" t="s">
        <v>2735</v>
      </c>
      <c r="D1527" s="5" t="s">
        <v>121</v>
      </c>
      <c r="E1527" s="5" t="s">
        <v>2736</v>
      </c>
      <c r="F1527" s="7" t="s">
        <v>25</v>
      </c>
      <c r="G1527" s="8">
        <v>0</v>
      </c>
      <c r="H1527" s="8"/>
      <c r="I1527" s="7"/>
      <c r="J1527" s="7" t="s">
        <v>18</v>
      </c>
      <c r="K1527" s="7"/>
      <c r="L1527" s="9"/>
      <c r="M1527" s="9"/>
      <c r="N1527" s="10"/>
      <c r="O1527" s="33"/>
    </row>
    <row r="1528" spans="1:15" ht="28.5" hidden="1" x14ac:dyDescent="0.45">
      <c r="A1528" s="4">
        <v>1527</v>
      </c>
      <c r="B1528" s="4">
        <v>2685229</v>
      </c>
      <c r="C1528" s="6" t="s">
        <v>2737</v>
      </c>
      <c r="D1528" s="5" t="s">
        <v>87</v>
      </c>
      <c r="E1528" s="5" t="s">
        <v>1493</v>
      </c>
      <c r="F1528" s="7" t="s">
        <v>25</v>
      </c>
      <c r="G1528" s="8">
        <v>0</v>
      </c>
      <c r="H1528" s="8">
        <v>0</v>
      </c>
      <c r="I1528" s="7" t="s">
        <v>17</v>
      </c>
      <c r="J1528" s="7" t="s">
        <v>18</v>
      </c>
      <c r="K1528" s="7"/>
      <c r="L1528" s="9"/>
      <c r="M1528" s="9"/>
      <c r="N1528" s="10"/>
      <c r="O1528" s="33"/>
    </row>
    <row r="1529" spans="1:15" ht="57" hidden="1" x14ac:dyDescent="0.45">
      <c r="A1529" s="4">
        <v>1528</v>
      </c>
      <c r="B1529" s="4">
        <v>2685462</v>
      </c>
      <c r="C1529" s="6" t="s">
        <v>2738</v>
      </c>
      <c r="D1529" s="5" t="s">
        <v>14</v>
      </c>
      <c r="E1529" s="5" t="s">
        <v>2739</v>
      </c>
      <c r="F1529" s="7" t="s">
        <v>25</v>
      </c>
      <c r="G1529" s="8">
        <v>0</v>
      </c>
      <c r="H1529" s="8">
        <v>0</v>
      </c>
      <c r="I1529" s="7" t="s">
        <v>26</v>
      </c>
      <c r="J1529" s="7" t="s">
        <v>18</v>
      </c>
      <c r="K1529" s="7"/>
      <c r="L1529" s="9"/>
      <c r="M1529" s="9"/>
      <c r="N1529" s="10"/>
      <c r="O1529" s="33"/>
    </row>
    <row r="1530" spans="1:15" ht="28.5" hidden="1" x14ac:dyDescent="0.45">
      <c r="A1530" s="4">
        <v>1529</v>
      </c>
      <c r="B1530" s="4">
        <v>2685875</v>
      </c>
      <c r="C1530" s="6" t="s">
        <v>2740</v>
      </c>
      <c r="D1530" s="5" t="s">
        <v>14</v>
      </c>
      <c r="E1530" s="5" t="s">
        <v>2741</v>
      </c>
      <c r="F1530" s="7" t="s">
        <v>25</v>
      </c>
      <c r="G1530" s="8">
        <v>0</v>
      </c>
      <c r="H1530" s="8">
        <v>0</v>
      </c>
      <c r="I1530" s="7" t="s">
        <v>44</v>
      </c>
      <c r="J1530" s="7" t="s">
        <v>18</v>
      </c>
      <c r="K1530" s="7"/>
      <c r="L1530" s="9"/>
      <c r="M1530" s="9"/>
      <c r="N1530" s="10"/>
      <c r="O1530" s="33"/>
    </row>
    <row r="1531" spans="1:15" ht="28.5" hidden="1" x14ac:dyDescent="0.45">
      <c r="A1531" s="4">
        <v>1530</v>
      </c>
      <c r="B1531" s="4">
        <v>2688081</v>
      </c>
      <c r="C1531" s="6" t="s">
        <v>2742</v>
      </c>
      <c r="D1531" s="5" t="s">
        <v>14</v>
      </c>
      <c r="E1531" s="5" t="s">
        <v>2743</v>
      </c>
      <c r="F1531" s="7" t="s">
        <v>25</v>
      </c>
      <c r="G1531" s="8">
        <v>0</v>
      </c>
      <c r="H1531" s="8">
        <v>0</v>
      </c>
      <c r="I1531" s="7" t="s">
        <v>17</v>
      </c>
      <c r="J1531" s="7" t="s">
        <v>18</v>
      </c>
      <c r="K1531" s="7"/>
      <c r="L1531" s="9"/>
      <c r="M1531" s="9"/>
      <c r="N1531" s="10"/>
      <c r="O1531" s="33"/>
    </row>
    <row r="1532" spans="1:15" ht="28.5" hidden="1" x14ac:dyDescent="0.45">
      <c r="A1532" s="4">
        <v>1531</v>
      </c>
      <c r="B1532" s="4">
        <v>2688617</v>
      </c>
      <c r="C1532" s="6" t="s">
        <v>2744</v>
      </c>
      <c r="D1532" s="5" t="s">
        <v>30</v>
      </c>
      <c r="E1532" s="5" t="s">
        <v>2745</v>
      </c>
      <c r="F1532" s="7" t="s">
        <v>25</v>
      </c>
      <c r="G1532" s="8">
        <v>9451973337</v>
      </c>
      <c r="H1532" s="8">
        <v>0</v>
      </c>
      <c r="I1532" s="7" t="s">
        <v>69</v>
      </c>
      <c r="J1532" s="7" t="s">
        <v>18</v>
      </c>
      <c r="K1532" s="7"/>
      <c r="L1532" s="9"/>
      <c r="M1532" s="9"/>
      <c r="N1532" s="10"/>
      <c r="O1532" s="33"/>
    </row>
    <row r="1533" spans="1:15" ht="28.5" hidden="1" x14ac:dyDescent="0.45">
      <c r="A1533" s="4">
        <v>1532</v>
      </c>
      <c r="B1533" s="4">
        <v>2688823</v>
      </c>
      <c r="C1533" s="6" t="s">
        <v>2746</v>
      </c>
      <c r="D1533" s="5" t="s">
        <v>14</v>
      </c>
      <c r="E1533" s="5" t="s">
        <v>2747</v>
      </c>
      <c r="F1533" s="7" t="s">
        <v>25</v>
      </c>
      <c r="G1533" s="8">
        <v>0</v>
      </c>
      <c r="H1533" s="8">
        <v>0</v>
      </c>
      <c r="I1533" s="7" t="s">
        <v>17</v>
      </c>
      <c r="J1533" s="7" t="s">
        <v>18</v>
      </c>
      <c r="K1533" s="7"/>
      <c r="L1533" s="9"/>
      <c r="M1533" s="9"/>
      <c r="N1533" s="10"/>
      <c r="O1533" s="33"/>
    </row>
    <row r="1534" spans="1:15" ht="28.5" hidden="1" x14ac:dyDescent="0.45">
      <c r="A1534" s="4">
        <v>1533</v>
      </c>
      <c r="B1534" s="4">
        <v>2688905</v>
      </c>
      <c r="C1534" s="6" t="s">
        <v>2748</v>
      </c>
      <c r="D1534" s="5" t="s">
        <v>23</v>
      </c>
      <c r="E1534" s="5" t="s">
        <v>2749</v>
      </c>
      <c r="F1534" s="7" t="s">
        <v>25</v>
      </c>
      <c r="G1534" s="8">
        <v>318780000</v>
      </c>
      <c r="H1534" s="8">
        <v>0</v>
      </c>
      <c r="I1534" s="7" t="s">
        <v>44</v>
      </c>
      <c r="J1534" s="7" t="s">
        <v>18</v>
      </c>
      <c r="K1534" s="7"/>
      <c r="L1534" s="9"/>
      <c r="M1534" s="9"/>
      <c r="N1534" s="10"/>
      <c r="O1534" s="33"/>
    </row>
    <row r="1535" spans="1:15" ht="28.5" hidden="1" x14ac:dyDescent="0.45">
      <c r="A1535" s="4">
        <v>1534</v>
      </c>
      <c r="B1535" s="4">
        <v>2689179</v>
      </c>
      <c r="C1535" s="6" t="s">
        <v>2750</v>
      </c>
      <c r="D1535" s="5" t="s">
        <v>14</v>
      </c>
      <c r="E1535" s="5" t="s">
        <v>2751</v>
      </c>
      <c r="F1535" s="7" t="s">
        <v>25</v>
      </c>
      <c r="G1535" s="8">
        <v>0</v>
      </c>
      <c r="H1535" s="8">
        <v>0</v>
      </c>
      <c r="I1535" s="7" t="s">
        <v>17</v>
      </c>
      <c r="J1535" s="7" t="s">
        <v>18</v>
      </c>
      <c r="K1535" s="7"/>
      <c r="L1535" s="9"/>
      <c r="M1535" s="9"/>
      <c r="N1535" s="10"/>
      <c r="O1535" s="33"/>
    </row>
    <row r="1536" spans="1:15" ht="28.5" hidden="1" x14ac:dyDescent="0.45">
      <c r="A1536" s="4">
        <v>1535</v>
      </c>
      <c r="B1536" s="4">
        <v>2689193</v>
      </c>
      <c r="C1536" s="6" t="s">
        <v>2752</v>
      </c>
      <c r="D1536" s="5" t="s">
        <v>14</v>
      </c>
      <c r="E1536" s="5" t="s">
        <v>1850</v>
      </c>
      <c r="F1536" s="7" t="s">
        <v>25</v>
      </c>
      <c r="G1536" s="8">
        <v>0</v>
      </c>
      <c r="H1536" s="8">
        <v>0</v>
      </c>
      <c r="I1536" s="7" t="s">
        <v>17</v>
      </c>
      <c r="J1536" s="7" t="s">
        <v>18</v>
      </c>
      <c r="K1536" s="7"/>
      <c r="L1536" s="9"/>
      <c r="M1536" s="9"/>
      <c r="N1536" s="10"/>
      <c r="O1536" s="33"/>
    </row>
    <row r="1537" spans="1:15" ht="28.5" hidden="1" x14ac:dyDescent="0.45">
      <c r="A1537" s="4">
        <v>1536</v>
      </c>
      <c r="B1537" s="4">
        <v>2689350</v>
      </c>
      <c r="C1537" s="6" t="s">
        <v>2753</v>
      </c>
      <c r="D1537" s="5" t="s">
        <v>23</v>
      </c>
      <c r="E1537" s="5" t="s">
        <v>2754</v>
      </c>
      <c r="F1537" s="7" t="s">
        <v>25</v>
      </c>
      <c r="G1537" s="8">
        <v>1000000000</v>
      </c>
      <c r="H1537" s="8">
        <v>0</v>
      </c>
      <c r="I1537" s="7" t="s">
        <v>44</v>
      </c>
      <c r="J1537" s="7" t="s">
        <v>18</v>
      </c>
      <c r="K1537" s="7"/>
      <c r="L1537" s="9"/>
      <c r="M1537" s="9"/>
      <c r="N1537" s="10"/>
      <c r="O1537" s="33"/>
    </row>
    <row r="1538" spans="1:15" ht="28.5" hidden="1" x14ac:dyDescent="0.45">
      <c r="A1538" s="4">
        <v>1537</v>
      </c>
      <c r="B1538" s="4">
        <v>2689378</v>
      </c>
      <c r="C1538" s="6" t="s">
        <v>2755</v>
      </c>
      <c r="D1538" s="5" t="s">
        <v>602</v>
      </c>
      <c r="E1538" s="5" t="s">
        <v>2756</v>
      </c>
      <c r="F1538" s="7" t="s">
        <v>25</v>
      </c>
      <c r="G1538" s="8">
        <v>28470000</v>
      </c>
      <c r="H1538" s="8">
        <v>0</v>
      </c>
      <c r="I1538" s="7" t="s">
        <v>17</v>
      </c>
      <c r="J1538" s="7" t="s">
        <v>18</v>
      </c>
      <c r="K1538" s="7"/>
      <c r="L1538" s="9"/>
      <c r="M1538" s="9"/>
      <c r="N1538" s="10"/>
      <c r="O1538" s="33"/>
    </row>
    <row r="1539" spans="1:15" ht="28.5" hidden="1" x14ac:dyDescent="0.45">
      <c r="A1539" s="4">
        <v>1538</v>
      </c>
      <c r="B1539" s="4">
        <v>2689458</v>
      </c>
      <c r="C1539" s="6" t="s">
        <v>2757</v>
      </c>
      <c r="D1539" s="5" t="s">
        <v>23</v>
      </c>
      <c r="E1539" s="5" t="s">
        <v>2758</v>
      </c>
      <c r="F1539" s="7" t="s">
        <v>25</v>
      </c>
      <c r="G1539" s="8">
        <v>302480000</v>
      </c>
      <c r="H1539" s="8">
        <v>0</v>
      </c>
      <c r="I1539" s="7" t="s">
        <v>17</v>
      </c>
      <c r="J1539" s="7" t="s">
        <v>18</v>
      </c>
      <c r="K1539" s="7"/>
      <c r="L1539" s="9"/>
      <c r="M1539" s="9"/>
      <c r="N1539" s="10"/>
      <c r="O1539" s="33"/>
    </row>
    <row r="1540" spans="1:15" ht="28.5" hidden="1" x14ac:dyDescent="0.45">
      <c r="A1540" s="4">
        <v>1539</v>
      </c>
      <c r="B1540" s="4">
        <v>2689523</v>
      </c>
      <c r="C1540" s="6" t="s">
        <v>2759</v>
      </c>
      <c r="D1540" s="5" t="s">
        <v>121</v>
      </c>
      <c r="E1540" s="5" t="s">
        <v>2760</v>
      </c>
      <c r="F1540" s="7" t="s">
        <v>25</v>
      </c>
      <c r="G1540" s="8">
        <v>0</v>
      </c>
      <c r="H1540" s="8">
        <v>0</v>
      </c>
      <c r="I1540" s="7" t="s">
        <v>17</v>
      </c>
      <c r="J1540" s="7" t="s">
        <v>18</v>
      </c>
      <c r="K1540" s="7"/>
      <c r="L1540" s="9"/>
      <c r="M1540" s="9"/>
      <c r="N1540" s="10"/>
      <c r="O1540" s="33"/>
    </row>
    <row r="1541" spans="1:15" ht="28.5" hidden="1" x14ac:dyDescent="0.45">
      <c r="A1541" s="4">
        <v>1540</v>
      </c>
      <c r="B1541" s="4">
        <v>2689572</v>
      </c>
      <c r="C1541" s="6" t="s">
        <v>2761</v>
      </c>
      <c r="D1541" s="5" t="s">
        <v>121</v>
      </c>
      <c r="E1541" s="5" t="s">
        <v>2762</v>
      </c>
      <c r="F1541" s="7" t="s">
        <v>25</v>
      </c>
      <c r="G1541" s="8">
        <v>0</v>
      </c>
      <c r="H1541" s="8">
        <v>0</v>
      </c>
      <c r="I1541" s="7" t="s">
        <v>17</v>
      </c>
      <c r="J1541" s="7" t="s">
        <v>18</v>
      </c>
      <c r="K1541" s="7"/>
      <c r="L1541" s="9"/>
      <c r="M1541" s="9"/>
      <c r="N1541" s="10"/>
      <c r="O1541" s="33"/>
    </row>
    <row r="1542" spans="1:15" ht="28.5" hidden="1" x14ac:dyDescent="0.45">
      <c r="A1542" s="4">
        <v>1541</v>
      </c>
      <c r="B1542" s="4">
        <v>2689590</v>
      </c>
      <c r="C1542" s="6" t="s">
        <v>2763</v>
      </c>
      <c r="D1542" s="5" t="s">
        <v>14</v>
      </c>
      <c r="E1542" s="5" t="s">
        <v>2764</v>
      </c>
      <c r="F1542" s="7" t="s">
        <v>25</v>
      </c>
      <c r="G1542" s="8">
        <v>0</v>
      </c>
      <c r="H1542" s="8">
        <v>0</v>
      </c>
      <c r="I1542" s="7" t="s">
        <v>17</v>
      </c>
      <c r="J1542" s="7" t="s">
        <v>18</v>
      </c>
      <c r="K1542" s="7"/>
      <c r="L1542" s="9"/>
      <c r="M1542" s="9"/>
      <c r="N1542" s="10"/>
      <c r="O1542" s="33"/>
    </row>
    <row r="1543" spans="1:15" ht="28.5" hidden="1" x14ac:dyDescent="0.45">
      <c r="A1543" s="4">
        <v>1542</v>
      </c>
      <c r="B1543" s="4">
        <v>2689670</v>
      </c>
      <c r="C1543" s="6" t="s">
        <v>2765</v>
      </c>
      <c r="D1543" s="5" t="s">
        <v>30</v>
      </c>
      <c r="E1543" s="5" t="s">
        <v>2766</v>
      </c>
      <c r="F1543" s="7" t="s">
        <v>25</v>
      </c>
      <c r="G1543" s="8">
        <v>28582488000</v>
      </c>
      <c r="H1543" s="8">
        <v>0</v>
      </c>
      <c r="I1543" s="7" t="s">
        <v>17</v>
      </c>
      <c r="J1543" s="7" t="s">
        <v>18</v>
      </c>
      <c r="K1543" s="7"/>
      <c r="L1543" s="9"/>
      <c r="M1543" s="9"/>
      <c r="N1543" s="10"/>
      <c r="O1543" s="33"/>
    </row>
    <row r="1544" spans="1:15" ht="28.5" hidden="1" x14ac:dyDescent="0.45">
      <c r="A1544" s="4">
        <v>1543</v>
      </c>
      <c r="B1544" s="4">
        <v>2690312</v>
      </c>
      <c r="C1544" s="6" t="s">
        <v>2767</v>
      </c>
      <c r="D1544" s="5" t="s">
        <v>30</v>
      </c>
      <c r="E1544" s="5" t="s">
        <v>2768</v>
      </c>
      <c r="F1544" s="7" t="s">
        <v>25</v>
      </c>
      <c r="G1544" s="8">
        <v>150000000</v>
      </c>
      <c r="H1544" s="8">
        <v>0</v>
      </c>
      <c r="I1544" s="7" t="s">
        <v>44</v>
      </c>
      <c r="J1544" s="7" t="s">
        <v>18</v>
      </c>
      <c r="K1544" s="7"/>
      <c r="L1544" s="9"/>
      <c r="M1544" s="9"/>
      <c r="N1544" s="10"/>
      <c r="O1544" s="33"/>
    </row>
    <row r="1545" spans="1:15" ht="28.5" hidden="1" x14ac:dyDescent="0.45">
      <c r="A1545" s="4">
        <v>1544</v>
      </c>
      <c r="B1545" s="4">
        <v>2690360</v>
      </c>
      <c r="C1545" s="6" t="s">
        <v>2769</v>
      </c>
      <c r="D1545" s="5" t="s">
        <v>14</v>
      </c>
      <c r="E1545" s="5" t="s">
        <v>737</v>
      </c>
      <c r="F1545" s="7" t="s">
        <v>25</v>
      </c>
      <c r="G1545" s="8">
        <v>0</v>
      </c>
      <c r="H1545" s="8">
        <v>0</v>
      </c>
      <c r="I1545" s="7" t="s">
        <v>17</v>
      </c>
      <c r="J1545" s="7" t="s">
        <v>18</v>
      </c>
      <c r="K1545" s="7"/>
      <c r="L1545" s="9"/>
      <c r="M1545" s="9"/>
      <c r="N1545" s="10"/>
      <c r="O1545" s="33"/>
    </row>
    <row r="1546" spans="1:15" ht="28.5" hidden="1" x14ac:dyDescent="0.45">
      <c r="A1546" s="4">
        <v>1545</v>
      </c>
      <c r="B1546" s="4">
        <v>2691815</v>
      </c>
      <c r="C1546" s="6" t="s">
        <v>2770</v>
      </c>
      <c r="D1546" s="5" t="s">
        <v>14</v>
      </c>
      <c r="E1546" s="5" t="s">
        <v>1625</v>
      </c>
      <c r="F1546" s="7" t="s">
        <v>25</v>
      </c>
      <c r="G1546" s="8">
        <v>0</v>
      </c>
      <c r="H1546" s="8">
        <v>0</v>
      </c>
      <c r="I1546" s="7" t="s">
        <v>26</v>
      </c>
      <c r="J1546" s="7" t="s">
        <v>18</v>
      </c>
      <c r="K1546" s="7"/>
      <c r="L1546" s="9"/>
      <c r="M1546" s="9"/>
      <c r="N1546" s="10"/>
      <c r="O1546" s="33"/>
    </row>
    <row r="1547" spans="1:15" ht="28.5" hidden="1" x14ac:dyDescent="0.45">
      <c r="A1547" s="4">
        <v>1546</v>
      </c>
      <c r="B1547" s="4">
        <v>2691848</v>
      </c>
      <c r="C1547" s="6" t="s">
        <v>2771</v>
      </c>
      <c r="D1547" s="5" t="s">
        <v>14</v>
      </c>
      <c r="E1547" s="5" t="s">
        <v>1850</v>
      </c>
      <c r="F1547" s="7" t="s">
        <v>25</v>
      </c>
      <c r="G1547" s="8">
        <v>0</v>
      </c>
      <c r="H1547" s="8">
        <v>0</v>
      </c>
      <c r="I1547" s="7" t="s">
        <v>44</v>
      </c>
      <c r="J1547" s="7" t="s">
        <v>18</v>
      </c>
      <c r="K1547" s="7"/>
      <c r="L1547" s="9"/>
      <c r="M1547" s="9"/>
      <c r="N1547" s="10"/>
      <c r="O1547" s="33"/>
    </row>
    <row r="1548" spans="1:15" ht="28.5" hidden="1" x14ac:dyDescent="0.45">
      <c r="A1548" s="4">
        <v>1547</v>
      </c>
      <c r="B1548" s="4">
        <v>2691853</v>
      </c>
      <c r="C1548" s="6" t="s">
        <v>2772</v>
      </c>
      <c r="D1548" s="5" t="s">
        <v>14</v>
      </c>
      <c r="E1548" s="5" t="s">
        <v>2773</v>
      </c>
      <c r="F1548" s="7" t="s">
        <v>25</v>
      </c>
      <c r="G1548" s="8">
        <v>0</v>
      </c>
      <c r="H1548" s="8">
        <v>0</v>
      </c>
      <c r="I1548" s="7" t="s">
        <v>17</v>
      </c>
      <c r="J1548" s="7" t="s">
        <v>18</v>
      </c>
      <c r="K1548" s="7"/>
      <c r="L1548" s="9"/>
      <c r="M1548" s="9"/>
      <c r="N1548" s="10"/>
      <c r="O1548" s="33"/>
    </row>
    <row r="1549" spans="1:15" ht="28.5" hidden="1" x14ac:dyDescent="0.45">
      <c r="A1549" s="4">
        <v>1548</v>
      </c>
      <c r="B1549" s="4">
        <v>2691859</v>
      </c>
      <c r="C1549" s="6" t="s">
        <v>2774</v>
      </c>
      <c r="D1549" s="5" t="s">
        <v>14</v>
      </c>
      <c r="E1549" s="5" t="s">
        <v>1850</v>
      </c>
      <c r="F1549" s="7" t="s">
        <v>25</v>
      </c>
      <c r="G1549" s="8">
        <v>0</v>
      </c>
      <c r="H1549" s="8">
        <v>0</v>
      </c>
      <c r="I1549" s="7" t="s">
        <v>44</v>
      </c>
      <c r="J1549" s="7" t="s">
        <v>18</v>
      </c>
      <c r="K1549" s="7"/>
      <c r="L1549" s="9"/>
      <c r="M1549" s="9"/>
      <c r="N1549" s="10"/>
      <c r="O1549" s="33"/>
    </row>
    <row r="1550" spans="1:15" ht="28.5" hidden="1" x14ac:dyDescent="0.45">
      <c r="A1550" s="4">
        <v>1549</v>
      </c>
      <c r="B1550" s="4">
        <v>2691867</v>
      </c>
      <c r="C1550" s="6" t="s">
        <v>2775</v>
      </c>
      <c r="D1550" s="5" t="s">
        <v>14</v>
      </c>
      <c r="E1550" s="5" t="s">
        <v>2776</v>
      </c>
      <c r="F1550" s="7" t="s">
        <v>25</v>
      </c>
      <c r="G1550" s="8">
        <v>0</v>
      </c>
      <c r="H1550" s="8">
        <v>0</v>
      </c>
      <c r="I1550" s="7" t="s">
        <v>17</v>
      </c>
      <c r="J1550" s="7" t="s">
        <v>18</v>
      </c>
      <c r="K1550" s="7"/>
      <c r="L1550" s="9"/>
      <c r="M1550" s="9"/>
      <c r="N1550" s="10"/>
      <c r="O1550" s="33"/>
    </row>
    <row r="1551" spans="1:15" ht="28.5" hidden="1" x14ac:dyDescent="0.45">
      <c r="A1551" s="4">
        <v>1550</v>
      </c>
      <c r="B1551" s="4">
        <v>2693371</v>
      </c>
      <c r="C1551" s="6" t="s">
        <v>2777</v>
      </c>
      <c r="D1551" s="5" t="s">
        <v>23</v>
      </c>
      <c r="E1551" s="5" t="s">
        <v>2778</v>
      </c>
      <c r="F1551" s="7" t="s">
        <v>25</v>
      </c>
      <c r="G1551" s="8">
        <v>307356249</v>
      </c>
      <c r="H1551" s="8">
        <v>0</v>
      </c>
      <c r="I1551" s="7" t="s">
        <v>44</v>
      </c>
      <c r="J1551" s="7" t="s">
        <v>18</v>
      </c>
      <c r="K1551" s="7"/>
      <c r="L1551" s="9"/>
      <c r="M1551" s="9"/>
      <c r="N1551" s="10"/>
      <c r="O1551" s="33"/>
    </row>
    <row r="1552" spans="1:15" ht="28.5" hidden="1" x14ac:dyDescent="0.45">
      <c r="A1552" s="4">
        <v>1551</v>
      </c>
      <c r="B1552" s="4">
        <v>2693438</v>
      </c>
      <c r="C1552" s="6" t="s">
        <v>2779</v>
      </c>
      <c r="D1552" s="5" t="s">
        <v>602</v>
      </c>
      <c r="E1552" s="5" t="s">
        <v>2780</v>
      </c>
      <c r="F1552" s="7" t="s">
        <v>25</v>
      </c>
      <c r="G1552" s="8">
        <v>98066885</v>
      </c>
      <c r="H1552" s="8">
        <v>0</v>
      </c>
      <c r="I1552" s="7" t="s">
        <v>17</v>
      </c>
      <c r="J1552" s="7" t="s">
        <v>18</v>
      </c>
      <c r="K1552" s="7"/>
      <c r="L1552" s="9"/>
      <c r="M1552" s="9"/>
      <c r="N1552" s="10"/>
      <c r="O1552" s="33"/>
    </row>
    <row r="1553" spans="1:15" ht="28.5" hidden="1" x14ac:dyDescent="0.45">
      <c r="A1553" s="4">
        <v>1552</v>
      </c>
      <c r="B1553" s="4">
        <v>2693486</v>
      </c>
      <c r="C1553" s="6" t="s">
        <v>2781</v>
      </c>
      <c r="D1553" s="5" t="s">
        <v>14</v>
      </c>
      <c r="E1553" s="5" t="s">
        <v>2782</v>
      </c>
      <c r="F1553" s="7" t="s">
        <v>25</v>
      </c>
      <c r="G1553" s="8">
        <v>880000000</v>
      </c>
      <c r="H1553" s="8">
        <v>0</v>
      </c>
      <c r="I1553" s="7" t="s">
        <v>26</v>
      </c>
      <c r="J1553" s="7" t="s">
        <v>18</v>
      </c>
      <c r="K1553" s="7"/>
      <c r="L1553" s="9"/>
      <c r="M1553" s="9"/>
      <c r="N1553" s="10"/>
      <c r="O1553" s="33"/>
    </row>
    <row r="1554" spans="1:15" ht="28.5" hidden="1" x14ac:dyDescent="0.45">
      <c r="A1554" s="4">
        <v>1553</v>
      </c>
      <c r="B1554" s="4">
        <v>2693582</v>
      </c>
      <c r="C1554" s="6" t="s">
        <v>2783</v>
      </c>
      <c r="D1554" s="5" t="s">
        <v>14</v>
      </c>
      <c r="E1554" s="5" t="s">
        <v>2278</v>
      </c>
      <c r="F1554" s="7" t="s">
        <v>25</v>
      </c>
      <c r="G1554" s="8">
        <v>0</v>
      </c>
      <c r="H1554" s="8"/>
      <c r="I1554" s="7"/>
      <c r="J1554" s="7" t="s">
        <v>18</v>
      </c>
      <c r="K1554" s="7"/>
      <c r="L1554" s="9"/>
      <c r="M1554" s="9"/>
      <c r="N1554" s="10"/>
      <c r="O1554" s="33"/>
    </row>
    <row r="1555" spans="1:15" ht="28.5" hidden="1" x14ac:dyDescent="0.45">
      <c r="A1555" s="4">
        <v>1554</v>
      </c>
      <c r="B1555" s="4">
        <v>2693589</v>
      </c>
      <c r="C1555" s="6" t="s">
        <v>2784</v>
      </c>
      <c r="D1555" s="5" t="s">
        <v>121</v>
      </c>
      <c r="E1555" s="5" t="s">
        <v>2785</v>
      </c>
      <c r="F1555" s="7" t="s">
        <v>25</v>
      </c>
      <c r="G1555" s="8">
        <v>0</v>
      </c>
      <c r="H1555" s="8">
        <v>0</v>
      </c>
      <c r="I1555" s="7" t="s">
        <v>17</v>
      </c>
      <c r="J1555" s="7" t="s">
        <v>18</v>
      </c>
      <c r="K1555" s="7"/>
      <c r="L1555" s="9"/>
      <c r="M1555" s="9"/>
      <c r="N1555" s="10"/>
      <c r="O1555" s="33"/>
    </row>
    <row r="1556" spans="1:15" ht="28.5" hidden="1" x14ac:dyDescent="0.45">
      <c r="A1556" s="4">
        <v>1555</v>
      </c>
      <c r="B1556" s="4">
        <v>2694130</v>
      </c>
      <c r="C1556" s="6" t="s">
        <v>2786</v>
      </c>
      <c r="D1556" s="5" t="s">
        <v>14</v>
      </c>
      <c r="E1556" s="5" t="s">
        <v>2787</v>
      </c>
      <c r="F1556" s="7" t="s">
        <v>25</v>
      </c>
      <c r="G1556" s="8">
        <v>0</v>
      </c>
      <c r="H1556" s="8">
        <v>0</v>
      </c>
      <c r="I1556" s="7" t="s">
        <v>17</v>
      </c>
      <c r="J1556" s="7" t="s">
        <v>18</v>
      </c>
      <c r="K1556" s="7"/>
      <c r="L1556" s="9"/>
      <c r="M1556" s="9"/>
      <c r="N1556" s="10"/>
      <c r="O1556" s="33"/>
    </row>
    <row r="1557" spans="1:15" ht="28.5" hidden="1" x14ac:dyDescent="0.45">
      <c r="A1557" s="4">
        <v>1556</v>
      </c>
      <c r="B1557" s="4">
        <v>2694306</v>
      </c>
      <c r="C1557" s="6" t="s">
        <v>2788</v>
      </c>
      <c r="D1557" s="5" t="s">
        <v>623</v>
      </c>
      <c r="E1557" s="5" t="s">
        <v>2741</v>
      </c>
      <c r="F1557" s="7" t="s">
        <v>25</v>
      </c>
      <c r="G1557" s="8">
        <v>0</v>
      </c>
      <c r="H1557" s="8">
        <v>0</v>
      </c>
      <c r="I1557" s="7" t="s">
        <v>26</v>
      </c>
      <c r="J1557" s="7" t="s">
        <v>18</v>
      </c>
      <c r="K1557" s="7"/>
      <c r="L1557" s="9"/>
      <c r="M1557" s="9"/>
      <c r="N1557" s="10"/>
      <c r="O1557" s="33"/>
    </row>
    <row r="1558" spans="1:15" ht="28.5" hidden="1" x14ac:dyDescent="0.45">
      <c r="A1558" s="4">
        <v>1557</v>
      </c>
      <c r="B1558" s="4">
        <v>2695266</v>
      </c>
      <c r="C1558" s="6" t="s">
        <v>2789</v>
      </c>
      <c r="D1558" s="5" t="s">
        <v>14</v>
      </c>
      <c r="E1558" s="5" t="s">
        <v>2790</v>
      </c>
      <c r="F1558" s="7" t="s">
        <v>25</v>
      </c>
      <c r="G1558" s="8">
        <v>0</v>
      </c>
      <c r="H1558" s="8">
        <v>0</v>
      </c>
      <c r="I1558" s="7" t="s">
        <v>17</v>
      </c>
      <c r="J1558" s="7" t="s">
        <v>18</v>
      </c>
      <c r="K1558" s="7"/>
      <c r="L1558" s="9"/>
      <c r="M1558" s="9"/>
      <c r="N1558" s="10"/>
      <c r="O1558" s="33"/>
    </row>
    <row r="1559" spans="1:15" ht="28.5" hidden="1" x14ac:dyDescent="0.45">
      <c r="A1559" s="4">
        <v>1558</v>
      </c>
      <c r="B1559" s="4">
        <v>2695482</v>
      </c>
      <c r="C1559" s="6" t="s">
        <v>2791</v>
      </c>
      <c r="D1559" s="5" t="s">
        <v>249</v>
      </c>
      <c r="E1559" s="5" t="s">
        <v>2792</v>
      </c>
      <c r="F1559" s="7" t="s">
        <v>25</v>
      </c>
      <c r="G1559" s="8">
        <v>154779788</v>
      </c>
      <c r="H1559" s="8"/>
      <c r="I1559" s="7"/>
      <c r="J1559" s="7" t="s">
        <v>18</v>
      </c>
      <c r="K1559" s="7"/>
      <c r="L1559" s="9"/>
      <c r="M1559" s="9"/>
      <c r="N1559" s="10"/>
      <c r="O1559" s="33"/>
    </row>
    <row r="1560" spans="1:15" ht="28.5" hidden="1" x14ac:dyDescent="0.45">
      <c r="A1560" s="4">
        <v>1559</v>
      </c>
      <c r="B1560" s="4">
        <v>2695588</v>
      </c>
      <c r="C1560" s="6" t="s">
        <v>2793</v>
      </c>
      <c r="D1560" s="5" t="s">
        <v>14</v>
      </c>
      <c r="E1560" s="5" t="s">
        <v>2649</v>
      </c>
      <c r="F1560" s="7" t="s">
        <v>25</v>
      </c>
      <c r="G1560" s="8">
        <v>0</v>
      </c>
      <c r="H1560" s="8">
        <v>0</v>
      </c>
      <c r="I1560" s="7" t="s">
        <v>17</v>
      </c>
      <c r="J1560" s="7" t="s">
        <v>18</v>
      </c>
      <c r="K1560" s="7"/>
      <c r="L1560" s="9"/>
      <c r="M1560" s="9"/>
      <c r="N1560" s="10"/>
      <c r="O1560" s="33"/>
    </row>
    <row r="1561" spans="1:15" ht="28.5" hidden="1" x14ac:dyDescent="0.45">
      <c r="A1561" s="4">
        <v>1560</v>
      </c>
      <c r="B1561" s="4">
        <v>2696268</v>
      </c>
      <c r="C1561" s="6" t="s">
        <v>2794</v>
      </c>
      <c r="D1561" s="5" t="s">
        <v>87</v>
      </c>
      <c r="E1561" s="5" t="s">
        <v>1493</v>
      </c>
      <c r="F1561" s="7" t="s">
        <v>25</v>
      </c>
      <c r="G1561" s="8">
        <v>0</v>
      </c>
      <c r="H1561" s="8">
        <v>0</v>
      </c>
      <c r="I1561" s="7" t="s">
        <v>44</v>
      </c>
      <c r="J1561" s="7" t="s">
        <v>18</v>
      </c>
      <c r="K1561" s="7"/>
      <c r="L1561" s="9"/>
      <c r="M1561" s="9"/>
      <c r="N1561" s="10"/>
      <c r="O1561" s="33"/>
    </row>
    <row r="1562" spans="1:15" ht="28.5" hidden="1" x14ac:dyDescent="0.45">
      <c r="A1562" s="4">
        <v>1561</v>
      </c>
      <c r="B1562" s="4">
        <v>2696616</v>
      </c>
      <c r="C1562" s="6" t="s">
        <v>2795</v>
      </c>
      <c r="D1562" s="5" t="s">
        <v>14</v>
      </c>
      <c r="E1562" s="5" t="s">
        <v>2397</v>
      </c>
      <c r="F1562" s="7" t="s">
        <v>25</v>
      </c>
      <c r="G1562" s="8">
        <v>0</v>
      </c>
      <c r="H1562" s="8">
        <v>0</v>
      </c>
      <c r="I1562" s="7" t="s">
        <v>44</v>
      </c>
      <c r="J1562" s="7" t="s">
        <v>18</v>
      </c>
      <c r="K1562" s="7"/>
      <c r="L1562" s="9"/>
      <c r="M1562" s="9"/>
      <c r="N1562" s="10"/>
      <c r="O1562" s="33"/>
    </row>
    <row r="1563" spans="1:15" ht="28.5" hidden="1" x14ac:dyDescent="0.45">
      <c r="A1563" s="4">
        <v>1562</v>
      </c>
      <c r="B1563" s="4">
        <v>2697053</v>
      </c>
      <c r="C1563" s="6" t="s">
        <v>2796</v>
      </c>
      <c r="D1563" s="5" t="s">
        <v>30</v>
      </c>
      <c r="E1563" s="5" t="s">
        <v>2797</v>
      </c>
      <c r="F1563" s="7" t="s">
        <v>25</v>
      </c>
      <c r="G1563" s="8">
        <v>32000000</v>
      </c>
      <c r="H1563" s="8">
        <v>0</v>
      </c>
      <c r="I1563" s="7" t="s">
        <v>17</v>
      </c>
      <c r="J1563" s="7" t="s">
        <v>18</v>
      </c>
      <c r="K1563" s="7"/>
      <c r="L1563" s="9"/>
      <c r="M1563" s="9"/>
      <c r="N1563" s="10"/>
      <c r="O1563" s="33"/>
    </row>
    <row r="1564" spans="1:15" ht="28.5" hidden="1" x14ac:dyDescent="0.45">
      <c r="A1564" s="4">
        <v>1563</v>
      </c>
      <c r="B1564" s="4">
        <v>2697424</v>
      </c>
      <c r="C1564" s="6" t="s">
        <v>2798</v>
      </c>
      <c r="D1564" s="5" t="s">
        <v>14</v>
      </c>
      <c r="E1564" s="5" t="s">
        <v>2799</v>
      </c>
      <c r="F1564" s="7" t="s">
        <v>25</v>
      </c>
      <c r="G1564" s="8">
        <v>0</v>
      </c>
      <c r="H1564" s="8">
        <v>0</v>
      </c>
      <c r="I1564" s="7" t="s">
        <v>17</v>
      </c>
      <c r="J1564" s="7" t="s">
        <v>18</v>
      </c>
      <c r="K1564" s="7"/>
      <c r="L1564" s="9"/>
      <c r="M1564" s="9"/>
      <c r="N1564" s="10"/>
      <c r="O1564" s="33"/>
    </row>
    <row r="1565" spans="1:15" ht="28.5" hidden="1" x14ac:dyDescent="0.45">
      <c r="A1565" s="4">
        <v>1564</v>
      </c>
      <c r="B1565" s="4">
        <v>2697521</v>
      </c>
      <c r="C1565" s="6" t="s">
        <v>2800</v>
      </c>
      <c r="D1565" s="5" t="s">
        <v>14</v>
      </c>
      <c r="E1565" s="5" t="s">
        <v>2801</v>
      </c>
      <c r="F1565" s="7" t="s">
        <v>25</v>
      </c>
      <c r="G1565" s="8">
        <v>1423500</v>
      </c>
      <c r="H1565" s="8">
        <v>0</v>
      </c>
      <c r="I1565" s="7" t="s">
        <v>17</v>
      </c>
      <c r="J1565" s="7" t="s">
        <v>18</v>
      </c>
      <c r="K1565" s="7"/>
      <c r="L1565" s="9"/>
      <c r="M1565" s="9"/>
      <c r="N1565" s="10"/>
      <c r="O1565" s="33"/>
    </row>
    <row r="1566" spans="1:15" ht="28.5" hidden="1" x14ac:dyDescent="0.45">
      <c r="A1566" s="4">
        <v>1565</v>
      </c>
      <c r="B1566" s="4">
        <v>2698727</v>
      </c>
      <c r="C1566" s="6" t="s">
        <v>2802</v>
      </c>
      <c r="D1566" s="5" t="s">
        <v>623</v>
      </c>
      <c r="E1566" s="5" t="s">
        <v>2803</v>
      </c>
      <c r="F1566" s="7" t="s">
        <v>25</v>
      </c>
      <c r="G1566" s="8">
        <v>0</v>
      </c>
      <c r="H1566" s="8"/>
      <c r="I1566" s="7"/>
      <c r="J1566" s="7" t="s">
        <v>18</v>
      </c>
      <c r="K1566" s="7"/>
      <c r="L1566" s="9"/>
      <c r="M1566" s="9"/>
      <c r="N1566" s="10"/>
      <c r="O1566" s="33"/>
    </row>
    <row r="1567" spans="1:15" ht="28.5" hidden="1" x14ac:dyDescent="0.45">
      <c r="A1567" s="4">
        <v>1566</v>
      </c>
      <c r="B1567" s="4">
        <v>2699110</v>
      </c>
      <c r="C1567" s="6" t="s">
        <v>2804</v>
      </c>
      <c r="D1567" s="5" t="s">
        <v>14</v>
      </c>
      <c r="E1567" s="5" t="s">
        <v>1850</v>
      </c>
      <c r="F1567" s="7" t="s">
        <v>25</v>
      </c>
      <c r="G1567" s="8">
        <v>0</v>
      </c>
      <c r="H1567" s="8">
        <v>0</v>
      </c>
      <c r="I1567" s="7" t="s">
        <v>17</v>
      </c>
      <c r="J1567" s="7" t="s">
        <v>18</v>
      </c>
      <c r="K1567" s="7"/>
      <c r="L1567" s="9"/>
      <c r="M1567" s="9"/>
      <c r="N1567" s="10"/>
      <c r="O1567" s="33"/>
    </row>
    <row r="1568" spans="1:15" ht="28.5" hidden="1" x14ac:dyDescent="0.45">
      <c r="A1568" s="4">
        <v>1567</v>
      </c>
      <c r="B1568" s="4">
        <v>2699156</v>
      </c>
      <c r="C1568" s="6" t="s">
        <v>2805</v>
      </c>
      <c r="D1568" s="5" t="s">
        <v>623</v>
      </c>
      <c r="E1568" s="5" t="s">
        <v>2806</v>
      </c>
      <c r="F1568" s="7" t="s">
        <v>25</v>
      </c>
      <c r="G1568" s="8">
        <v>0</v>
      </c>
      <c r="H1568" s="8">
        <v>0</v>
      </c>
      <c r="I1568" s="7" t="s">
        <v>69</v>
      </c>
      <c r="J1568" s="7" t="s">
        <v>18</v>
      </c>
      <c r="K1568" s="7"/>
      <c r="L1568" s="9"/>
      <c r="M1568" s="9"/>
      <c r="N1568" s="10"/>
      <c r="O1568" s="33"/>
    </row>
    <row r="1569" spans="1:15" ht="28.5" hidden="1" x14ac:dyDescent="0.45">
      <c r="A1569" s="4">
        <v>1568</v>
      </c>
      <c r="B1569" s="4">
        <v>2699360</v>
      </c>
      <c r="C1569" s="6" t="s">
        <v>2807</v>
      </c>
      <c r="D1569" s="5" t="s">
        <v>249</v>
      </c>
      <c r="E1569" s="5" t="s">
        <v>2808</v>
      </c>
      <c r="F1569" s="7" t="s">
        <v>25</v>
      </c>
      <c r="G1569" s="8">
        <v>18937236211</v>
      </c>
      <c r="H1569" s="8">
        <v>0</v>
      </c>
      <c r="I1569" s="7" t="s">
        <v>17</v>
      </c>
      <c r="J1569" s="7" t="s">
        <v>18</v>
      </c>
      <c r="K1569" s="7"/>
      <c r="L1569" s="9"/>
      <c r="M1569" s="9"/>
      <c r="N1569" s="10"/>
      <c r="O1569" s="33"/>
    </row>
    <row r="1570" spans="1:15" ht="28.5" hidden="1" x14ac:dyDescent="0.45">
      <c r="A1570" s="4">
        <v>1569</v>
      </c>
      <c r="B1570" s="4">
        <v>2701538</v>
      </c>
      <c r="C1570" s="6" t="s">
        <v>2809</v>
      </c>
      <c r="D1570" s="5" t="s">
        <v>121</v>
      </c>
      <c r="E1570" s="5" t="s">
        <v>2810</v>
      </c>
      <c r="F1570" s="7" t="s">
        <v>25</v>
      </c>
      <c r="G1570" s="8">
        <v>0</v>
      </c>
      <c r="H1570" s="8">
        <v>0</v>
      </c>
      <c r="I1570" s="7" t="s">
        <v>17</v>
      </c>
      <c r="J1570" s="7" t="s">
        <v>18</v>
      </c>
      <c r="K1570" s="7"/>
      <c r="L1570" s="9"/>
      <c r="M1570" s="9"/>
      <c r="N1570" s="10"/>
      <c r="O1570" s="33"/>
    </row>
    <row r="1571" spans="1:15" ht="28.5" hidden="1" x14ac:dyDescent="0.45">
      <c r="A1571" s="4">
        <v>1570</v>
      </c>
      <c r="B1571" s="4">
        <v>2702016</v>
      </c>
      <c r="C1571" s="6" t="s">
        <v>2811</v>
      </c>
      <c r="D1571" s="5" t="s">
        <v>87</v>
      </c>
      <c r="E1571" s="5" t="s">
        <v>1493</v>
      </c>
      <c r="F1571" s="7" t="s">
        <v>25</v>
      </c>
      <c r="G1571" s="8">
        <v>0</v>
      </c>
      <c r="H1571" s="8">
        <v>0</v>
      </c>
      <c r="I1571" s="7" t="s">
        <v>17</v>
      </c>
      <c r="J1571" s="7" t="s">
        <v>18</v>
      </c>
      <c r="K1571" s="7"/>
      <c r="L1571" s="9"/>
      <c r="M1571" s="9"/>
      <c r="N1571" s="10"/>
      <c r="O1571" s="33"/>
    </row>
    <row r="1572" spans="1:15" ht="28.5" hidden="1" x14ac:dyDescent="0.45">
      <c r="A1572" s="4">
        <v>1571</v>
      </c>
      <c r="B1572" s="4">
        <v>2703689</v>
      </c>
      <c r="C1572" s="6" t="s">
        <v>2812</v>
      </c>
      <c r="D1572" s="5" t="s">
        <v>1952</v>
      </c>
      <c r="E1572" s="5" t="s">
        <v>2813</v>
      </c>
      <c r="F1572" s="7" t="s">
        <v>25</v>
      </c>
      <c r="G1572" s="8">
        <v>3175387</v>
      </c>
      <c r="H1572" s="8"/>
      <c r="I1572" s="7" t="s">
        <v>8994</v>
      </c>
      <c r="J1572" s="7" t="s">
        <v>18</v>
      </c>
      <c r="K1572" s="7"/>
      <c r="L1572" s="9"/>
      <c r="M1572" s="9"/>
      <c r="N1572" s="10"/>
      <c r="O1572" s="33"/>
    </row>
    <row r="1573" spans="1:15" ht="28.5" hidden="1" x14ac:dyDescent="0.45">
      <c r="A1573" s="4">
        <v>1572</v>
      </c>
      <c r="B1573" s="4">
        <v>2703857</v>
      </c>
      <c r="C1573" s="6" t="s">
        <v>2814</v>
      </c>
      <c r="D1573" s="5" t="s">
        <v>14</v>
      </c>
      <c r="E1573" s="5" t="s">
        <v>2815</v>
      </c>
      <c r="F1573" s="7" t="s">
        <v>25</v>
      </c>
      <c r="G1573" s="8">
        <v>0</v>
      </c>
      <c r="H1573" s="8">
        <v>0</v>
      </c>
      <c r="I1573" s="7" t="s">
        <v>26</v>
      </c>
      <c r="J1573" s="7" t="s">
        <v>18</v>
      </c>
      <c r="K1573" s="7"/>
      <c r="L1573" s="9"/>
      <c r="M1573" s="9"/>
      <c r="N1573" s="10"/>
      <c r="O1573" s="33"/>
    </row>
    <row r="1574" spans="1:15" ht="28.5" hidden="1" x14ac:dyDescent="0.45">
      <c r="A1574" s="4">
        <v>1573</v>
      </c>
      <c r="B1574" s="4">
        <v>2706195</v>
      </c>
      <c r="C1574" s="6" t="s">
        <v>2816</v>
      </c>
      <c r="D1574" s="5" t="s">
        <v>14</v>
      </c>
      <c r="E1574" s="5" t="s">
        <v>1493</v>
      </c>
      <c r="F1574" s="7" t="s">
        <v>25</v>
      </c>
      <c r="G1574" s="8">
        <v>0</v>
      </c>
      <c r="H1574" s="8">
        <v>0</v>
      </c>
      <c r="I1574" s="7" t="s">
        <v>26</v>
      </c>
      <c r="J1574" s="7" t="s">
        <v>18</v>
      </c>
      <c r="K1574" s="7"/>
      <c r="L1574" s="9"/>
      <c r="M1574" s="9"/>
      <c r="N1574" s="10"/>
      <c r="O1574" s="33"/>
    </row>
    <row r="1575" spans="1:15" ht="28.5" hidden="1" x14ac:dyDescent="0.45">
      <c r="A1575" s="4">
        <v>1574</v>
      </c>
      <c r="B1575" s="4">
        <v>2706561</v>
      </c>
      <c r="C1575" s="6" t="s">
        <v>2817</v>
      </c>
      <c r="D1575" s="5" t="s">
        <v>623</v>
      </c>
      <c r="E1575" s="5" t="s">
        <v>2818</v>
      </c>
      <c r="F1575" s="7" t="s">
        <v>25</v>
      </c>
      <c r="G1575" s="8">
        <v>0</v>
      </c>
      <c r="H1575" s="8">
        <v>0</v>
      </c>
      <c r="I1575" s="7" t="s">
        <v>69</v>
      </c>
      <c r="J1575" s="7" t="s">
        <v>18</v>
      </c>
      <c r="K1575" s="7"/>
      <c r="L1575" s="9"/>
      <c r="M1575" s="9"/>
      <c r="N1575" s="10"/>
      <c r="O1575" s="33"/>
    </row>
    <row r="1576" spans="1:15" ht="28.5" hidden="1" x14ac:dyDescent="0.45">
      <c r="A1576" s="4">
        <v>1575</v>
      </c>
      <c r="B1576" s="4">
        <v>2707559</v>
      </c>
      <c r="C1576" s="6" t="s">
        <v>2819</v>
      </c>
      <c r="D1576" s="5" t="s">
        <v>14</v>
      </c>
      <c r="E1576" s="5" t="s">
        <v>2820</v>
      </c>
      <c r="F1576" s="7" t="s">
        <v>25</v>
      </c>
      <c r="G1576" s="8">
        <v>0</v>
      </c>
      <c r="H1576" s="8">
        <v>0</v>
      </c>
      <c r="I1576" s="7" t="s">
        <v>26</v>
      </c>
      <c r="J1576" s="7" t="s">
        <v>18</v>
      </c>
      <c r="K1576" s="7"/>
      <c r="L1576" s="9"/>
      <c r="M1576" s="9"/>
      <c r="N1576" s="10"/>
      <c r="O1576" s="33"/>
    </row>
    <row r="1577" spans="1:15" ht="28.5" hidden="1" x14ac:dyDescent="0.45">
      <c r="A1577" s="4">
        <v>1576</v>
      </c>
      <c r="B1577" s="4">
        <v>2707978</v>
      </c>
      <c r="C1577" s="6" t="s">
        <v>2821</v>
      </c>
      <c r="D1577" s="5" t="s">
        <v>87</v>
      </c>
      <c r="E1577" s="5" t="s">
        <v>1493</v>
      </c>
      <c r="F1577" s="7" t="s">
        <v>25</v>
      </c>
      <c r="G1577" s="8">
        <v>0</v>
      </c>
      <c r="H1577" s="8">
        <v>0</v>
      </c>
      <c r="I1577" s="7" t="s">
        <v>17</v>
      </c>
      <c r="J1577" s="7" t="s">
        <v>18</v>
      </c>
      <c r="K1577" s="7"/>
      <c r="L1577" s="9"/>
      <c r="M1577" s="9"/>
      <c r="N1577" s="10"/>
      <c r="O1577" s="33"/>
    </row>
    <row r="1578" spans="1:15" ht="28.5" hidden="1" x14ac:dyDescent="0.45">
      <c r="A1578" s="4">
        <v>1577</v>
      </c>
      <c r="B1578" s="4">
        <v>2708290</v>
      </c>
      <c r="C1578" s="6" t="s">
        <v>2822</v>
      </c>
      <c r="D1578" s="5" t="s">
        <v>14</v>
      </c>
      <c r="E1578" s="5" t="s">
        <v>2823</v>
      </c>
      <c r="F1578" s="7" t="s">
        <v>25</v>
      </c>
      <c r="G1578" s="8">
        <v>0</v>
      </c>
      <c r="H1578" s="8">
        <v>0</v>
      </c>
      <c r="I1578" s="7" t="s">
        <v>17</v>
      </c>
      <c r="J1578" s="7" t="s">
        <v>18</v>
      </c>
      <c r="K1578" s="7"/>
      <c r="L1578" s="9"/>
      <c r="M1578" s="9"/>
      <c r="N1578" s="10"/>
      <c r="O1578" s="33"/>
    </row>
    <row r="1579" spans="1:15" ht="28.5" hidden="1" x14ac:dyDescent="0.45">
      <c r="A1579" s="4">
        <v>1578</v>
      </c>
      <c r="B1579" s="4">
        <v>2708635</v>
      </c>
      <c r="C1579" s="6" t="s">
        <v>2824</v>
      </c>
      <c r="D1579" s="5" t="s">
        <v>14</v>
      </c>
      <c r="E1579" s="5" t="s">
        <v>157</v>
      </c>
      <c r="F1579" s="7" t="s">
        <v>25</v>
      </c>
      <c r="G1579" s="8">
        <v>0</v>
      </c>
      <c r="H1579" s="8">
        <v>0</v>
      </c>
      <c r="I1579" s="7" t="s">
        <v>17</v>
      </c>
      <c r="J1579" s="7" t="s">
        <v>18</v>
      </c>
      <c r="K1579" s="7"/>
      <c r="L1579" s="9"/>
      <c r="M1579" s="9"/>
      <c r="N1579" s="10"/>
      <c r="O1579" s="33"/>
    </row>
    <row r="1580" spans="1:15" ht="28.5" hidden="1" x14ac:dyDescent="0.45">
      <c r="A1580" s="4">
        <v>1579</v>
      </c>
      <c r="B1580" s="4">
        <v>2708930</v>
      </c>
      <c r="C1580" s="6" t="s">
        <v>2825</v>
      </c>
      <c r="D1580" s="5" t="s">
        <v>249</v>
      </c>
      <c r="E1580" s="5" t="s">
        <v>2826</v>
      </c>
      <c r="F1580" s="7" t="s">
        <v>25</v>
      </c>
      <c r="G1580" s="8">
        <v>1026537500</v>
      </c>
      <c r="H1580" s="8">
        <v>0</v>
      </c>
      <c r="I1580" s="7" t="s">
        <v>17</v>
      </c>
      <c r="J1580" s="7" t="s">
        <v>18</v>
      </c>
      <c r="K1580" s="7"/>
      <c r="L1580" s="9"/>
      <c r="M1580" s="9"/>
      <c r="N1580" s="10"/>
      <c r="O1580" s="33"/>
    </row>
    <row r="1581" spans="1:15" ht="28.5" hidden="1" x14ac:dyDescent="0.45">
      <c r="A1581" s="4">
        <v>1580</v>
      </c>
      <c r="B1581" s="4">
        <v>2708988</v>
      </c>
      <c r="C1581" s="6" t="s">
        <v>2827</v>
      </c>
      <c r="D1581" s="5" t="s">
        <v>30</v>
      </c>
      <c r="E1581" s="5" t="s">
        <v>2828</v>
      </c>
      <c r="F1581" s="7" t="s">
        <v>25</v>
      </c>
      <c r="G1581" s="8">
        <v>200838560</v>
      </c>
      <c r="H1581" s="8">
        <v>0</v>
      </c>
      <c r="I1581" s="7" t="s">
        <v>26</v>
      </c>
      <c r="J1581" s="7" t="s">
        <v>18</v>
      </c>
      <c r="K1581" s="7"/>
      <c r="L1581" s="9"/>
      <c r="M1581" s="9"/>
      <c r="N1581" s="10"/>
      <c r="O1581" s="33"/>
    </row>
    <row r="1582" spans="1:15" ht="28.5" hidden="1" x14ac:dyDescent="0.45">
      <c r="A1582" s="4">
        <v>1581</v>
      </c>
      <c r="B1582" s="4">
        <v>2708995</v>
      </c>
      <c r="C1582" s="6" t="s">
        <v>2829</v>
      </c>
      <c r="D1582" s="5" t="s">
        <v>14</v>
      </c>
      <c r="E1582" s="5" t="s">
        <v>1507</v>
      </c>
      <c r="F1582" s="7" t="s">
        <v>25</v>
      </c>
      <c r="G1582" s="8">
        <v>0</v>
      </c>
      <c r="H1582" s="8">
        <v>0</v>
      </c>
      <c r="I1582" s="7" t="s">
        <v>26</v>
      </c>
      <c r="J1582" s="7" t="s">
        <v>18</v>
      </c>
      <c r="K1582" s="7"/>
      <c r="L1582" s="9"/>
      <c r="M1582" s="9"/>
      <c r="N1582" s="10"/>
      <c r="O1582" s="33"/>
    </row>
    <row r="1583" spans="1:15" ht="28.5" hidden="1" x14ac:dyDescent="0.45">
      <c r="A1583" s="4">
        <v>1582</v>
      </c>
      <c r="B1583" s="4">
        <v>2709669</v>
      </c>
      <c r="C1583" s="6" t="s">
        <v>2830</v>
      </c>
      <c r="D1583" s="5" t="s">
        <v>30</v>
      </c>
      <c r="E1583" s="5" t="s">
        <v>2831</v>
      </c>
      <c r="F1583" s="7" t="s">
        <v>25</v>
      </c>
      <c r="G1583" s="8">
        <v>16722905104</v>
      </c>
      <c r="H1583" s="8">
        <v>0</v>
      </c>
      <c r="I1583" s="7" t="s">
        <v>17</v>
      </c>
      <c r="J1583" s="7" t="s">
        <v>18</v>
      </c>
      <c r="K1583" s="7"/>
      <c r="L1583" s="9"/>
      <c r="M1583" s="9"/>
      <c r="N1583" s="10"/>
      <c r="O1583" s="33"/>
    </row>
    <row r="1584" spans="1:15" ht="28.5" hidden="1" x14ac:dyDescent="0.45">
      <c r="A1584" s="4">
        <v>1583</v>
      </c>
      <c r="B1584" s="4">
        <v>2710152</v>
      </c>
      <c r="C1584" s="6" t="s">
        <v>2832</v>
      </c>
      <c r="D1584" s="5" t="s">
        <v>1984</v>
      </c>
      <c r="E1584" s="5" t="s">
        <v>2833</v>
      </c>
      <c r="F1584" s="7" t="s">
        <v>25</v>
      </c>
      <c r="G1584" s="8">
        <v>0</v>
      </c>
      <c r="H1584" s="8"/>
      <c r="I1584" s="7" t="s">
        <v>8994</v>
      </c>
      <c r="J1584" s="7" t="s">
        <v>18</v>
      </c>
      <c r="K1584" s="7"/>
      <c r="L1584" s="9"/>
      <c r="M1584" s="9"/>
      <c r="N1584" s="10"/>
      <c r="O1584" s="33"/>
    </row>
    <row r="1585" spans="1:15" ht="28.5" hidden="1" x14ac:dyDescent="0.45">
      <c r="A1585" s="4">
        <v>1584</v>
      </c>
      <c r="B1585" s="4">
        <v>2712297</v>
      </c>
      <c r="C1585" s="6" t="s">
        <v>2834</v>
      </c>
      <c r="D1585" s="5" t="s">
        <v>87</v>
      </c>
      <c r="E1585" s="5" t="s">
        <v>1493</v>
      </c>
      <c r="F1585" s="7" t="s">
        <v>25</v>
      </c>
      <c r="G1585" s="8">
        <v>0</v>
      </c>
      <c r="H1585" s="8">
        <v>0</v>
      </c>
      <c r="I1585" s="7" t="s">
        <v>17</v>
      </c>
      <c r="J1585" s="7" t="s">
        <v>18</v>
      </c>
      <c r="K1585" s="7"/>
      <c r="L1585" s="9"/>
      <c r="M1585" s="9"/>
      <c r="N1585" s="10"/>
      <c r="O1585" s="33"/>
    </row>
    <row r="1586" spans="1:15" ht="28.5" hidden="1" x14ac:dyDescent="0.45">
      <c r="A1586" s="4">
        <v>1585</v>
      </c>
      <c r="B1586" s="4">
        <v>2712653</v>
      </c>
      <c r="C1586" s="6" t="s">
        <v>2835</v>
      </c>
      <c r="D1586" s="5" t="s">
        <v>1040</v>
      </c>
      <c r="E1586" s="5" t="s">
        <v>1493</v>
      </c>
      <c r="F1586" s="7" t="s">
        <v>25</v>
      </c>
      <c r="G1586" s="8">
        <v>0</v>
      </c>
      <c r="H1586" s="8"/>
      <c r="I1586" s="7"/>
      <c r="J1586" s="7" t="s">
        <v>18</v>
      </c>
      <c r="K1586" s="7"/>
      <c r="L1586" s="9"/>
      <c r="M1586" s="9"/>
      <c r="N1586" s="10"/>
      <c r="O1586" s="33"/>
    </row>
    <row r="1587" spans="1:15" ht="28.5" hidden="1" x14ac:dyDescent="0.45">
      <c r="A1587" s="4">
        <v>1586</v>
      </c>
      <c r="B1587" s="4">
        <v>2712927</v>
      </c>
      <c r="C1587" s="6" t="s">
        <v>2836</v>
      </c>
      <c r="D1587" s="5" t="s">
        <v>14</v>
      </c>
      <c r="E1587" s="5" t="s">
        <v>2350</v>
      </c>
      <c r="F1587" s="7" t="s">
        <v>25</v>
      </c>
      <c r="G1587" s="8">
        <v>0</v>
      </c>
      <c r="H1587" s="8">
        <v>0</v>
      </c>
      <c r="I1587" s="7" t="s">
        <v>26</v>
      </c>
      <c r="J1587" s="7" t="s">
        <v>18</v>
      </c>
      <c r="K1587" s="7"/>
      <c r="L1587" s="9"/>
      <c r="M1587" s="9"/>
      <c r="N1587" s="10"/>
      <c r="O1587" s="33"/>
    </row>
    <row r="1588" spans="1:15" ht="28.5" hidden="1" x14ac:dyDescent="0.45">
      <c r="A1588" s="4">
        <v>1587</v>
      </c>
      <c r="B1588" s="4">
        <v>2713450</v>
      </c>
      <c r="C1588" s="6" t="s">
        <v>2837</v>
      </c>
      <c r="D1588" s="5" t="s">
        <v>14</v>
      </c>
      <c r="E1588" s="5" t="s">
        <v>2838</v>
      </c>
      <c r="F1588" s="7" t="s">
        <v>25</v>
      </c>
      <c r="G1588" s="8">
        <v>0</v>
      </c>
      <c r="H1588" s="8">
        <v>0</v>
      </c>
      <c r="I1588" s="7" t="s">
        <v>17</v>
      </c>
      <c r="J1588" s="7" t="s">
        <v>18</v>
      </c>
      <c r="K1588" s="7"/>
      <c r="L1588" s="9"/>
      <c r="M1588" s="9"/>
      <c r="N1588" s="10"/>
      <c r="O1588" s="33"/>
    </row>
    <row r="1589" spans="1:15" ht="28.5" hidden="1" x14ac:dyDescent="0.45">
      <c r="A1589" s="4">
        <v>1588</v>
      </c>
      <c r="B1589" s="4">
        <v>2714933</v>
      </c>
      <c r="C1589" s="6" t="s">
        <v>2839</v>
      </c>
      <c r="D1589" s="5" t="s">
        <v>87</v>
      </c>
      <c r="E1589" s="5" t="s">
        <v>1643</v>
      </c>
      <c r="F1589" s="7" t="s">
        <v>25</v>
      </c>
      <c r="G1589" s="8">
        <v>0</v>
      </c>
      <c r="H1589" s="8">
        <v>0</v>
      </c>
      <c r="I1589" s="7" t="s">
        <v>17</v>
      </c>
      <c r="J1589" s="7" t="s">
        <v>18</v>
      </c>
      <c r="K1589" s="7"/>
      <c r="L1589" s="9"/>
      <c r="M1589" s="9"/>
      <c r="N1589" s="10"/>
      <c r="O1589" s="33"/>
    </row>
    <row r="1590" spans="1:15" ht="28.5" hidden="1" x14ac:dyDescent="0.45">
      <c r="A1590" s="4">
        <v>1589</v>
      </c>
      <c r="B1590" s="4">
        <v>2715398</v>
      </c>
      <c r="C1590" s="6" t="s">
        <v>2840</v>
      </c>
      <c r="D1590" s="5" t="s">
        <v>87</v>
      </c>
      <c r="E1590" s="5" t="s">
        <v>1493</v>
      </c>
      <c r="F1590" s="7" t="s">
        <v>25</v>
      </c>
      <c r="G1590" s="8">
        <v>0</v>
      </c>
      <c r="H1590" s="8">
        <v>0</v>
      </c>
      <c r="I1590" s="7" t="s">
        <v>17</v>
      </c>
      <c r="J1590" s="7" t="s">
        <v>18</v>
      </c>
      <c r="K1590" s="7"/>
      <c r="L1590" s="9"/>
      <c r="M1590" s="9"/>
      <c r="N1590" s="10"/>
      <c r="O1590" s="33"/>
    </row>
    <row r="1591" spans="1:15" ht="28.5" hidden="1" x14ac:dyDescent="0.45">
      <c r="A1591" s="4">
        <v>1590</v>
      </c>
      <c r="B1591" s="4">
        <v>2715577</v>
      </c>
      <c r="C1591" s="6" t="s">
        <v>2841</v>
      </c>
      <c r="D1591" s="5" t="s">
        <v>121</v>
      </c>
      <c r="E1591" s="5" t="s">
        <v>2842</v>
      </c>
      <c r="F1591" s="7" t="s">
        <v>25</v>
      </c>
      <c r="G1591" s="8">
        <v>0</v>
      </c>
      <c r="H1591" s="8">
        <v>0</v>
      </c>
      <c r="I1591" s="7" t="s">
        <v>17</v>
      </c>
      <c r="J1591" s="7" t="s">
        <v>18</v>
      </c>
      <c r="K1591" s="7"/>
      <c r="L1591" s="9"/>
      <c r="M1591" s="9"/>
      <c r="N1591" s="10"/>
      <c r="O1591" s="33"/>
    </row>
    <row r="1592" spans="1:15" ht="28.5" hidden="1" x14ac:dyDescent="0.45">
      <c r="A1592" s="4">
        <v>1591</v>
      </c>
      <c r="B1592" s="4">
        <v>2715922</v>
      </c>
      <c r="C1592" s="6" t="s">
        <v>2843</v>
      </c>
      <c r="D1592" s="5" t="s">
        <v>121</v>
      </c>
      <c r="E1592" s="5" t="s">
        <v>2844</v>
      </c>
      <c r="F1592" s="7" t="s">
        <v>25</v>
      </c>
      <c r="G1592" s="8">
        <v>0</v>
      </c>
      <c r="H1592" s="8">
        <v>0</v>
      </c>
      <c r="I1592" s="7" t="s">
        <v>17</v>
      </c>
      <c r="J1592" s="7" t="s">
        <v>18</v>
      </c>
      <c r="K1592" s="7"/>
      <c r="L1592" s="9"/>
      <c r="M1592" s="9"/>
      <c r="N1592" s="10"/>
      <c r="O1592" s="33"/>
    </row>
    <row r="1593" spans="1:15" ht="28.5" hidden="1" x14ac:dyDescent="0.45">
      <c r="A1593" s="4">
        <v>1592</v>
      </c>
      <c r="B1593" s="4">
        <v>2716319</v>
      </c>
      <c r="C1593" s="6" t="s">
        <v>2845</v>
      </c>
      <c r="D1593" s="5" t="s">
        <v>87</v>
      </c>
      <c r="E1593" s="5" t="s">
        <v>1493</v>
      </c>
      <c r="F1593" s="7" t="s">
        <v>25</v>
      </c>
      <c r="G1593" s="8">
        <v>0</v>
      </c>
      <c r="H1593" s="8">
        <v>0</v>
      </c>
      <c r="I1593" s="7" t="s">
        <v>17</v>
      </c>
      <c r="J1593" s="7" t="s">
        <v>18</v>
      </c>
      <c r="K1593" s="7"/>
      <c r="L1593" s="9"/>
      <c r="M1593" s="9"/>
      <c r="N1593" s="10"/>
      <c r="O1593" s="33"/>
    </row>
    <row r="1594" spans="1:15" ht="28.5" hidden="1" x14ac:dyDescent="0.45">
      <c r="A1594" s="4">
        <v>1593</v>
      </c>
      <c r="B1594" s="4">
        <v>2716584</v>
      </c>
      <c r="C1594" s="6" t="s">
        <v>2846</v>
      </c>
      <c r="D1594" s="5" t="s">
        <v>623</v>
      </c>
      <c r="E1594" s="5" t="s">
        <v>2847</v>
      </c>
      <c r="F1594" s="7" t="s">
        <v>25</v>
      </c>
      <c r="G1594" s="8">
        <v>0</v>
      </c>
      <c r="H1594" s="8">
        <v>0</v>
      </c>
      <c r="I1594" s="7" t="s">
        <v>44</v>
      </c>
      <c r="J1594" s="7" t="s">
        <v>18</v>
      </c>
      <c r="K1594" s="7"/>
      <c r="L1594" s="9"/>
      <c r="M1594" s="9"/>
      <c r="N1594" s="10"/>
      <c r="O1594" s="33"/>
    </row>
    <row r="1595" spans="1:15" ht="28.5" hidden="1" x14ac:dyDescent="0.45">
      <c r="A1595" s="4">
        <v>1594</v>
      </c>
      <c r="B1595" s="4">
        <v>2716592</v>
      </c>
      <c r="C1595" s="6" t="s">
        <v>2848</v>
      </c>
      <c r="D1595" s="5" t="s">
        <v>14</v>
      </c>
      <c r="E1595" s="5" t="s">
        <v>2350</v>
      </c>
      <c r="F1595" s="7" t="s">
        <v>25</v>
      </c>
      <c r="G1595" s="8">
        <v>0</v>
      </c>
      <c r="H1595" s="8">
        <v>0</v>
      </c>
      <c r="I1595" s="7" t="s">
        <v>17</v>
      </c>
      <c r="J1595" s="7" t="s">
        <v>18</v>
      </c>
      <c r="K1595" s="7"/>
      <c r="L1595" s="9"/>
      <c r="M1595" s="9"/>
      <c r="N1595" s="10"/>
      <c r="O1595" s="33"/>
    </row>
    <row r="1596" spans="1:15" ht="28.5" hidden="1" x14ac:dyDescent="0.45">
      <c r="A1596" s="4">
        <v>1595</v>
      </c>
      <c r="B1596" s="4">
        <v>2716821</v>
      </c>
      <c r="C1596" s="6" t="s">
        <v>2849</v>
      </c>
      <c r="D1596" s="5" t="s">
        <v>23</v>
      </c>
      <c r="E1596" s="5" t="s">
        <v>2850</v>
      </c>
      <c r="F1596" s="7" t="s">
        <v>25</v>
      </c>
      <c r="G1596" s="8">
        <v>370675000</v>
      </c>
      <c r="H1596" s="8"/>
      <c r="I1596" s="7"/>
      <c r="J1596" s="7" t="s">
        <v>18</v>
      </c>
      <c r="K1596" s="7"/>
      <c r="L1596" s="9"/>
      <c r="M1596" s="9"/>
      <c r="N1596" s="10"/>
      <c r="O1596" s="33"/>
    </row>
    <row r="1597" spans="1:15" ht="28.5" hidden="1" x14ac:dyDescent="0.45">
      <c r="A1597" s="4">
        <v>1596</v>
      </c>
      <c r="B1597" s="4">
        <v>2717020</v>
      </c>
      <c r="C1597" s="6" t="s">
        <v>2851</v>
      </c>
      <c r="D1597" s="5" t="s">
        <v>23</v>
      </c>
      <c r="E1597" s="5" t="s">
        <v>2852</v>
      </c>
      <c r="F1597" s="7" t="s">
        <v>25</v>
      </c>
      <c r="G1597" s="8">
        <v>731449148</v>
      </c>
      <c r="H1597" s="8"/>
      <c r="I1597" s="7"/>
      <c r="J1597" s="7" t="s">
        <v>18</v>
      </c>
      <c r="K1597" s="7"/>
      <c r="L1597" s="9"/>
      <c r="M1597" s="9"/>
      <c r="N1597" s="10"/>
      <c r="O1597" s="33"/>
    </row>
    <row r="1598" spans="1:15" ht="28.5" hidden="1" x14ac:dyDescent="0.45">
      <c r="A1598" s="4">
        <v>1597</v>
      </c>
      <c r="B1598" s="4">
        <v>2717118</v>
      </c>
      <c r="C1598" s="6" t="s">
        <v>2853</v>
      </c>
      <c r="D1598" s="5" t="s">
        <v>87</v>
      </c>
      <c r="E1598" s="5" t="s">
        <v>2854</v>
      </c>
      <c r="F1598" s="7" t="s">
        <v>25</v>
      </c>
      <c r="G1598" s="8">
        <v>0</v>
      </c>
      <c r="H1598" s="8">
        <v>0</v>
      </c>
      <c r="I1598" s="7" t="s">
        <v>26</v>
      </c>
      <c r="J1598" s="7" t="s">
        <v>18</v>
      </c>
      <c r="K1598" s="7"/>
      <c r="L1598" s="9"/>
      <c r="M1598" s="9"/>
      <c r="N1598" s="10"/>
      <c r="O1598" s="33"/>
    </row>
    <row r="1599" spans="1:15" ht="28.5" hidden="1" x14ac:dyDescent="0.45">
      <c r="A1599" s="4">
        <v>1598</v>
      </c>
      <c r="B1599" s="4">
        <v>2717136</v>
      </c>
      <c r="C1599" s="6" t="s">
        <v>2855</v>
      </c>
      <c r="D1599" s="5" t="s">
        <v>87</v>
      </c>
      <c r="E1599" s="5" t="s">
        <v>1493</v>
      </c>
      <c r="F1599" s="7" t="s">
        <v>25</v>
      </c>
      <c r="G1599" s="8">
        <v>0</v>
      </c>
      <c r="H1599" s="8">
        <v>0</v>
      </c>
      <c r="I1599" s="7" t="s">
        <v>17</v>
      </c>
      <c r="J1599" s="7" t="s">
        <v>18</v>
      </c>
      <c r="K1599" s="7"/>
      <c r="L1599" s="9"/>
      <c r="M1599" s="9"/>
      <c r="N1599" s="10"/>
      <c r="O1599" s="33"/>
    </row>
    <row r="1600" spans="1:15" ht="28.5" hidden="1" x14ac:dyDescent="0.45">
      <c r="A1600" s="4">
        <v>1599</v>
      </c>
      <c r="B1600" s="4">
        <v>2718143</v>
      </c>
      <c r="C1600" s="6" t="s">
        <v>2856</v>
      </c>
      <c r="D1600" s="5" t="s">
        <v>87</v>
      </c>
      <c r="E1600" s="5" t="s">
        <v>1493</v>
      </c>
      <c r="F1600" s="7" t="s">
        <v>25</v>
      </c>
      <c r="G1600" s="8">
        <v>0</v>
      </c>
      <c r="H1600" s="8">
        <v>0</v>
      </c>
      <c r="I1600" s="7" t="s">
        <v>26</v>
      </c>
      <c r="J1600" s="7" t="s">
        <v>18</v>
      </c>
      <c r="K1600" s="7"/>
      <c r="L1600" s="9"/>
      <c r="M1600" s="9"/>
      <c r="N1600" s="10"/>
      <c r="O1600" s="33"/>
    </row>
    <row r="1601" spans="1:15" ht="28.5" hidden="1" x14ac:dyDescent="0.45">
      <c r="A1601" s="4">
        <v>1600</v>
      </c>
      <c r="B1601" s="4">
        <v>2718153</v>
      </c>
      <c r="C1601" s="6" t="s">
        <v>2857</v>
      </c>
      <c r="D1601" s="5" t="s">
        <v>87</v>
      </c>
      <c r="E1601" s="5" t="s">
        <v>1493</v>
      </c>
      <c r="F1601" s="7" t="s">
        <v>25</v>
      </c>
      <c r="G1601" s="8">
        <v>0</v>
      </c>
      <c r="H1601" s="8">
        <v>0</v>
      </c>
      <c r="I1601" s="7" t="s">
        <v>17</v>
      </c>
      <c r="J1601" s="7" t="s">
        <v>18</v>
      </c>
      <c r="K1601" s="7"/>
      <c r="L1601" s="9"/>
      <c r="M1601" s="9"/>
      <c r="N1601" s="10"/>
      <c r="O1601" s="33"/>
    </row>
    <row r="1602" spans="1:15" ht="28.5" hidden="1" x14ac:dyDescent="0.45">
      <c r="A1602" s="4">
        <v>1601</v>
      </c>
      <c r="B1602" s="4">
        <v>2718172</v>
      </c>
      <c r="C1602" s="6" t="s">
        <v>2858</v>
      </c>
      <c r="D1602" s="5" t="s">
        <v>23</v>
      </c>
      <c r="E1602" s="5" t="s">
        <v>2859</v>
      </c>
      <c r="F1602" s="7" t="s">
        <v>25</v>
      </c>
      <c r="G1602" s="8">
        <v>382680730</v>
      </c>
      <c r="H1602" s="8">
        <v>0</v>
      </c>
      <c r="I1602" s="7" t="s">
        <v>17</v>
      </c>
      <c r="J1602" s="7" t="s">
        <v>18</v>
      </c>
      <c r="K1602" s="7"/>
      <c r="L1602" s="9"/>
      <c r="M1602" s="9"/>
      <c r="N1602" s="10"/>
      <c r="O1602" s="33"/>
    </row>
    <row r="1603" spans="1:15" ht="28.5" hidden="1" x14ac:dyDescent="0.45">
      <c r="A1603" s="4">
        <v>1602</v>
      </c>
      <c r="B1603" s="4">
        <v>2718689</v>
      </c>
      <c r="C1603" s="6" t="s">
        <v>2860</v>
      </c>
      <c r="D1603" s="5" t="s">
        <v>14</v>
      </c>
      <c r="E1603" s="5" t="s">
        <v>2350</v>
      </c>
      <c r="F1603" s="7" t="s">
        <v>25</v>
      </c>
      <c r="G1603" s="8">
        <v>0</v>
      </c>
      <c r="H1603" s="8">
        <v>0</v>
      </c>
      <c r="I1603" s="7" t="s">
        <v>17</v>
      </c>
      <c r="J1603" s="7" t="s">
        <v>18</v>
      </c>
      <c r="K1603" s="7"/>
      <c r="L1603" s="9"/>
      <c r="M1603" s="9"/>
      <c r="N1603" s="10"/>
      <c r="O1603" s="33"/>
    </row>
    <row r="1604" spans="1:15" ht="28.5" hidden="1" x14ac:dyDescent="0.45">
      <c r="A1604" s="4">
        <v>1603</v>
      </c>
      <c r="B1604" s="4">
        <v>2718822</v>
      </c>
      <c r="C1604" s="6" t="s">
        <v>2861</v>
      </c>
      <c r="D1604" s="5" t="s">
        <v>14</v>
      </c>
      <c r="E1604" s="5" t="s">
        <v>2862</v>
      </c>
      <c r="F1604" s="7" t="s">
        <v>25</v>
      </c>
      <c r="G1604" s="8">
        <v>0</v>
      </c>
      <c r="H1604" s="8">
        <v>0</v>
      </c>
      <c r="I1604" s="7" t="s">
        <v>26</v>
      </c>
      <c r="J1604" s="7" t="s">
        <v>18</v>
      </c>
      <c r="K1604" s="7"/>
      <c r="L1604" s="9"/>
      <c r="M1604" s="9"/>
      <c r="N1604" s="10"/>
      <c r="O1604" s="33"/>
    </row>
    <row r="1605" spans="1:15" ht="28.5" hidden="1" x14ac:dyDescent="0.45">
      <c r="A1605" s="4">
        <v>1604</v>
      </c>
      <c r="B1605" s="4">
        <v>2718833</v>
      </c>
      <c r="C1605" s="6" t="s">
        <v>2863</v>
      </c>
      <c r="D1605" s="5" t="s">
        <v>23</v>
      </c>
      <c r="E1605" s="5" t="s">
        <v>2864</v>
      </c>
      <c r="F1605" s="7" t="s">
        <v>25</v>
      </c>
      <c r="G1605" s="8">
        <v>532777516</v>
      </c>
      <c r="H1605" s="8"/>
      <c r="I1605" s="7"/>
      <c r="J1605" s="7" t="s">
        <v>18</v>
      </c>
      <c r="K1605" s="7"/>
      <c r="L1605" s="9"/>
      <c r="M1605" s="9"/>
      <c r="N1605" s="10"/>
      <c r="O1605" s="33"/>
    </row>
    <row r="1606" spans="1:15" ht="28.5" hidden="1" x14ac:dyDescent="0.45">
      <c r="A1606" s="4">
        <v>1605</v>
      </c>
      <c r="B1606" s="4">
        <v>2719373</v>
      </c>
      <c r="C1606" s="6" t="s">
        <v>2865</v>
      </c>
      <c r="D1606" s="5" t="s">
        <v>623</v>
      </c>
      <c r="E1606" s="5" t="s">
        <v>2649</v>
      </c>
      <c r="F1606" s="7" t="s">
        <v>25</v>
      </c>
      <c r="G1606" s="8">
        <v>0</v>
      </c>
      <c r="H1606" s="8">
        <v>0</v>
      </c>
      <c r="I1606" s="7" t="s">
        <v>69</v>
      </c>
      <c r="J1606" s="7" t="s">
        <v>18</v>
      </c>
      <c r="K1606" s="7"/>
      <c r="L1606" s="9"/>
      <c r="M1606" s="9"/>
      <c r="N1606" s="10"/>
      <c r="O1606" s="33"/>
    </row>
    <row r="1607" spans="1:15" ht="28.5" hidden="1" x14ac:dyDescent="0.45">
      <c r="A1607" s="4">
        <v>1606</v>
      </c>
      <c r="B1607" s="4">
        <v>2719431</v>
      </c>
      <c r="C1607" s="6" t="s">
        <v>2866</v>
      </c>
      <c r="D1607" s="5" t="s">
        <v>23</v>
      </c>
      <c r="E1607" s="5" t="s">
        <v>2867</v>
      </c>
      <c r="F1607" s="7" t="s">
        <v>25</v>
      </c>
      <c r="G1607" s="8">
        <v>350181000</v>
      </c>
      <c r="H1607" s="8">
        <v>0</v>
      </c>
      <c r="I1607" s="7" t="s">
        <v>44</v>
      </c>
      <c r="J1607" s="7" t="s">
        <v>18</v>
      </c>
      <c r="K1607" s="7"/>
      <c r="L1607" s="9"/>
      <c r="M1607" s="9"/>
      <c r="N1607" s="10"/>
      <c r="O1607" s="33"/>
    </row>
    <row r="1608" spans="1:15" ht="28.5" hidden="1" x14ac:dyDescent="0.45">
      <c r="A1608" s="4">
        <v>1607</v>
      </c>
      <c r="B1608" s="4">
        <v>2720097</v>
      </c>
      <c r="C1608" s="6" t="s">
        <v>2868</v>
      </c>
      <c r="D1608" s="5" t="s">
        <v>30</v>
      </c>
      <c r="E1608" s="5" t="s">
        <v>2506</v>
      </c>
      <c r="F1608" s="7" t="s">
        <v>25</v>
      </c>
      <c r="G1608" s="8">
        <v>7042561407</v>
      </c>
      <c r="H1608" s="8">
        <v>0</v>
      </c>
      <c r="I1608" s="7" t="s">
        <v>26</v>
      </c>
      <c r="J1608" s="7" t="s">
        <v>18</v>
      </c>
      <c r="K1608" s="7"/>
      <c r="L1608" s="9"/>
      <c r="M1608" s="9"/>
      <c r="N1608" s="10"/>
      <c r="O1608" s="33"/>
    </row>
    <row r="1609" spans="1:15" ht="28.5" hidden="1" x14ac:dyDescent="0.45">
      <c r="A1609" s="4">
        <v>1608</v>
      </c>
      <c r="B1609" s="4">
        <v>2720108</v>
      </c>
      <c r="C1609" s="6" t="s">
        <v>2869</v>
      </c>
      <c r="D1609" s="5" t="s">
        <v>87</v>
      </c>
      <c r="E1609" s="5" t="s">
        <v>1493</v>
      </c>
      <c r="F1609" s="7" t="s">
        <v>25</v>
      </c>
      <c r="G1609" s="8">
        <v>0</v>
      </c>
      <c r="H1609" s="8">
        <v>0</v>
      </c>
      <c r="I1609" s="7" t="s">
        <v>17</v>
      </c>
      <c r="J1609" s="7" t="s">
        <v>18</v>
      </c>
      <c r="K1609" s="7"/>
      <c r="L1609" s="9"/>
      <c r="M1609" s="9"/>
      <c r="N1609" s="10"/>
      <c r="O1609" s="33"/>
    </row>
    <row r="1610" spans="1:15" ht="42.75" hidden="1" x14ac:dyDescent="0.45">
      <c r="A1610" s="4">
        <v>1609</v>
      </c>
      <c r="B1610" s="4">
        <v>2720138</v>
      </c>
      <c r="C1610" s="6" t="s">
        <v>2870</v>
      </c>
      <c r="D1610" s="5" t="s">
        <v>1984</v>
      </c>
      <c r="E1610" s="5" t="s">
        <v>2328</v>
      </c>
      <c r="F1610" s="7" t="s">
        <v>25</v>
      </c>
      <c r="G1610" s="8">
        <v>0</v>
      </c>
      <c r="H1610" s="8"/>
      <c r="I1610" s="7" t="s">
        <v>8994</v>
      </c>
      <c r="J1610" s="7" t="s">
        <v>18</v>
      </c>
      <c r="K1610" s="7"/>
      <c r="L1610" s="9"/>
      <c r="M1610" s="9"/>
      <c r="N1610" s="10"/>
      <c r="O1610" s="33"/>
    </row>
    <row r="1611" spans="1:15" ht="28.5" hidden="1" x14ac:dyDescent="0.45">
      <c r="A1611" s="4">
        <v>1610</v>
      </c>
      <c r="B1611" s="4">
        <v>2720152</v>
      </c>
      <c r="C1611" s="6" t="s">
        <v>2871</v>
      </c>
      <c r="D1611" s="5" t="s">
        <v>121</v>
      </c>
      <c r="E1611" s="5" t="s">
        <v>205</v>
      </c>
      <c r="F1611" s="7" t="s">
        <v>25</v>
      </c>
      <c r="G1611" s="8">
        <v>0</v>
      </c>
      <c r="H1611" s="8"/>
      <c r="I1611" s="7"/>
      <c r="J1611" s="7" t="s">
        <v>18</v>
      </c>
      <c r="K1611" s="7"/>
      <c r="L1611" s="9"/>
      <c r="M1611" s="9"/>
      <c r="N1611" s="10"/>
      <c r="O1611" s="33"/>
    </row>
    <row r="1612" spans="1:15" ht="28.5" hidden="1" x14ac:dyDescent="0.45">
      <c r="A1612" s="4">
        <v>1611</v>
      </c>
      <c r="B1612" s="4">
        <v>2720220</v>
      </c>
      <c r="C1612" s="6" t="s">
        <v>2872</v>
      </c>
      <c r="D1612" s="5" t="s">
        <v>87</v>
      </c>
      <c r="E1612" s="5" t="s">
        <v>1493</v>
      </c>
      <c r="F1612" s="7" t="s">
        <v>25</v>
      </c>
      <c r="G1612" s="8">
        <v>0</v>
      </c>
      <c r="H1612" s="8">
        <v>0</v>
      </c>
      <c r="I1612" s="7" t="s">
        <v>17</v>
      </c>
      <c r="J1612" s="7" t="s">
        <v>18</v>
      </c>
      <c r="K1612" s="7"/>
      <c r="L1612" s="9"/>
      <c r="M1612" s="9"/>
      <c r="N1612" s="10"/>
      <c r="O1612" s="33"/>
    </row>
    <row r="1613" spans="1:15" ht="28.5" hidden="1" x14ac:dyDescent="0.45">
      <c r="A1613" s="4">
        <v>1612</v>
      </c>
      <c r="B1613" s="4">
        <v>2720277</v>
      </c>
      <c r="C1613" s="6" t="s">
        <v>2873</v>
      </c>
      <c r="D1613" s="5" t="s">
        <v>23</v>
      </c>
      <c r="E1613" s="5" t="s">
        <v>2874</v>
      </c>
      <c r="F1613" s="7" t="s">
        <v>25</v>
      </c>
      <c r="G1613" s="8">
        <v>358722000</v>
      </c>
      <c r="H1613" s="8">
        <v>0</v>
      </c>
      <c r="I1613" s="7" t="s">
        <v>44</v>
      </c>
      <c r="J1613" s="7" t="s">
        <v>18</v>
      </c>
      <c r="K1613" s="7"/>
      <c r="L1613" s="9"/>
      <c r="M1613" s="9"/>
      <c r="N1613" s="10"/>
      <c r="O1613" s="33"/>
    </row>
    <row r="1614" spans="1:15" ht="28.5" hidden="1" x14ac:dyDescent="0.45">
      <c r="A1614" s="4">
        <v>1613</v>
      </c>
      <c r="B1614" s="4">
        <v>2720499</v>
      </c>
      <c r="C1614" s="6" t="s">
        <v>2875</v>
      </c>
      <c r="D1614" s="5" t="s">
        <v>121</v>
      </c>
      <c r="E1614" s="5" t="s">
        <v>2876</v>
      </c>
      <c r="F1614" s="7" t="s">
        <v>25</v>
      </c>
      <c r="G1614" s="8">
        <v>0</v>
      </c>
      <c r="H1614" s="8">
        <v>0</v>
      </c>
      <c r="I1614" s="7" t="s">
        <v>17</v>
      </c>
      <c r="J1614" s="7" t="s">
        <v>18</v>
      </c>
      <c r="K1614" s="7"/>
      <c r="L1614" s="9"/>
      <c r="M1614" s="9"/>
      <c r="N1614" s="10"/>
      <c r="O1614" s="33"/>
    </row>
    <row r="1615" spans="1:15" ht="28.5" hidden="1" x14ac:dyDescent="0.45">
      <c r="A1615" s="4">
        <v>1614</v>
      </c>
      <c r="B1615" s="4">
        <v>2720721</v>
      </c>
      <c r="C1615" s="6" t="s">
        <v>2877</v>
      </c>
      <c r="D1615" s="5" t="s">
        <v>121</v>
      </c>
      <c r="E1615" s="5" t="s">
        <v>2636</v>
      </c>
      <c r="F1615" s="7" t="s">
        <v>25</v>
      </c>
      <c r="G1615" s="8">
        <v>0</v>
      </c>
      <c r="H1615" s="8">
        <v>0</v>
      </c>
      <c r="I1615" s="7" t="s">
        <v>17</v>
      </c>
      <c r="J1615" s="7" t="s">
        <v>18</v>
      </c>
      <c r="K1615" s="7"/>
      <c r="L1615" s="9"/>
      <c r="M1615" s="9"/>
      <c r="N1615" s="10"/>
      <c r="O1615" s="33"/>
    </row>
    <row r="1616" spans="1:15" ht="28.5" hidden="1" x14ac:dyDescent="0.45">
      <c r="A1616" s="4">
        <v>1615</v>
      </c>
      <c r="B1616" s="4">
        <v>2720835</v>
      </c>
      <c r="C1616" s="6" t="s">
        <v>2878</v>
      </c>
      <c r="D1616" s="5" t="s">
        <v>23</v>
      </c>
      <c r="E1616" s="5" t="s">
        <v>2879</v>
      </c>
      <c r="F1616" s="7" t="s">
        <v>25</v>
      </c>
      <c r="G1616" s="8">
        <v>79861230.150000006</v>
      </c>
      <c r="H1616" s="8">
        <v>0</v>
      </c>
      <c r="I1616" s="7" t="s">
        <v>17</v>
      </c>
      <c r="J1616" s="7" t="s">
        <v>18</v>
      </c>
      <c r="K1616" s="7"/>
      <c r="L1616" s="9"/>
      <c r="M1616" s="9"/>
      <c r="N1616" s="10"/>
      <c r="O1616" s="33"/>
    </row>
    <row r="1617" spans="1:15" ht="28.5" hidden="1" x14ac:dyDescent="0.45">
      <c r="A1617" s="4">
        <v>1616</v>
      </c>
      <c r="B1617" s="4">
        <v>2720921</v>
      </c>
      <c r="C1617" s="6" t="s">
        <v>2880</v>
      </c>
      <c r="D1617" s="5" t="s">
        <v>14</v>
      </c>
      <c r="E1617" s="5" t="s">
        <v>2881</v>
      </c>
      <c r="F1617" s="7" t="s">
        <v>25</v>
      </c>
      <c r="G1617" s="8">
        <v>0</v>
      </c>
      <c r="H1617" s="8"/>
      <c r="I1617" s="7"/>
      <c r="J1617" s="7" t="s">
        <v>18</v>
      </c>
      <c r="K1617" s="7"/>
      <c r="L1617" s="9"/>
      <c r="M1617" s="9"/>
      <c r="N1617" s="10"/>
      <c r="O1617" s="33"/>
    </row>
    <row r="1618" spans="1:15" ht="28.5" hidden="1" x14ac:dyDescent="0.45">
      <c r="A1618" s="4">
        <v>1617</v>
      </c>
      <c r="B1618" s="4">
        <v>2720957</v>
      </c>
      <c r="C1618" s="6" t="s">
        <v>2882</v>
      </c>
      <c r="D1618" s="5" t="s">
        <v>23</v>
      </c>
      <c r="E1618" s="5" t="s">
        <v>2883</v>
      </c>
      <c r="F1618" s="7" t="s">
        <v>25</v>
      </c>
      <c r="G1618" s="8">
        <v>17509050000</v>
      </c>
      <c r="H1618" s="8">
        <v>0</v>
      </c>
      <c r="I1618" s="7" t="s">
        <v>17</v>
      </c>
      <c r="J1618" s="7" t="s">
        <v>18</v>
      </c>
      <c r="K1618" s="7"/>
      <c r="L1618" s="9"/>
      <c r="M1618" s="9"/>
      <c r="N1618" s="10"/>
      <c r="O1618" s="33"/>
    </row>
    <row r="1619" spans="1:15" ht="28.5" hidden="1" x14ac:dyDescent="0.45">
      <c r="A1619" s="4">
        <v>1618</v>
      </c>
      <c r="B1619" s="4">
        <v>2722762</v>
      </c>
      <c r="C1619" s="6" t="s">
        <v>2884</v>
      </c>
      <c r="D1619" s="5" t="s">
        <v>14</v>
      </c>
      <c r="E1619" s="5" t="s">
        <v>2885</v>
      </c>
      <c r="F1619" s="7" t="s">
        <v>25</v>
      </c>
      <c r="G1619" s="8">
        <v>0</v>
      </c>
      <c r="H1619" s="8"/>
      <c r="I1619" s="7"/>
      <c r="J1619" s="7" t="s">
        <v>18</v>
      </c>
      <c r="K1619" s="7"/>
      <c r="L1619" s="9"/>
      <c r="M1619" s="9"/>
      <c r="N1619" s="10"/>
      <c r="O1619" s="33"/>
    </row>
    <row r="1620" spans="1:15" ht="28.5" hidden="1" x14ac:dyDescent="0.45">
      <c r="A1620" s="4">
        <v>1619</v>
      </c>
      <c r="B1620" s="4">
        <v>2722819</v>
      </c>
      <c r="C1620" s="6" t="s">
        <v>2886</v>
      </c>
      <c r="D1620" s="5" t="s">
        <v>87</v>
      </c>
      <c r="E1620" s="5" t="s">
        <v>1493</v>
      </c>
      <c r="F1620" s="7" t="s">
        <v>25</v>
      </c>
      <c r="G1620" s="8">
        <v>0</v>
      </c>
      <c r="H1620" s="8">
        <v>0</v>
      </c>
      <c r="I1620" s="7" t="s">
        <v>26</v>
      </c>
      <c r="J1620" s="7" t="s">
        <v>18</v>
      </c>
      <c r="K1620" s="7"/>
      <c r="L1620" s="9"/>
      <c r="M1620" s="9"/>
      <c r="N1620" s="10"/>
      <c r="O1620" s="33"/>
    </row>
    <row r="1621" spans="1:15" ht="28.5" hidden="1" x14ac:dyDescent="0.45">
      <c r="A1621" s="4">
        <v>1620</v>
      </c>
      <c r="B1621" s="4">
        <v>2723307</v>
      </c>
      <c r="C1621" s="6" t="s">
        <v>2887</v>
      </c>
      <c r="D1621" s="5" t="s">
        <v>23</v>
      </c>
      <c r="E1621" s="5" t="s">
        <v>2888</v>
      </c>
      <c r="F1621" s="7" t="s">
        <v>25</v>
      </c>
      <c r="G1621" s="8">
        <v>262362372</v>
      </c>
      <c r="H1621" s="8">
        <v>0</v>
      </c>
      <c r="I1621" s="7" t="s">
        <v>17</v>
      </c>
      <c r="J1621" s="7" t="s">
        <v>18</v>
      </c>
      <c r="K1621" s="7"/>
      <c r="L1621" s="9"/>
      <c r="M1621" s="9"/>
      <c r="N1621" s="10"/>
      <c r="O1621" s="33"/>
    </row>
    <row r="1622" spans="1:15" ht="28.5" hidden="1" x14ac:dyDescent="0.45">
      <c r="A1622" s="4">
        <v>1621</v>
      </c>
      <c r="B1622" s="4">
        <v>2723330</v>
      </c>
      <c r="C1622" s="6" t="s">
        <v>2889</v>
      </c>
      <c r="D1622" s="5" t="s">
        <v>14</v>
      </c>
      <c r="E1622" s="5" t="s">
        <v>2890</v>
      </c>
      <c r="F1622" s="7" t="s">
        <v>25</v>
      </c>
      <c r="G1622" s="8">
        <v>0</v>
      </c>
      <c r="H1622" s="8">
        <v>0</v>
      </c>
      <c r="I1622" s="7" t="s">
        <v>17</v>
      </c>
      <c r="J1622" s="7" t="s">
        <v>18</v>
      </c>
      <c r="K1622" s="7"/>
      <c r="L1622" s="9"/>
      <c r="M1622" s="9"/>
      <c r="N1622" s="10"/>
      <c r="O1622" s="33"/>
    </row>
    <row r="1623" spans="1:15" ht="28.5" hidden="1" x14ac:dyDescent="0.45">
      <c r="A1623" s="4">
        <v>1622</v>
      </c>
      <c r="B1623" s="4">
        <v>2723607</v>
      </c>
      <c r="C1623" s="6" t="s">
        <v>2891</v>
      </c>
      <c r="D1623" s="5" t="s">
        <v>2437</v>
      </c>
      <c r="E1623" s="5" t="s">
        <v>2892</v>
      </c>
      <c r="F1623" s="7" t="s">
        <v>25</v>
      </c>
      <c r="G1623" s="8">
        <v>0</v>
      </c>
      <c r="H1623" s="8">
        <v>0</v>
      </c>
      <c r="I1623" s="7" t="s">
        <v>44</v>
      </c>
      <c r="J1623" s="7" t="s">
        <v>18</v>
      </c>
      <c r="K1623" s="7"/>
      <c r="L1623" s="9"/>
      <c r="M1623" s="9"/>
      <c r="N1623" s="10"/>
      <c r="O1623" s="33"/>
    </row>
    <row r="1624" spans="1:15" ht="28.5" hidden="1" x14ac:dyDescent="0.45">
      <c r="A1624" s="4">
        <v>1623</v>
      </c>
      <c r="B1624" s="4">
        <v>2723636</v>
      </c>
      <c r="C1624" s="6" t="s">
        <v>2893</v>
      </c>
      <c r="D1624" s="5" t="s">
        <v>2437</v>
      </c>
      <c r="E1624" s="5" t="s">
        <v>2894</v>
      </c>
      <c r="F1624" s="7" t="s">
        <v>25</v>
      </c>
      <c r="G1624" s="8">
        <v>0</v>
      </c>
      <c r="H1624" s="8">
        <v>0</v>
      </c>
      <c r="I1624" s="7" t="s">
        <v>17</v>
      </c>
      <c r="J1624" s="7" t="s">
        <v>18</v>
      </c>
      <c r="K1624" s="7"/>
      <c r="L1624" s="9"/>
      <c r="M1624" s="9"/>
      <c r="N1624" s="10"/>
      <c r="O1624" s="33"/>
    </row>
    <row r="1625" spans="1:15" ht="28.5" hidden="1" x14ac:dyDescent="0.45">
      <c r="A1625" s="4">
        <v>1624</v>
      </c>
      <c r="B1625" s="4">
        <v>2724555</v>
      </c>
      <c r="C1625" s="6" t="s">
        <v>2895</v>
      </c>
      <c r="D1625" s="5" t="s">
        <v>623</v>
      </c>
      <c r="E1625" s="5" t="s">
        <v>83</v>
      </c>
      <c r="F1625" s="7" t="s">
        <v>25</v>
      </c>
      <c r="G1625" s="8">
        <v>0</v>
      </c>
      <c r="H1625" s="8">
        <v>0</v>
      </c>
      <c r="I1625" s="7" t="s">
        <v>69</v>
      </c>
      <c r="J1625" s="7" t="s">
        <v>18</v>
      </c>
      <c r="K1625" s="7"/>
      <c r="L1625" s="9"/>
      <c r="M1625" s="9"/>
      <c r="N1625" s="10"/>
      <c r="O1625" s="33"/>
    </row>
    <row r="1626" spans="1:15" ht="28.5" hidden="1" x14ac:dyDescent="0.45">
      <c r="A1626" s="4">
        <v>1625</v>
      </c>
      <c r="B1626" s="4">
        <v>2725120</v>
      </c>
      <c r="C1626" s="6" t="s">
        <v>2896</v>
      </c>
      <c r="D1626" s="5" t="s">
        <v>14</v>
      </c>
      <c r="E1626" s="5" t="s">
        <v>2897</v>
      </c>
      <c r="F1626" s="7" t="s">
        <v>25</v>
      </c>
      <c r="G1626" s="8">
        <v>0</v>
      </c>
      <c r="H1626" s="8">
        <v>0</v>
      </c>
      <c r="I1626" s="7" t="s">
        <v>17</v>
      </c>
      <c r="J1626" s="7" t="s">
        <v>18</v>
      </c>
      <c r="K1626" s="7"/>
      <c r="L1626" s="9"/>
      <c r="M1626" s="9"/>
      <c r="N1626" s="10"/>
      <c r="O1626" s="33"/>
    </row>
    <row r="1627" spans="1:15" ht="28.5" hidden="1" x14ac:dyDescent="0.45">
      <c r="A1627" s="4">
        <v>1626</v>
      </c>
      <c r="B1627" s="4">
        <v>2727571</v>
      </c>
      <c r="C1627" s="6" t="s">
        <v>2898</v>
      </c>
      <c r="D1627" s="5" t="s">
        <v>87</v>
      </c>
      <c r="E1627" s="5" t="s">
        <v>2899</v>
      </c>
      <c r="F1627" s="7" t="s">
        <v>25</v>
      </c>
      <c r="G1627" s="8">
        <v>0</v>
      </c>
      <c r="H1627" s="8">
        <v>0</v>
      </c>
      <c r="I1627" s="7" t="s">
        <v>17</v>
      </c>
      <c r="J1627" s="7" t="s">
        <v>18</v>
      </c>
      <c r="K1627" s="7"/>
      <c r="L1627" s="9"/>
      <c r="M1627" s="9"/>
      <c r="N1627" s="10"/>
      <c r="O1627" s="33"/>
    </row>
    <row r="1628" spans="1:15" ht="28.5" hidden="1" x14ac:dyDescent="0.45">
      <c r="A1628" s="4">
        <v>1627</v>
      </c>
      <c r="B1628" s="4">
        <v>2728665</v>
      </c>
      <c r="C1628" s="6" t="s">
        <v>2900</v>
      </c>
      <c r="D1628" s="5" t="s">
        <v>623</v>
      </c>
      <c r="E1628" s="5" t="s">
        <v>2901</v>
      </c>
      <c r="F1628" s="7" t="s">
        <v>25</v>
      </c>
      <c r="G1628" s="8">
        <v>0</v>
      </c>
      <c r="H1628" s="8">
        <v>0</v>
      </c>
      <c r="I1628" s="7" t="s">
        <v>69</v>
      </c>
      <c r="J1628" s="7" t="s">
        <v>18</v>
      </c>
      <c r="K1628" s="7"/>
      <c r="L1628" s="9"/>
      <c r="M1628" s="9"/>
      <c r="N1628" s="10"/>
      <c r="O1628" s="33"/>
    </row>
    <row r="1629" spans="1:15" ht="28.5" hidden="1" x14ac:dyDescent="0.45">
      <c r="A1629" s="4">
        <v>1628</v>
      </c>
      <c r="B1629" s="4">
        <v>2728685</v>
      </c>
      <c r="C1629" s="6" t="s">
        <v>2902</v>
      </c>
      <c r="D1629" s="5" t="s">
        <v>23</v>
      </c>
      <c r="E1629" s="5" t="s">
        <v>2903</v>
      </c>
      <c r="F1629" s="7" t="s">
        <v>25</v>
      </c>
      <c r="G1629" s="8">
        <v>12844891.299000001</v>
      </c>
      <c r="H1629" s="8">
        <v>0</v>
      </c>
      <c r="I1629" s="7" t="s">
        <v>17</v>
      </c>
      <c r="J1629" s="7" t="s">
        <v>18</v>
      </c>
      <c r="K1629" s="7"/>
      <c r="L1629" s="9"/>
      <c r="M1629" s="9"/>
      <c r="N1629" s="10"/>
      <c r="O1629" s="33"/>
    </row>
    <row r="1630" spans="1:15" ht="28.5" hidden="1" x14ac:dyDescent="0.45">
      <c r="A1630" s="4">
        <v>1629</v>
      </c>
      <c r="B1630" s="4">
        <v>2729376</v>
      </c>
      <c r="C1630" s="6" t="s">
        <v>2904</v>
      </c>
      <c r="D1630" s="5" t="s">
        <v>14</v>
      </c>
      <c r="E1630" s="5" t="s">
        <v>1850</v>
      </c>
      <c r="F1630" s="7" t="s">
        <v>25</v>
      </c>
      <c r="G1630" s="8">
        <v>0</v>
      </c>
      <c r="H1630" s="8"/>
      <c r="I1630" s="7"/>
      <c r="J1630" s="7" t="s">
        <v>18</v>
      </c>
      <c r="K1630" s="7"/>
      <c r="L1630" s="9"/>
      <c r="M1630" s="9"/>
      <c r="N1630" s="10"/>
      <c r="O1630" s="33"/>
    </row>
    <row r="1631" spans="1:15" x14ac:dyDescent="0.45">
      <c r="A1631" s="4">
        <v>1630</v>
      </c>
      <c r="B1631" s="4">
        <v>157187</v>
      </c>
      <c r="C1631" s="27" t="s">
        <v>2905</v>
      </c>
      <c r="D1631" s="5" t="s">
        <v>23</v>
      </c>
      <c r="E1631" s="5" t="s">
        <v>232</v>
      </c>
      <c r="F1631" s="7" t="s">
        <v>16</v>
      </c>
      <c r="G1631" s="8">
        <v>186109555401</v>
      </c>
      <c r="H1631" s="8">
        <v>0</v>
      </c>
      <c r="I1631" s="7" t="s">
        <v>17</v>
      </c>
      <c r="J1631" s="7" t="s">
        <v>2906</v>
      </c>
      <c r="K1631" s="7" t="s">
        <v>2907</v>
      </c>
      <c r="L1631" s="9"/>
      <c r="M1631" s="9"/>
      <c r="N1631" s="10"/>
      <c r="O1631" s="33"/>
    </row>
    <row r="1632" spans="1:15" x14ac:dyDescent="0.45">
      <c r="A1632" s="4">
        <v>1631</v>
      </c>
      <c r="B1632" s="4">
        <v>335684</v>
      </c>
      <c r="C1632" s="27" t="s">
        <v>2908</v>
      </c>
      <c r="D1632" s="5" t="s">
        <v>20</v>
      </c>
      <c r="E1632" s="5" t="s">
        <v>2909</v>
      </c>
      <c r="F1632" s="7" t="s">
        <v>16</v>
      </c>
      <c r="G1632" s="8">
        <v>5000000000</v>
      </c>
      <c r="H1632" s="8">
        <v>0</v>
      </c>
      <c r="I1632" s="7" t="s">
        <v>44</v>
      </c>
      <c r="J1632" s="7" t="s">
        <v>2906</v>
      </c>
      <c r="K1632" s="7" t="s">
        <v>2907</v>
      </c>
      <c r="L1632" s="9"/>
      <c r="M1632" s="9"/>
      <c r="N1632" s="10"/>
      <c r="O1632" s="33"/>
    </row>
    <row r="1633" spans="1:15" x14ac:dyDescent="0.45">
      <c r="A1633" s="4">
        <v>1632</v>
      </c>
      <c r="B1633" s="4">
        <v>379026</v>
      </c>
      <c r="C1633" s="27" t="s">
        <v>2910</v>
      </c>
      <c r="D1633" s="5" t="s">
        <v>23</v>
      </c>
      <c r="E1633" s="5" t="s">
        <v>2911</v>
      </c>
      <c r="F1633" s="7" t="s">
        <v>16</v>
      </c>
      <c r="G1633" s="8">
        <v>759639436</v>
      </c>
      <c r="H1633" s="8">
        <v>0</v>
      </c>
      <c r="I1633" s="7" t="s">
        <v>26</v>
      </c>
      <c r="J1633" s="7" t="s">
        <v>2906</v>
      </c>
      <c r="K1633" s="7" t="s">
        <v>2907</v>
      </c>
      <c r="L1633" s="9"/>
      <c r="M1633" s="9"/>
      <c r="N1633" s="10"/>
      <c r="O1633" s="33"/>
    </row>
    <row r="1634" spans="1:15" x14ac:dyDescent="0.45">
      <c r="A1634" s="4">
        <v>1633</v>
      </c>
      <c r="B1634" s="4">
        <v>416264</v>
      </c>
      <c r="C1634" s="27" t="s">
        <v>2912</v>
      </c>
      <c r="D1634" s="5" t="s">
        <v>23</v>
      </c>
      <c r="E1634" s="5" t="s">
        <v>2913</v>
      </c>
      <c r="F1634" s="7" t="s">
        <v>16</v>
      </c>
      <c r="G1634" s="8">
        <v>3914820869</v>
      </c>
      <c r="H1634" s="8">
        <v>0</v>
      </c>
      <c r="I1634" s="7" t="s">
        <v>44</v>
      </c>
      <c r="J1634" s="7" t="s">
        <v>2906</v>
      </c>
      <c r="K1634" s="7" t="s">
        <v>2907</v>
      </c>
      <c r="L1634" s="9"/>
      <c r="M1634" s="9"/>
      <c r="N1634" s="10"/>
      <c r="O1634" s="33"/>
    </row>
    <row r="1635" spans="1:15" x14ac:dyDescent="0.45">
      <c r="A1635" s="4">
        <v>1634</v>
      </c>
      <c r="B1635" s="4">
        <v>453235</v>
      </c>
      <c r="C1635" s="27" t="s">
        <v>2914</v>
      </c>
      <c r="D1635" s="5" t="s">
        <v>20</v>
      </c>
      <c r="E1635" s="5" t="s">
        <v>2915</v>
      </c>
      <c r="F1635" s="7" t="s">
        <v>16</v>
      </c>
      <c r="G1635" s="8">
        <v>4503350000</v>
      </c>
      <c r="H1635" s="8">
        <v>0</v>
      </c>
      <c r="I1635" s="7" t="s">
        <v>44</v>
      </c>
      <c r="J1635" s="7" t="s">
        <v>2906</v>
      </c>
      <c r="K1635" s="7" t="s">
        <v>2907</v>
      </c>
      <c r="L1635" s="9"/>
      <c r="M1635" s="9"/>
      <c r="N1635" s="10"/>
      <c r="O1635" s="33"/>
    </row>
    <row r="1636" spans="1:15" x14ac:dyDescent="0.45">
      <c r="A1636" s="4">
        <v>1635</v>
      </c>
      <c r="B1636" s="4">
        <v>2028262</v>
      </c>
      <c r="C1636" s="27" t="s">
        <v>2916</v>
      </c>
      <c r="D1636" s="5" t="s">
        <v>23</v>
      </c>
      <c r="E1636" s="5" t="s">
        <v>2917</v>
      </c>
      <c r="F1636" s="7" t="s">
        <v>16</v>
      </c>
      <c r="G1636" s="8">
        <v>378434800</v>
      </c>
      <c r="H1636" s="8">
        <v>0</v>
      </c>
      <c r="I1636" s="7" t="s">
        <v>44</v>
      </c>
      <c r="J1636" s="7" t="s">
        <v>2906</v>
      </c>
      <c r="K1636" s="7" t="s">
        <v>2907</v>
      </c>
      <c r="L1636" s="9"/>
      <c r="M1636" s="9"/>
      <c r="N1636" s="10"/>
      <c r="O1636" s="33"/>
    </row>
    <row r="1637" spans="1:15" x14ac:dyDescent="0.45">
      <c r="A1637" s="4">
        <v>1636</v>
      </c>
      <c r="B1637" s="4">
        <v>2030927</v>
      </c>
      <c r="C1637" s="27" t="s">
        <v>2918</v>
      </c>
      <c r="D1637" s="5" t="s">
        <v>23</v>
      </c>
      <c r="E1637" s="5" t="s">
        <v>2919</v>
      </c>
      <c r="F1637" s="7" t="s">
        <v>16</v>
      </c>
      <c r="G1637" s="8">
        <v>165623200</v>
      </c>
      <c r="H1637" s="8">
        <v>0</v>
      </c>
      <c r="I1637" s="7" t="s">
        <v>69</v>
      </c>
      <c r="J1637" s="7" t="s">
        <v>2906</v>
      </c>
      <c r="K1637" s="7" t="s">
        <v>2920</v>
      </c>
      <c r="L1637" s="8">
        <v>135595528.06</v>
      </c>
      <c r="M1637" s="8">
        <v>27119105.609999999</v>
      </c>
      <c r="N1637" s="10">
        <v>45975</v>
      </c>
      <c r="O1637" s="36">
        <v>108476422.45</v>
      </c>
    </row>
    <row r="1638" spans="1:15" x14ac:dyDescent="0.45">
      <c r="A1638" s="4">
        <v>1637</v>
      </c>
      <c r="B1638" s="4">
        <v>2060699</v>
      </c>
      <c r="C1638" s="27" t="s">
        <v>2921</v>
      </c>
      <c r="D1638" s="5" t="s">
        <v>23</v>
      </c>
      <c r="E1638" s="5" t="s">
        <v>2922</v>
      </c>
      <c r="F1638" s="7" t="s">
        <v>16</v>
      </c>
      <c r="G1638" s="8">
        <v>546869600</v>
      </c>
      <c r="H1638" s="8">
        <v>0</v>
      </c>
      <c r="I1638" s="7" t="s">
        <v>17</v>
      </c>
      <c r="J1638" s="7" t="s">
        <v>2906</v>
      </c>
      <c r="K1638" s="7" t="s">
        <v>2907</v>
      </c>
      <c r="L1638" s="9"/>
      <c r="M1638" s="9"/>
      <c r="N1638" s="10"/>
      <c r="O1638" s="33"/>
    </row>
    <row r="1639" spans="1:15" x14ac:dyDescent="0.45">
      <c r="A1639" s="4">
        <v>1638</v>
      </c>
      <c r="B1639" s="4">
        <v>2060847</v>
      </c>
      <c r="C1639" s="27" t="s">
        <v>2923</v>
      </c>
      <c r="D1639" s="5" t="s">
        <v>23</v>
      </c>
      <c r="E1639" s="5" t="s">
        <v>2924</v>
      </c>
      <c r="F1639" s="7" t="s">
        <v>16</v>
      </c>
      <c r="G1639" s="8">
        <v>30000000</v>
      </c>
      <c r="H1639" s="8">
        <v>0</v>
      </c>
      <c r="I1639" s="7" t="s">
        <v>17</v>
      </c>
      <c r="J1639" s="7" t="s">
        <v>2906</v>
      </c>
      <c r="K1639" s="7" t="s">
        <v>2907</v>
      </c>
      <c r="L1639" s="9"/>
      <c r="M1639" s="9"/>
      <c r="N1639" s="10"/>
      <c r="O1639" s="33"/>
    </row>
    <row r="1640" spans="1:15" x14ac:dyDescent="0.45">
      <c r="A1640" s="4">
        <v>1639</v>
      </c>
      <c r="B1640" s="4">
        <v>2061021</v>
      </c>
      <c r="C1640" s="27" t="s">
        <v>2925</v>
      </c>
      <c r="D1640" s="5" t="s">
        <v>23</v>
      </c>
      <c r="E1640" s="5" t="s">
        <v>2926</v>
      </c>
      <c r="F1640" s="7" t="s">
        <v>16</v>
      </c>
      <c r="G1640" s="8">
        <v>382204600</v>
      </c>
      <c r="H1640" s="8">
        <v>0</v>
      </c>
      <c r="I1640" s="7" t="s">
        <v>17</v>
      </c>
      <c r="J1640" s="7" t="s">
        <v>2906</v>
      </c>
      <c r="K1640" s="7" t="s">
        <v>2907</v>
      </c>
      <c r="L1640" s="9"/>
      <c r="M1640" s="9"/>
      <c r="N1640" s="10"/>
      <c r="O1640" s="33"/>
    </row>
    <row r="1641" spans="1:15" x14ac:dyDescent="0.45">
      <c r="A1641" s="4">
        <v>1640</v>
      </c>
      <c r="B1641" s="4">
        <v>2067952</v>
      </c>
      <c r="C1641" s="27" t="s">
        <v>2927</v>
      </c>
      <c r="D1641" s="5" t="s">
        <v>23</v>
      </c>
      <c r="E1641" s="5" t="s">
        <v>2928</v>
      </c>
      <c r="F1641" s="7" t="s">
        <v>16</v>
      </c>
      <c r="G1641" s="8">
        <v>215623200</v>
      </c>
      <c r="H1641" s="8">
        <v>0</v>
      </c>
      <c r="I1641" s="7" t="s">
        <v>44</v>
      </c>
      <c r="J1641" s="7" t="s">
        <v>2906</v>
      </c>
      <c r="K1641" s="7" t="s">
        <v>2907</v>
      </c>
      <c r="L1641" s="9"/>
      <c r="M1641" s="9"/>
      <c r="N1641" s="10"/>
      <c r="O1641" s="33"/>
    </row>
    <row r="1642" spans="1:15" x14ac:dyDescent="0.45">
      <c r="A1642" s="4">
        <v>1641</v>
      </c>
      <c r="B1642" s="4">
        <v>2077167</v>
      </c>
      <c r="C1642" s="27" t="s">
        <v>2929</v>
      </c>
      <c r="D1642" s="5" t="s">
        <v>23</v>
      </c>
      <c r="E1642" s="5" t="s">
        <v>2930</v>
      </c>
      <c r="F1642" s="7" t="s">
        <v>16</v>
      </c>
      <c r="G1642" s="8">
        <v>112811600</v>
      </c>
      <c r="H1642" s="8">
        <v>0</v>
      </c>
      <c r="I1642" s="7" t="s">
        <v>44</v>
      </c>
      <c r="J1642" s="7" t="s">
        <v>2906</v>
      </c>
      <c r="K1642" s="7" t="s">
        <v>2907</v>
      </c>
      <c r="L1642" s="9"/>
      <c r="M1642" s="9"/>
      <c r="N1642" s="10"/>
      <c r="O1642" s="33"/>
    </row>
    <row r="1643" spans="1:15" x14ac:dyDescent="0.45">
      <c r="A1643" s="4">
        <v>1642</v>
      </c>
      <c r="B1643" s="4">
        <v>2105932</v>
      </c>
      <c r="C1643" s="27" t="s">
        <v>2931</v>
      </c>
      <c r="D1643" s="5" t="s">
        <v>14</v>
      </c>
      <c r="E1643" s="5" t="s">
        <v>2932</v>
      </c>
      <c r="F1643" s="7" t="s">
        <v>16</v>
      </c>
      <c r="G1643" s="8">
        <v>0</v>
      </c>
      <c r="H1643" s="8">
        <v>0</v>
      </c>
      <c r="I1643" s="7" t="s">
        <v>44</v>
      </c>
      <c r="J1643" s="7" t="s">
        <v>2906</v>
      </c>
      <c r="K1643" s="7" t="s">
        <v>2907</v>
      </c>
      <c r="L1643" s="9"/>
      <c r="M1643" s="9"/>
      <c r="N1643" s="10"/>
      <c r="O1643" s="33"/>
    </row>
    <row r="1644" spans="1:15" ht="28.5" x14ac:dyDescent="0.45">
      <c r="A1644" s="4">
        <v>1643</v>
      </c>
      <c r="B1644" s="4">
        <v>2123414</v>
      </c>
      <c r="C1644" s="27" t="s">
        <v>2933</v>
      </c>
      <c r="D1644" s="5" t="s">
        <v>30</v>
      </c>
      <c r="E1644" s="5" t="s">
        <v>2934</v>
      </c>
      <c r="F1644" s="7" t="s">
        <v>16</v>
      </c>
      <c r="G1644" s="8">
        <v>22218966</v>
      </c>
      <c r="H1644" s="8">
        <v>0</v>
      </c>
      <c r="I1644" s="7" t="s">
        <v>17</v>
      </c>
      <c r="J1644" s="7" t="s">
        <v>2906</v>
      </c>
      <c r="K1644" s="7" t="s">
        <v>2907</v>
      </c>
      <c r="L1644" s="9"/>
      <c r="M1644" s="9"/>
      <c r="N1644" s="10"/>
      <c r="O1644" s="33"/>
    </row>
    <row r="1645" spans="1:15" ht="28.5" x14ac:dyDescent="0.45">
      <c r="A1645" s="4">
        <v>1644</v>
      </c>
      <c r="B1645" s="4">
        <v>2133163</v>
      </c>
      <c r="C1645" s="27" t="s">
        <v>2935</v>
      </c>
      <c r="D1645" s="5" t="s">
        <v>30</v>
      </c>
      <c r="E1645" s="5" t="s">
        <v>2936</v>
      </c>
      <c r="F1645" s="7" t="s">
        <v>25</v>
      </c>
      <c r="G1645" s="8">
        <v>0</v>
      </c>
      <c r="H1645" s="8">
        <v>0</v>
      </c>
      <c r="I1645" s="7" t="s">
        <v>69</v>
      </c>
      <c r="J1645" s="7" t="s">
        <v>2906</v>
      </c>
      <c r="K1645" s="7" t="s">
        <v>2920</v>
      </c>
      <c r="L1645" s="9">
        <v>13598640</v>
      </c>
      <c r="M1645" s="9">
        <v>30023855.109999999</v>
      </c>
      <c r="N1645" s="10">
        <v>45560</v>
      </c>
      <c r="O1645" s="33">
        <v>0</v>
      </c>
    </row>
    <row r="1646" spans="1:15" ht="28.5" x14ac:dyDescent="0.45">
      <c r="A1646" s="4">
        <v>1645</v>
      </c>
      <c r="B1646" s="4">
        <v>2266157</v>
      </c>
      <c r="C1646" s="27" t="s">
        <v>2937</v>
      </c>
      <c r="D1646" s="5" t="s">
        <v>14</v>
      </c>
      <c r="E1646" s="5" t="s">
        <v>2938</v>
      </c>
      <c r="F1646" s="7" t="s">
        <v>25</v>
      </c>
      <c r="G1646" s="8">
        <v>0</v>
      </c>
      <c r="H1646" s="8">
        <v>0</v>
      </c>
      <c r="I1646" s="7" t="s">
        <v>44</v>
      </c>
      <c r="J1646" s="7" t="s">
        <v>2906</v>
      </c>
      <c r="K1646" s="7" t="s">
        <v>2907</v>
      </c>
      <c r="L1646" s="9"/>
      <c r="M1646" s="9"/>
      <c r="N1646" s="10"/>
      <c r="O1646" s="33"/>
    </row>
    <row r="1647" spans="1:15" ht="28.5" x14ac:dyDescent="0.45">
      <c r="A1647" s="4">
        <v>1646</v>
      </c>
      <c r="B1647" s="4">
        <v>2271322</v>
      </c>
      <c r="C1647" s="27" t="s">
        <v>2939</v>
      </c>
      <c r="D1647" s="5" t="s">
        <v>30</v>
      </c>
      <c r="E1647" s="5" t="s">
        <v>2940</v>
      </c>
      <c r="F1647" s="7" t="s">
        <v>16</v>
      </c>
      <c r="G1647" s="8">
        <v>4389015</v>
      </c>
      <c r="H1647" s="8">
        <v>0</v>
      </c>
      <c r="I1647" s="7" t="s">
        <v>69</v>
      </c>
      <c r="J1647" s="7" t="s">
        <v>2906</v>
      </c>
      <c r="K1647" s="7" t="s">
        <v>2920</v>
      </c>
      <c r="L1647" s="9">
        <v>0</v>
      </c>
      <c r="M1647" s="9">
        <v>4233757.2</v>
      </c>
      <c r="N1647" s="10">
        <v>46003</v>
      </c>
      <c r="O1647" s="33">
        <v>0</v>
      </c>
    </row>
    <row r="1648" spans="1:15" ht="28.5" x14ac:dyDescent="0.45">
      <c r="A1648" s="4">
        <v>1647</v>
      </c>
      <c r="B1648" s="4">
        <v>2330317</v>
      </c>
      <c r="C1648" s="27" t="s">
        <v>2941</v>
      </c>
      <c r="D1648" s="5" t="s">
        <v>1952</v>
      </c>
      <c r="E1648" s="5" t="s">
        <v>2942</v>
      </c>
      <c r="F1648" s="7" t="s">
        <v>25</v>
      </c>
      <c r="G1648" s="8">
        <v>17268208</v>
      </c>
      <c r="H1648" s="8">
        <v>0</v>
      </c>
      <c r="I1648" s="7" t="s">
        <v>44</v>
      </c>
      <c r="J1648" s="7" t="s">
        <v>2906</v>
      </c>
      <c r="K1648" s="7" t="s">
        <v>2943</v>
      </c>
      <c r="L1648" s="9"/>
      <c r="M1648" s="9"/>
      <c r="N1648" s="10"/>
      <c r="O1648" s="33"/>
    </row>
    <row r="1649" spans="1:15" ht="28.5" x14ac:dyDescent="0.45">
      <c r="A1649" s="4">
        <v>1648</v>
      </c>
      <c r="B1649" s="4">
        <v>2330559</v>
      </c>
      <c r="C1649" s="27" t="s">
        <v>2944</v>
      </c>
      <c r="D1649" s="5" t="s">
        <v>1952</v>
      </c>
      <c r="E1649" s="5" t="s">
        <v>2945</v>
      </c>
      <c r="F1649" s="7" t="s">
        <v>25</v>
      </c>
      <c r="G1649" s="8">
        <v>6139241</v>
      </c>
      <c r="H1649" s="8">
        <v>0</v>
      </c>
      <c r="I1649" s="7" t="s">
        <v>44</v>
      </c>
      <c r="J1649" s="7" t="s">
        <v>2906</v>
      </c>
      <c r="K1649" s="7" t="s">
        <v>2943</v>
      </c>
      <c r="L1649" s="9"/>
      <c r="M1649" s="9"/>
      <c r="N1649" s="10"/>
      <c r="O1649" s="33"/>
    </row>
    <row r="1650" spans="1:15" ht="28.5" x14ac:dyDescent="0.45">
      <c r="A1650" s="4">
        <v>1649</v>
      </c>
      <c r="B1650" s="4">
        <v>2333420</v>
      </c>
      <c r="C1650" s="27" t="s">
        <v>2946</v>
      </c>
      <c r="D1650" s="5" t="s">
        <v>14</v>
      </c>
      <c r="E1650" s="5" t="s">
        <v>2947</v>
      </c>
      <c r="F1650" s="7" t="s">
        <v>25</v>
      </c>
      <c r="G1650" s="8">
        <v>0</v>
      </c>
      <c r="H1650" s="8">
        <v>0</v>
      </c>
      <c r="I1650" s="7" t="s">
        <v>17</v>
      </c>
      <c r="J1650" s="7" t="s">
        <v>2906</v>
      </c>
      <c r="K1650" s="7" t="s">
        <v>2943</v>
      </c>
      <c r="L1650" s="9"/>
      <c r="M1650" s="9"/>
      <c r="N1650" s="10"/>
      <c r="O1650" s="33"/>
    </row>
    <row r="1651" spans="1:15" x14ac:dyDescent="0.45">
      <c r="A1651" s="4">
        <v>1650</v>
      </c>
      <c r="B1651" s="4">
        <v>2333480</v>
      </c>
      <c r="C1651" s="27" t="s">
        <v>2948</v>
      </c>
      <c r="D1651" s="5" t="s">
        <v>23</v>
      </c>
      <c r="E1651" s="5" t="s">
        <v>2949</v>
      </c>
      <c r="F1651" s="7" t="s">
        <v>16</v>
      </c>
      <c r="G1651" s="8">
        <v>120000000</v>
      </c>
      <c r="H1651" s="8">
        <v>0</v>
      </c>
      <c r="I1651" s="7" t="s">
        <v>26</v>
      </c>
      <c r="J1651" s="7" t="s">
        <v>2906</v>
      </c>
      <c r="K1651" s="7" t="s">
        <v>2907</v>
      </c>
      <c r="L1651" s="9"/>
      <c r="M1651" s="9"/>
      <c r="N1651" s="10"/>
      <c r="O1651" s="33"/>
    </row>
    <row r="1652" spans="1:15" ht="28.5" x14ac:dyDescent="0.45">
      <c r="A1652" s="4">
        <v>1651</v>
      </c>
      <c r="B1652" s="4">
        <v>2334182</v>
      </c>
      <c r="C1652" s="27" t="s">
        <v>2950</v>
      </c>
      <c r="D1652" s="5" t="s">
        <v>14</v>
      </c>
      <c r="E1652" s="5" t="s">
        <v>2951</v>
      </c>
      <c r="F1652" s="7" t="s">
        <v>25</v>
      </c>
      <c r="G1652" s="8">
        <v>0</v>
      </c>
      <c r="H1652" s="8">
        <v>0</v>
      </c>
      <c r="I1652" s="7" t="s">
        <v>69</v>
      </c>
      <c r="J1652" s="7" t="s">
        <v>2906</v>
      </c>
      <c r="K1652" s="7" t="s">
        <v>2943</v>
      </c>
      <c r="L1652" s="9"/>
      <c r="M1652" s="9"/>
      <c r="N1652" s="10"/>
      <c r="O1652" s="33"/>
    </row>
    <row r="1653" spans="1:15" ht="28.5" x14ac:dyDescent="0.45">
      <c r="A1653" s="4">
        <v>1652</v>
      </c>
      <c r="B1653" s="4">
        <v>2340051</v>
      </c>
      <c r="C1653" s="27" t="s">
        <v>2952</v>
      </c>
      <c r="D1653" s="5" t="s">
        <v>23</v>
      </c>
      <c r="E1653" s="5" t="s">
        <v>2953</v>
      </c>
      <c r="F1653" s="7" t="s">
        <v>25</v>
      </c>
      <c r="G1653" s="8">
        <v>3605599134</v>
      </c>
      <c r="H1653" s="8">
        <v>0</v>
      </c>
      <c r="I1653" s="7" t="s">
        <v>17</v>
      </c>
      <c r="J1653" s="7" t="s">
        <v>2906</v>
      </c>
      <c r="K1653" s="7" t="s">
        <v>2943</v>
      </c>
      <c r="L1653" s="9"/>
      <c r="M1653" s="9"/>
      <c r="N1653" s="10"/>
      <c r="O1653" s="33"/>
    </row>
    <row r="1654" spans="1:15" ht="28.5" x14ac:dyDescent="0.45">
      <c r="A1654" s="4">
        <v>1653</v>
      </c>
      <c r="B1654" s="4">
        <v>2341284</v>
      </c>
      <c r="C1654" s="27" t="s">
        <v>2954</v>
      </c>
      <c r="D1654" s="5" t="s">
        <v>23</v>
      </c>
      <c r="E1654" s="5" t="s">
        <v>2955</v>
      </c>
      <c r="F1654" s="7" t="s">
        <v>25</v>
      </c>
      <c r="G1654" s="8">
        <v>2146330000</v>
      </c>
      <c r="H1654" s="8">
        <v>0</v>
      </c>
      <c r="I1654" s="7" t="s">
        <v>17</v>
      </c>
      <c r="J1654" s="7" t="s">
        <v>2906</v>
      </c>
      <c r="K1654" s="7" t="s">
        <v>2943</v>
      </c>
      <c r="L1654" s="9"/>
      <c r="M1654" s="9"/>
      <c r="N1654" s="10"/>
      <c r="O1654" s="33"/>
    </row>
    <row r="1655" spans="1:15" ht="28.5" x14ac:dyDescent="0.45">
      <c r="A1655" s="4">
        <v>1654</v>
      </c>
      <c r="B1655" s="4">
        <v>2343547</v>
      </c>
      <c r="C1655" s="27" t="s">
        <v>2956</v>
      </c>
      <c r="D1655" s="5" t="s">
        <v>14</v>
      </c>
      <c r="E1655" s="5" t="s">
        <v>2957</v>
      </c>
      <c r="F1655" s="7" t="s">
        <v>25</v>
      </c>
      <c r="G1655" s="8">
        <v>0</v>
      </c>
      <c r="H1655" s="8">
        <v>0</v>
      </c>
      <c r="I1655" s="7" t="s">
        <v>69</v>
      </c>
      <c r="J1655" s="7" t="s">
        <v>2906</v>
      </c>
      <c r="K1655" s="7" t="s">
        <v>2907</v>
      </c>
      <c r="L1655" s="9"/>
      <c r="M1655" s="9"/>
      <c r="N1655" s="10"/>
      <c r="O1655" s="33"/>
    </row>
    <row r="1656" spans="1:15" x14ac:dyDescent="0.45">
      <c r="A1656" s="4">
        <v>1655</v>
      </c>
      <c r="B1656" s="4">
        <v>2354065</v>
      </c>
      <c r="C1656" s="27" t="s">
        <v>2958</v>
      </c>
      <c r="D1656" s="5" t="s">
        <v>561</v>
      </c>
      <c r="E1656" s="5" t="s">
        <v>2959</v>
      </c>
      <c r="F1656" s="7" t="s">
        <v>16</v>
      </c>
      <c r="G1656" s="8">
        <v>20272969</v>
      </c>
      <c r="H1656" s="8">
        <v>0</v>
      </c>
      <c r="I1656" s="7"/>
      <c r="J1656" s="7" t="s">
        <v>2906</v>
      </c>
      <c r="K1656" s="7" t="s">
        <v>2907</v>
      </c>
      <c r="L1656" s="9"/>
      <c r="M1656" s="9"/>
      <c r="N1656" s="10"/>
      <c r="O1656" s="33"/>
    </row>
    <row r="1657" spans="1:15" x14ac:dyDescent="0.45">
      <c r="A1657" s="4">
        <v>1656</v>
      </c>
      <c r="B1657" s="4">
        <v>2354515</v>
      </c>
      <c r="C1657" s="27" t="s">
        <v>2960</v>
      </c>
      <c r="D1657" s="5" t="s">
        <v>623</v>
      </c>
      <c r="E1657" s="5" t="s">
        <v>2961</v>
      </c>
      <c r="F1657" s="7" t="s">
        <v>16</v>
      </c>
      <c r="G1657" s="8">
        <v>0</v>
      </c>
      <c r="H1657" s="8">
        <v>0</v>
      </c>
      <c r="I1657" s="7" t="s">
        <v>69</v>
      </c>
      <c r="J1657" s="7" t="s">
        <v>2906</v>
      </c>
      <c r="K1657" s="7" t="s">
        <v>2907</v>
      </c>
      <c r="L1657" s="9"/>
      <c r="M1657" s="9"/>
      <c r="N1657" s="10"/>
      <c r="O1657" s="33"/>
    </row>
    <row r="1658" spans="1:15" x14ac:dyDescent="0.45">
      <c r="A1658" s="4">
        <v>1657</v>
      </c>
      <c r="B1658" s="4">
        <v>2358707</v>
      </c>
      <c r="C1658" s="27" t="s">
        <v>2962</v>
      </c>
      <c r="D1658" s="5" t="s">
        <v>14</v>
      </c>
      <c r="E1658" s="5" t="s">
        <v>2963</v>
      </c>
      <c r="F1658" s="7" t="s">
        <v>16</v>
      </c>
      <c r="G1658" s="8">
        <v>0</v>
      </c>
      <c r="H1658" s="8">
        <v>0</v>
      </c>
      <c r="I1658" s="7" t="s">
        <v>17</v>
      </c>
      <c r="J1658" s="7" t="s">
        <v>2906</v>
      </c>
      <c r="K1658" s="7" t="s">
        <v>2907</v>
      </c>
      <c r="L1658" s="9"/>
      <c r="M1658" s="9"/>
      <c r="N1658" s="10"/>
      <c r="O1658" s="33"/>
    </row>
    <row r="1659" spans="1:15" ht="28.5" x14ac:dyDescent="0.45">
      <c r="A1659" s="4">
        <v>1658</v>
      </c>
      <c r="B1659" s="4">
        <v>2376347</v>
      </c>
      <c r="C1659" s="27" t="s">
        <v>2964</v>
      </c>
      <c r="D1659" s="5" t="s">
        <v>14</v>
      </c>
      <c r="E1659" s="5" t="s">
        <v>2965</v>
      </c>
      <c r="F1659" s="7" t="s">
        <v>25</v>
      </c>
      <c r="G1659" s="8">
        <v>0</v>
      </c>
      <c r="H1659" s="8">
        <v>0</v>
      </c>
      <c r="I1659" s="7" t="s">
        <v>17</v>
      </c>
      <c r="J1659" s="7" t="s">
        <v>2906</v>
      </c>
      <c r="K1659" s="7" t="s">
        <v>2943</v>
      </c>
      <c r="L1659" s="9"/>
      <c r="M1659" s="9"/>
      <c r="N1659" s="10"/>
      <c r="O1659" s="33"/>
    </row>
    <row r="1660" spans="1:15" ht="28.5" x14ac:dyDescent="0.45">
      <c r="A1660" s="4">
        <v>1659</v>
      </c>
      <c r="B1660" s="4">
        <v>2384352</v>
      </c>
      <c r="C1660" s="27" t="s">
        <v>2966</v>
      </c>
      <c r="D1660" s="5" t="s">
        <v>561</v>
      </c>
      <c r="E1660" s="5" t="s">
        <v>2967</v>
      </c>
      <c r="F1660" s="7" t="s">
        <v>25</v>
      </c>
      <c r="G1660" s="8">
        <v>579142200</v>
      </c>
      <c r="H1660" s="8">
        <v>0</v>
      </c>
      <c r="I1660" s="7" t="s">
        <v>69</v>
      </c>
      <c r="J1660" s="7" t="s">
        <v>2906</v>
      </c>
      <c r="K1660" s="7" t="s">
        <v>2943</v>
      </c>
      <c r="L1660" s="9">
        <v>32000000</v>
      </c>
      <c r="M1660" s="9">
        <v>32755279</v>
      </c>
      <c r="N1660" s="10">
        <v>45747</v>
      </c>
      <c r="O1660" s="33">
        <v>0</v>
      </c>
    </row>
    <row r="1661" spans="1:15" x14ac:dyDescent="0.45">
      <c r="A1661" s="4">
        <v>1660</v>
      </c>
      <c r="B1661" s="4">
        <v>2392391</v>
      </c>
      <c r="C1661" s="27" t="s">
        <v>2968</v>
      </c>
      <c r="D1661" s="5" t="s">
        <v>623</v>
      </c>
      <c r="E1661" s="5" t="s">
        <v>2969</v>
      </c>
      <c r="F1661" s="7" t="s">
        <v>16</v>
      </c>
      <c r="G1661" s="8">
        <v>0</v>
      </c>
      <c r="H1661" s="8">
        <v>0</v>
      </c>
      <c r="I1661" s="7" t="s">
        <v>69</v>
      </c>
      <c r="J1661" s="7" t="s">
        <v>2906</v>
      </c>
      <c r="K1661" s="7" t="s">
        <v>2920</v>
      </c>
      <c r="L1661" s="9">
        <v>0</v>
      </c>
      <c r="M1661" s="9"/>
      <c r="N1661" s="10"/>
      <c r="O1661" s="33">
        <v>0</v>
      </c>
    </row>
    <row r="1662" spans="1:15" ht="28.5" x14ac:dyDescent="0.45">
      <c r="A1662" s="4">
        <v>1661</v>
      </c>
      <c r="B1662" s="4">
        <v>2403913</v>
      </c>
      <c r="C1662" s="27" t="s">
        <v>2970</v>
      </c>
      <c r="D1662" s="5" t="s">
        <v>121</v>
      </c>
      <c r="E1662" s="5" t="s">
        <v>1909</v>
      </c>
      <c r="F1662" s="7" t="s">
        <v>25</v>
      </c>
      <c r="G1662" s="8">
        <v>0</v>
      </c>
      <c r="H1662" s="8">
        <v>0</v>
      </c>
      <c r="I1662" s="7" t="s">
        <v>26</v>
      </c>
      <c r="J1662" s="7" t="s">
        <v>2906</v>
      </c>
      <c r="K1662" s="7" t="s">
        <v>2943</v>
      </c>
      <c r="L1662" s="9"/>
      <c r="M1662" s="9"/>
      <c r="N1662" s="10"/>
      <c r="O1662" s="33"/>
    </row>
    <row r="1663" spans="1:15" x14ac:dyDescent="0.45">
      <c r="A1663" s="4">
        <v>1662</v>
      </c>
      <c r="B1663" s="4">
        <v>2407879</v>
      </c>
      <c r="C1663" s="27" t="s">
        <v>2971</v>
      </c>
      <c r="D1663" s="5" t="s">
        <v>623</v>
      </c>
      <c r="E1663" s="5" t="s">
        <v>2972</v>
      </c>
      <c r="F1663" s="7" t="s">
        <v>16</v>
      </c>
      <c r="G1663" s="8">
        <v>0</v>
      </c>
      <c r="H1663" s="8">
        <v>0</v>
      </c>
      <c r="I1663" s="7" t="s">
        <v>69</v>
      </c>
      <c r="J1663" s="7" t="s">
        <v>2906</v>
      </c>
      <c r="K1663" s="7" t="s">
        <v>2920</v>
      </c>
      <c r="L1663" s="9">
        <v>0</v>
      </c>
      <c r="M1663" s="9"/>
      <c r="N1663" s="10"/>
      <c r="O1663" s="33">
        <v>0</v>
      </c>
    </row>
    <row r="1664" spans="1:15" x14ac:dyDescent="0.45">
      <c r="A1664" s="4">
        <v>1663</v>
      </c>
      <c r="B1664" s="4">
        <v>2408770</v>
      </c>
      <c r="C1664" s="27" t="s">
        <v>2973</v>
      </c>
      <c r="D1664" s="5" t="s">
        <v>14</v>
      </c>
      <c r="E1664" s="5" t="s">
        <v>2974</v>
      </c>
      <c r="F1664" s="7" t="s">
        <v>16</v>
      </c>
      <c r="G1664" s="8">
        <v>0</v>
      </c>
      <c r="H1664" s="8">
        <v>0</v>
      </c>
      <c r="I1664" s="7" t="s">
        <v>44</v>
      </c>
      <c r="J1664" s="7" t="s">
        <v>2906</v>
      </c>
      <c r="K1664" s="7" t="s">
        <v>2907</v>
      </c>
      <c r="L1664" s="9"/>
      <c r="M1664" s="9"/>
      <c r="N1664" s="10"/>
      <c r="O1664" s="33"/>
    </row>
    <row r="1665" spans="1:15" ht="28.5" x14ac:dyDescent="0.45">
      <c r="A1665" s="4">
        <v>1664</v>
      </c>
      <c r="B1665" s="4">
        <v>2410690</v>
      </c>
      <c r="C1665" s="27" t="s">
        <v>2975</v>
      </c>
      <c r="D1665" s="5" t="s">
        <v>23</v>
      </c>
      <c r="E1665" s="5" t="s">
        <v>2976</v>
      </c>
      <c r="F1665" s="7" t="s">
        <v>25</v>
      </c>
      <c r="G1665" s="8">
        <v>1800000000</v>
      </c>
      <c r="H1665" s="8">
        <v>0</v>
      </c>
      <c r="I1665" s="7" t="s">
        <v>17</v>
      </c>
      <c r="J1665" s="7" t="s">
        <v>2906</v>
      </c>
      <c r="K1665" s="7" t="s">
        <v>2943</v>
      </c>
      <c r="L1665" s="9"/>
      <c r="M1665" s="9"/>
      <c r="N1665" s="10"/>
      <c r="O1665" s="33"/>
    </row>
    <row r="1666" spans="1:15" ht="28.5" x14ac:dyDescent="0.45">
      <c r="A1666" s="4">
        <v>1665</v>
      </c>
      <c r="B1666" s="4">
        <v>2420410</v>
      </c>
      <c r="C1666" s="27" t="s">
        <v>2977</v>
      </c>
      <c r="D1666" s="5" t="s">
        <v>23</v>
      </c>
      <c r="E1666" s="5" t="s">
        <v>864</v>
      </c>
      <c r="F1666" s="7" t="s">
        <v>25</v>
      </c>
      <c r="G1666" s="8">
        <v>5605901696</v>
      </c>
      <c r="H1666" s="8">
        <v>0</v>
      </c>
      <c r="I1666" s="7" t="s">
        <v>17</v>
      </c>
      <c r="J1666" s="7" t="s">
        <v>2906</v>
      </c>
      <c r="K1666" s="7" t="s">
        <v>2943</v>
      </c>
      <c r="L1666" s="9"/>
      <c r="M1666" s="9"/>
      <c r="N1666" s="10"/>
      <c r="O1666" s="33"/>
    </row>
    <row r="1667" spans="1:15" ht="28.5" x14ac:dyDescent="0.45">
      <c r="A1667" s="4">
        <v>1666</v>
      </c>
      <c r="B1667" s="4">
        <v>2422743</v>
      </c>
      <c r="C1667" s="27" t="s">
        <v>2978</v>
      </c>
      <c r="D1667" s="5" t="s">
        <v>121</v>
      </c>
      <c r="E1667" s="5" t="s">
        <v>2979</v>
      </c>
      <c r="F1667" s="7" t="s">
        <v>25</v>
      </c>
      <c r="G1667" s="8">
        <v>0</v>
      </c>
      <c r="H1667" s="8">
        <v>0</v>
      </c>
      <c r="I1667" s="7" t="s">
        <v>17</v>
      </c>
      <c r="J1667" s="7" t="s">
        <v>2906</v>
      </c>
      <c r="K1667" s="7" t="s">
        <v>2920</v>
      </c>
      <c r="L1667" s="9">
        <v>0</v>
      </c>
      <c r="M1667" s="9"/>
      <c r="N1667" s="10"/>
      <c r="O1667" s="33">
        <v>0</v>
      </c>
    </row>
    <row r="1668" spans="1:15" ht="28.5" x14ac:dyDescent="0.45">
      <c r="A1668" s="4">
        <v>1667</v>
      </c>
      <c r="B1668" s="4">
        <v>2426101</v>
      </c>
      <c r="C1668" s="27" t="s">
        <v>2980</v>
      </c>
      <c r="D1668" s="5" t="s">
        <v>30</v>
      </c>
      <c r="E1668" s="5" t="s">
        <v>2981</v>
      </c>
      <c r="F1668" s="7" t="s">
        <v>25</v>
      </c>
      <c r="G1668" s="8">
        <v>80000000</v>
      </c>
      <c r="H1668" s="8">
        <v>0</v>
      </c>
      <c r="I1668" s="7" t="s">
        <v>44</v>
      </c>
      <c r="J1668" s="7" t="s">
        <v>2906</v>
      </c>
      <c r="K1668" s="7" t="s">
        <v>2907</v>
      </c>
      <c r="L1668" s="9"/>
      <c r="M1668" s="9"/>
      <c r="N1668" s="10"/>
      <c r="O1668" s="33"/>
    </row>
    <row r="1669" spans="1:15" ht="28.5" x14ac:dyDescent="0.45">
      <c r="A1669" s="4">
        <v>1668</v>
      </c>
      <c r="B1669" s="4">
        <v>2427011</v>
      </c>
      <c r="C1669" s="27" t="s">
        <v>2982</v>
      </c>
      <c r="D1669" s="5" t="s">
        <v>30</v>
      </c>
      <c r="E1669" s="5" t="s">
        <v>2983</v>
      </c>
      <c r="F1669" s="7" t="s">
        <v>25</v>
      </c>
      <c r="G1669" s="8">
        <v>18300467</v>
      </c>
      <c r="H1669" s="8">
        <v>0</v>
      </c>
      <c r="I1669" s="7"/>
      <c r="J1669" s="7" t="s">
        <v>2906</v>
      </c>
      <c r="K1669" s="7" t="s">
        <v>2943</v>
      </c>
      <c r="L1669" s="9"/>
      <c r="M1669" s="9"/>
      <c r="N1669" s="10"/>
      <c r="O1669" s="33"/>
    </row>
    <row r="1670" spans="1:15" ht="28.5" x14ac:dyDescent="0.45">
      <c r="A1670" s="4">
        <v>1669</v>
      </c>
      <c r="B1670" s="4">
        <v>2428236</v>
      </c>
      <c r="C1670" s="27" t="s">
        <v>2984</v>
      </c>
      <c r="D1670" s="5" t="s">
        <v>121</v>
      </c>
      <c r="E1670" s="5" t="s">
        <v>2985</v>
      </c>
      <c r="F1670" s="7" t="s">
        <v>25</v>
      </c>
      <c r="G1670" s="8">
        <v>7211077236</v>
      </c>
      <c r="H1670" s="8">
        <v>0</v>
      </c>
      <c r="I1670" s="7" t="s">
        <v>17</v>
      </c>
      <c r="J1670" s="7" t="s">
        <v>2906</v>
      </c>
      <c r="K1670" s="7" t="s">
        <v>2907</v>
      </c>
      <c r="L1670" s="9"/>
      <c r="M1670" s="9"/>
      <c r="N1670" s="10"/>
      <c r="O1670" s="33"/>
    </row>
    <row r="1671" spans="1:15" ht="28.5" x14ac:dyDescent="0.45">
      <c r="A1671" s="4">
        <v>1670</v>
      </c>
      <c r="B1671" s="4">
        <v>2433350</v>
      </c>
      <c r="C1671" s="27" t="s">
        <v>2986</v>
      </c>
      <c r="D1671" s="5" t="s">
        <v>14</v>
      </c>
      <c r="E1671" s="5" t="s">
        <v>2987</v>
      </c>
      <c r="F1671" s="7" t="s">
        <v>16</v>
      </c>
      <c r="G1671" s="8">
        <v>0</v>
      </c>
      <c r="H1671" s="8">
        <v>0</v>
      </c>
      <c r="I1671" s="7" t="s">
        <v>44</v>
      </c>
      <c r="J1671" s="7" t="s">
        <v>2906</v>
      </c>
      <c r="K1671" s="7" t="s">
        <v>2907</v>
      </c>
      <c r="L1671" s="9"/>
      <c r="M1671" s="9"/>
      <c r="N1671" s="10"/>
      <c r="O1671" s="33"/>
    </row>
    <row r="1672" spans="1:15" ht="42.75" x14ac:dyDescent="0.45">
      <c r="A1672" s="4">
        <v>1671</v>
      </c>
      <c r="B1672" s="4">
        <v>2436779</v>
      </c>
      <c r="C1672" s="27" t="s">
        <v>2988</v>
      </c>
      <c r="D1672" s="5" t="s">
        <v>623</v>
      </c>
      <c r="E1672" s="5" t="s">
        <v>2989</v>
      </c>
      <c r="F1672" s="7" t="s">
        <v>25</v>
      </c>
      <c r="G1672" s="8">
        <v>0</v>
      </c>
      <c r="H1672" s="8">
        <v>0</v>
      </c>
      <c r="I1672" s="7"/>
      <c r="J1672" s="7" t="s">
        <v>2906</v>
      </c>
      <c r="K1672" s="7" t="s">
        <v>2907</v>
      </c>
      <c r="L1672" s="9"/>
      <c r="M1672" s="9"/>
      <c r="N1672" s="10"/>
      <c r="O1672" s="33"/>
    </row>
    <row r="1673" spans="1:15" x14ac:dyDescent="0.45">
      <c r="A1673" s="4">
        <v>1672</v>
      </c>
      <c r="B1673" s="4">
        <v>2438758</v>
      </c>
      <c r="C1673" s="27" t="s">
        <v>2990</v>
      </c>
      <c r="D1673" s="5" t="s">
        <v>623</v>
      </c>
      <c r="E1673" s="5" t="s">
        <v>1160</v>
      </c>
      <c r="F1673" s="7" t="s">
        <v>16</v>
      </c>
      <c r="G1673" s="8">
        <v>0</v>
      </c>
      <c r="H1673" s="8">
        <v>0</v>
      </c>
      <c r="I1673" s="7" t="s">
        <v>69</v>
      </c>
      <c r="J1673" s="7" t="s">
        <v>2906</v>
      </c>
      <c r="K1673" s="7" t="s">
        <v>2920</v>
      </c>
      <c r="L1673" s="9">
        <v>0</v>
      </c>
      <c r="M1673" s="9"/>
      <c r="N1673" s="10"/>
      <c r="O1673" s="33">
        <v>0</v>
      </c>
    </row>
    <row r="1674" spans="1:15" ht="28.5" x14ac:dyDescent="0.45">
      <c r="A1674" s="4">
        <v>1673</v>
      </c>
      <c r="B1674" s="4">
        <v>2438888</v>
      </c>
      <c r="C1674" s="27" t="s">
        <v>2991</v>
      </c>
      <c r="D1674" s="5" t="s">
        <v>14</v>
      </c>
      <c r="E1674" s="5" t="s">
        <v>2992</v>
      </c>
      <c r="F1674" s="7" t="s">
        <v>25</v>
      </c>
      <c r="G1674" s="8">
        <v>0</v>
      </c>
      <c r="H1674" s="8">
        <v>0</v>
      </c>
      <c r="I1674" s="7" t="s">
        <v>26</v>
      </c>
      <c r="J1674" s="7" t="s">
        <v>2906</v>
      </c>
      <c r="K1674" s="7" t="s">
        <v>2907</v>
      </c>
      <c r="L1674" s="9"/>
      <c r="M1674" s="9"/>
      <c r="N1674" s="10"/>
      <c r="O1674" s="33"/>
    </row>
    <row r="1675" spans="1:15" ht="28.5" x14ac:dyDescent="0.45">
      <c r="A1675" s="4">
        <v>1674</v>
      </c>
      <c r="B1675" s="4">
        <v>2440888</v>
      </c>
      <c r="C1675" s="27" t="s">
        <v>2993</v>
      </c>
      <c r="D1675" s="5" t="s">
        <v>14</v>
      </c>
      <c r="E1675" s="5" t="s">
        <v>1707</v>
      </c>
      <c r="F1675" s="7" t="s">
        <v>25</v>
      </c>
      <c r="G1675" s="8">
        <v>0</v>
      </c>
      <c r="H1675" s="8">
        <v>0</v>
      </c>
      <c r="I1675" s="7" t="s">
        <v>17</v>
      </c>
      <c r="J1675" s="7" t="s">
        <v>2906</v>
      </c>
      <c r="K1675" s="7" t="s">
        <v>2907</v>
      </c>
      <c r="L1675" s="9"/>
      <c r="M1675" s="9"/>
      <c r="N1675" s="10"/>
      <c r="O1675" s="33"/>
    </row>
    <row r="1676" spans="1:15" ht="28.5" x14ac:dyDescent="0.45">
      <c r="A1676" s="4">
        <v>1675</v>
      </c>
      <c r="B1676" s="4">
        <v>2441110</v>
      </c>
      <c r="C1676" s="27" t="s">
        <v>2994</v>
      </c>
      <c r="D1676" s="5" t="s">
        <v>30</v>
      </c>
      <c r="E1676" s="5" t="s">
        <v>2995</v>
      </c>
      <c r="F1676" s="7" t="s">
        <v>25</v>
      </c>
      <c r="G1676" s="8">
        <v>214000000</v>
      </c>
      <c r="H1676" s="8">
        <v>0</v>
      </c>
      <c r="I1676" s="7" t="s">
        <v>44</v>
      </c>
      <c r="J1676" s="7" t="s">
        <v>2906</v>
      </c>
      <c r="K1676" s="7" t="s">
        <v>2943</v>
      </c>
      <c r="L1676" s="9"/>
      <c r="M1676" s="9"/>
      <c r="N1676" s="10"/>
      <c r="O1676" s="33"/>
    </row>
    <row r="1677" spans="1:15" x14ac:dyDescent="0.45">
      <c r="A1677" s="4">
        <v>1676</v>
      </c>
      <c r="B1677" s="4">
        <v>2441177</v>
      </c>
      <c r="C1677" s="27" t="s">
        <v>2996</v>
      </c>
      <c r="D1677" s="5" t="s">
        <v>623</v>
      </c>
      <c r="E1677" s="5" t="s">
        <v>2997</v>
      </c>
      <c r="F1677" s="7" t="s">
        <v>16</v>
      </c>
      <c r="G1677" s="8">
        <v>0</v>
      </c>
      <c r="H1677" s="8">
        <v>0</v>
      </c>
      <c r="I1677" s="7" t="s">
        <v>69</v>
      </c>
      <c r="J1677" s="7" t="s">
        <v>2906</v>
      </c>
      <c r="K1677" s="7" t="s">
        <v>2907</v>
      </c>
      <c r="L1677" s="9"/>
      <c r="M1677" s="9"/>
      <c r="N1677" s="10"/>
      <c r="O1677" s="33"/>
    </row>
    <row r="1678" spans="1:15" x14ac:dyDescent="0.45">
      <c r="A1678" s="4">
        <v>1677</v>
      </c>
      <c r="B1678" s="4">
        <v>2443766</v>
      </c>
      <c r="C1678" s="27" t="s">
        <v>2998</v>
      </c>
      <c r="D1678" s="5" t="s">
        <v>14</v>
      </c>
      <c r="E1678" s="5" t="s">
        <v>2999</v>
      </c>
      <c r="F1678" s="7" t="s">
        <v>16</v>
      </c>
      <c r="G1678" s="8">
        <v>0</v>
      </c>
      <c r="H1678" s="8">
        <v>0</v>
      </c>
      <c r="I1678" s="7" t="s">
        <v>69</v>
      </c>
      <c r="J1678" s="7" t="s">
        <v>2906</v>
      </c>
      <c r="K1678" s="7" t="s">
        <v>2907</v>
      </c>
      <c r="L1678" s="9"/>
      <c r="M1678" s="9"/>
      <c r="N1678" s="10"/>
      <c r="O1678" s="33"/>
    </row>
    <row r="1679" spans="1:15" ht="28.5" x14ac:dyDescent="0.45">
      <c r="A1679" s="4">
        <v>1678</v>
      </c>
      <c r="B1679" s="4">
        <v>2449739</v>
      </c>
      <c r="C1679" s="27" t="s">
        <v>3000</v>
      </c>
      <c r="D1679" s="5" t="s">
        <v>30</v>
      </c>
      <c r="E1679" s="5" t="s">
        <v>3001</v>
      </c>
      <c r="F1679" s="7" t="s">
        <v>16</v>
      </c>
      <c r="G1679" s="8">
        <v>685568035</v>
      </c>
      <c r="H1679" s="8">
        <v>0</v>
      </c>
      <c r="I1679" s="7" t="s">
        <v>26</v>
      </c>
      <c r="J1679" s="7" t="s">
        <v>2906</v>
      </c>
      <c r="K1679" s="7" t="s">
        <v>2907</v>
      </c>
      <c r="L1679" s="9"/>
      <c r="M1679" s="9"/>
      <c r="N1679" s="10"/>
      <c r="O1679" s="33"/>
    </row>
    <row r="1680" spans="1:15" ht="28.5" x14ac:dyDescent="0.45">
      <c r="A1680" s="4">
        <v>1679</v>
      </c>
      <c r="B1680" s="4">
        <v>2451179</v>
      </c>
      <c r="C1680" s="27" t="s">
        <v>3002</v>
      </c>
      <c r="D1680" s="5" t="s">
        <v>1952</v>
      </c>
      <c r="E1680" s="5" t="s">
        <v>3003</v>
      </c>
      <c r="F1680" s="7" t="s">
        <v>25</v>
      </c>
      <c r="G1680" s="8">
        <v>0</v>
      </c>
      <c r="H1680" s="8">
        <v>0</v>
      </c>
      <c r="I1680" s="7" t="s">
        <v>44</v>
      </c>
      <c r="J1680" s="7" t="s">
        <v>2906</v>
      </c>
      <c r="K1680" s="7" t="s">
        <v>2943</v>
      </c>
      <c r="L1680" s="9">
        <v>15390863</v>
      </c>
      <c r="M1680" s="9">
        <v>0</v>
      </c>
      <c r="N1680" s="10"/>
      <c r="O1680" s="33">
        <v>15390863</v>
      </c>
    </row>
    <row r="1681" spans="1:15" ht="28.5" x14ac:dyDescent="0.45">
      <c r="A1681" s="4">
        <v>1680</v>
      </c>
      <c r="B1681" s="4">
        <v>2454566</v>
      </c>
      <c r="C1681" s="27" t="s">
        <v>3004</v>
      </c>
      <c r="D1681" s="5" t="s">
        <v>23</v>
      </c>
      <c r="E1681" s="5" t="s">
        <v>3005</v>
      </c>
      <c r="F1681" s="7" t="s">
        <v>25</v>
      </c>
      <c r="G1681" s="8">
        <v>3192673365</v>
      </c>
      <c r="H1681" s="8">
        <v>0</v>
      </c>
      <c r="I1681" s="7" t="s">
        <v>26</v>
      </c>
      <c r="J1681" s="7" t="s">
        <v>2906</v>
      </c>
      <c r="K1681" s="7" t="s">
        <v>2943</v>
      </c>
      <c r="L1681" s="9"/>
      <c r="M1681" s="9"/>
      <c r="N1681" s="10"/>
      <c r="O1681" s="33"/>
    </row>
    <row r="1682" spans="1:15" ht="28.5" x14ac:dyDescent="0.45">
      <c r="A1682" s="4">
        <v>1681</v>
      </c>
      <c r="B1682" s="4">
        <v>2459376</v>
      </c>
      <c r="C1682" s="27" t="s">
        <v>3006</v>
      </c>
      <c r="D1682" s="5" t="s">
        <v>14</v>
      </c>
      <c r="E1682" s="5" t="s">
        <v>1625</v>
      </c>
      <c r="F1682" s="7" t="s">
        <v>25</v>
      </c>
      <c r="G1682" s="8">
        <v>0</v>
      </c>
      <c r="H1682" s="8">
        <v>0</v>
      </c>
      <c r="I1682" s="7" t="s">
        <v>17</v>
      </c>
      <c r="J1682" s="7" t="s">
        <v>2906</v>
      </c>
      <c r="K1682" s="7" t="s">
        <v>2943</v>
      </c>
      <c r="L1682" s="9"/>
      <c r="M1682" s="9"/>
      <c r="N1682" s="10"/>
      <c r="O1682" s="33"/>
    </row>
    <row r="1683" spans="1:15" x14ac:dyDescent="0.45">
      <c r="A1683" s="4">
        <v>1682</v>
      </c>
      <c r="B1683" s="4">
        <v>2460275</v>
      </c>
      <c r="C1683" s="27" t="s">
        <v>3007</v>
      </c>
      <c r="D1683" s="5" t="s">
        <v>14</v>
      </c>
      <c r="E1683" s="5" t="s">
        <v>3008</v>
      </c>
      <c r="F1683" s="7" t="s">
        <v>16</v>
      </c>
      <c r="G1683" s="8">
        <v>0</v>
      </c>
      <c r="H1683" s="8">
        <v>0</v>
      </c>
      <c r="I1683" s="7"/>
      <c r="J1683" s="7" t="s">
        <v>2906</v>
      </c>
      <c r="K1683" s="7" t="s">
        <v>2920</v>
      </c>
      <c r="L1683" s="9">
        <v>0</v>
      </c>
      <c r="M1683" s="9"/>
      <c r="N1683" s="10"/>
      <c r="O1683" s="33">
        <v>0</v>
      </c>
    </row>
    <row r="1684" spans="1:15" ht="28.5" x14ac:dyDescent="0.45">
      <c r="A1684" s="4">
        <v>1683</v>
      </c>
      <c r="B1684" s="4">
        <v>2460783</v>
      </c>
      <c r="C1684" s="27" t="s">
        <v>3009</v>
      </c>
      <c r="D1684" s="5" t="s">
        <v>14</v>
      </c>
      <c r="E1684" s="5" t="s">
        <v>836</v>
      </c>
      <c r="F1684" s="7" t="s">
        <v>25</v>
      </c>
      <c r="G1684" s="8">
        <v>0</v>
      </c>
      <c r="H1684" s="8">
        <v>0</v>
      </c>
      <c r="I1684" s="7"/>
      <c r="J1684" s="7" t="s">
        <v>2906</v>
      </c>
      <c r="K1684" s="7" t="s">
        <v>2943</v>
      </c>
      <c r="L1684" s="9"/>
      <c r="M1684" s="9"/>
      <c r="N1684" s="10"/>
      <c r="O1684" s="33"/>
    </row>
    <row r="1685" spans="1:15" ht="28.5" x14ac:dyDescent="0.45">
      <c r="A1685" s="4">
        <v>1684</v>
      </c>
      <c r="B1685" s="4">
        <v>2465616</v>
      </c>
      <c r="C1685" s="27" t="s">
        <v>3010</v>
      </c>
      <c r="D1685" s="5" t="s">
        <v>23</v>
      </c>
      <c r="E1685" s="5" t="s">
        <v>3011</v>
      </c>
      <c r="F1685" s="7" t="s">
        <v>25</v>
      </c>
      <c r="G1685" s="8">
        <v>46723046</v>
      </c>
      <c r="H1685" s="8">
        <v>0</v>
      </c>
      <c r="I1685" s="7" t="s">
        <v>26</v>
      </c>
      <c r="J1685" s="7" t="s">
        <v>2906</v>
      </c>
      <c r="K1685" s="7" t="s">
        <v>2907</v>
      </c>
      <c r="L1685" s="9"/>
      <c r="M1685" s="9"/>
      <c r="N1685" s="10"/>
      <c r="O1685" s="33"/>
    </row>
    <row r="1686" spans="1:15" ht="28.5" x14ac:dyDescent="0.45">
      <c r="A1686" s="4">
        <v>1685</v>
      </c>
      <c r="B1686" s="4">
        <v>2468697</v>
      </c>
      <c r="C1686" s="27" t="s">
        <v>3012</v>
      </c>
      <c r="D1686" s="5" t="s">
        <v>14</v>
      </c>
      <c r="E1686" s="5" t="s">
        <v>737</v>
      </c>
      <c r="F1686" s="7" t="s">
        <v>25</v>
      </c>
      <c r="G1686" s="8">
        <v>0</v>
      </c>
      <c r="H1686" s="8">
        <v>0</v>
      </c>
      <c r="I1686" s="7" t="s">
        <v>26</v>
      </c>
      <c r="J1686" s="7" t="s">
        <v>2906</v>
      </c>
      <c r="K1686" s="7" t="s">
        <v>2943</v>
      </c>
      <c r="L1686" s="9"/>
      <c r="M1686" s="9"/>
      <c r="N1686" s="10"/>
      <c r="O1686" s="33"/>
    </row>
    <row r="1687" spans="1:15" ht="28.5" x14ac:dyDescent="0.45">
      <c r="A1687" s="4">
        <v>1686</v>
      </c>
      <c r="B1687" s="4">
        <v>2474255</v>
      </c>
      <c r="C1687" s="27" t="s">
        <v>3013</v>
      </c>
      <c r="D1687" s="5" t="s">
        <v>14</v>
      </c>
      <c r="E1687" s="5" t="s">
        <v>3014</v>
      </c>
      <c r="F1687" s="7" t="s">
        <v>25</v>
      </c>
      <c r="G1687" s="8">
        <v>0</v>
      </c>
      <c r="H1687" s="8">
        <v>0</v>
      </c>
      <c r="I1687" s="7" t="s">
        <v>26</v>
      </c>
      <c r="J1687" s="7" t="s">
        <v>2906</v>
      </c>
      <c r="K1687" s="7" t="s">
        <v>2943</v>
      </c>
      <c r="L1687" s="9"/>
      <c r="M1687" s="9"/>
      <c r="N1687" s="10"/>
      <c r="O1687" s="33"/>
    </row>
    <row r="1688" spans="1:15" ht="28.5" x14ac:dyDescent="0.45">
      <c r="A1688" s="4">
        <v>1687</v>
      </c>
      <c r="B1688" s="4">
        <v>2475061</v>
      </c>
      <c r="C1688" s="27" t="s">
        <v>3015</v>
      </c>
      <c r="D1688" s="5" t="s">
        <v>623</v>
      </c>
      <c r="E1688" s="5" t="s">
        <v>3016</v>
      </c>
      <c r="F1688" s="7" t="s">
        <v>16</v>
      </c>
      <c r="G1688" s="8">
        <v>0</v>
      </c>
      <c r="H1688" s="8">
        <v>0</v>
      </c>
      <c r="I1688" s="7"/>
      <c r="J1688" s="7" t="s">
        <v>2906</v>
      </c>
      <c r="K1688" s="7" t="s">
        <v>2920</v>
      </c>
      <c r="L1688" s="9">
        <v>0</v>
      </c>
      <c r="M1688" s="9"/>
      <c r="N1688" s="10"/>
      <c r="O1688" s="33">
        <v>0</v>
      </c>
    </row>
    <row r="1689" spans="1:15" ht="28.5" x14ac:dyDescent="0.45">
      <c r="A1689" s="4">
        <v>1688</v>
      </c>
      <c r="B1689" s="4">
        <v>2476991</v>
      </c>
      <c r="C1689" s="27" t="s">
        <v>3017</v>
      </c>
      <c r="D1689" s="5" t="s">
        <v>23</v>
      </c>
      <c r="E1689" s="5" t="s">
        <v>3018</v>
      </c>
      <c r="F1689" s="7" t="s">
        <v>25</v>
      </c>
      <c r="G1689" s="8">
        <v>6051795012</v>
      </c>
      <c r="H1689" s="8">
        <v>0</v>
      </c>
      <c r="I1689" s="7" t="s">
        <v>17</v>
      </c>
      <c r="J1689" s="7" t="s">
        <v>2906</v>
      </c>
      <c r="K1689" s="7" t="s">
        <v>2943</v>
      </c>
      <c r="L1689" s="9"/>
      <c r="M1689" s="9"/>
      <c r="N1689" s="10"/>
      <c r="O1689" s="33"/>
    </row>
    <row r="1690" spans="1:15" ht="28.5" x14ac:dyDescent="0.45">
      <c r="A1690" s="4">
        <v>1689</v>
      </c>
      <c r="B1690" s="4">
        <v>2477524</v>
      </c>
      <c r="C1690" s="27" t="s">
        <v>3019</v>
      </c>
      <c r="D1690" s="5" t="s">
        <v>14</v>
      </c>
      <c r="E1690" s="5" t="s">
        <v>3020</v>
      </c>
      <c r="F1690" s="7" t="s">
        <v>25</v>
      </c>
      <c r="G1690" s="8">
        <v>0</v>
      </c>
      <c r="H1690" s="8">
        <v>0</v>
      </c>
      <c r="I1690" s="7" t="s">
        <v>17</v>
      </c>
      <c r="J1690" s="7" t="s">
        <v>2906</v>
      </c>
      <c r="K1690" s="7" t="s">
        <v>2907</v>
      </c>
      <c r="L1690" s="9"/>
      <c r="M1690" s="9"/>
      <c r="N1690" s="10"/>
      <c r="O1690" s="33"/>
    </row>
    <row r="1691" spans="1:15" ht="28.5" x14ac:dyDescent="0.45">
      <c r="A1691" s="4">
        <v>1690</v>
      </c>
      <c r="B1691" s="4">
        <v>2480370</v>
      </c>
      <c r="C1691" s="27" t="s">
        <v>3021</v>
      </c>
      <c r="D1691" s="5" t="s">
        <v>14</v>
      </c>
      <c r="E1691" s="5" t="s">
        <v>1904</v>
      </c>
      <c r="F1691" s="7" t="s">
        <v>25</v>
      </c>
      <c r="G1691" s="8">
        <v>0</v>
      </c>
      <c r="H1691" s="8">
        <v>0</v>
      </c>
      <c r="I1691" s="7" t="s">
        <v>17</v>
      </c>
      <c r="J1691" s="7" t="s">
        <v>2906</v>
      </c>
      <c r="K1691" s="7" t="s">
        <v>2943</v>
      </c>
      <c r="L1691" s="9"/>
      <c r="M1691" s="9"/>
      <c r="N1691" s="10"/>
      <c r="O1691" s="33"/>
    </row>
    <row r="1692" spans="1:15" x14ac:dyDescent="0.45">
      <c r="A1692" s="4">
        <v>1691</v>
      </c>
      <c r="B1692" s="4">
        <v>2480890</v>
      </c>
      <c r="C1692" s="27" t="s">
        <v>3022</v>
      </c>
      <c r="D1692" s="5" t="s">
        <v>623</v>
      </c>
      <c r="E1692" s="5" t="s">
        <v>3023</v>
      </c>
      <c r="F1692" s="7" t="s">
        <v>16</v>
      </c>
      <c r="G1692" s="8">
        <v>0</v>
      </c>
      <c r="H1692" s="8">
        <v>0</v>
      </c>
      <c r="I1692" s="7" t="s">
        <v>69</v>
      </c>
      <c r="J1692" s="7" t="s">
        <v>2906</v>
      </c>
      <c r="K1692" s="7" t="s">
        <v>2920</v>
      </c>
      <c r="L1692" s="9">
        <v>0</v>
      </c>
      <c r="M1692" s="9"/>
      <c r="N1692" s="10"/>
      <c r="O1692" s="33">
        <v>0</v>
      </c>
    </row>
    <row r="1693" spans="1:15" ht="28.5" x14ac:dyDescent="0.45">
      <c r="A1693" s="4">
        <v>1692</v>
      </c>
      <c r="B1693" s="4">
        <v>2488105</v>
      </c>
      <c r="C1693" s="27" t="s">
        <v>3024</v>
      </c>
      <c r="D1693" s="5" t="s">
        <v>23</v>
      </c>
      <c r="E1693" s="5" t="s">
        <v>3025</v>
      </c>
      <c r="F1693" s="7" t="s">
        <v>25</v>
      </c>
      <c r="G1693" s="8">
        <v>100000000</v>
      </c>
      <c r="H1693" s="8">
        <v>0</v>
      </c>
      <c r="I1693" s="7" t="s">
        <v>44</v>
      </c>
      <c r="J1693" s="7" t="s">
        <v>2906</v>
      </c>
      <c r="K1693" s="7" t="s">
        <v>2943</v>
      </c>
      <c r="L1693" s="9"/>
      <c r="M1693" s="9"/>
      <c r="N1693" s="10"/>
      <c r="O1693" s="33"/>
    </row>
    <row r="1694" spans="1:15" ht="28.5" x14ac:dyDescent="0.45">
      <c r="A1694" s="4">
        <v>1693</v>
      </c>
      <c r="B1694" s="4">
        <v>2490228</v>
      </c>
      <c r="C1694" s="27" t="s">
        <v>3026</v>
      </c>
      <c r="D1694" s="5" t="s">
        <v>14</v>
      </c>
      <c r="E1694" s="5" t="s">
        <v>3027</v>
      </c>
      <c r="F1694" s="7" t="s">
        <v>25</v>
      </c>
      <c r="G1694" s="8">
        <v>0</v>
      </c>
      <c r="H1694" s="8">
        <v>0</v>
      </c>
      <c r="I1694" s="7" t="s">
        <v>17</v>
      </c>
      <c r="J1694" s="7" t="s">
        <v>2906</v>
      </c>
      <c r="K1694" s="7" t="s">
        <v>2907</v>
      </c>
      <c r="L1694" s="9"/>
      <c r="M1694" s="9"/>
      <c r="N1694" s="10"/>
      <c r="O1694" s="33"/>
    </row>
    <row r="1695" spans="1:15" ht="28.5" x14ac:dyDescent="0.45">
      <c r="A1695" s="4">
        <v>1694</v>
      </c>
      <c r="B1695" s="4">
        <v>2490812</v>
      </c>
      <c r="C1695" s="27" t="s">
        <v>3028</v>
      </c>
      <c r="D1695" s="5" t="s">
        <v>87</v>
      </c>
      <c r="E1695" s="5" t="s">
        <v>3029</v>
      </c>
      <c r="F1695" s="7" t="s">
        <v>25</v>
      </c>
      <c r="G1695" s="8">
        <v>0</v>
      </c>
      <c r="H1695" s="8">
        <v>0</v>
      </c>
      <c r="I1695" s="7" t="s">
        <v>26</v>
      </c>
      <c r="J1695" s="7" t="s">
        <v>2906</v>
      </c>
      <c r="K1695" s="7" t="s">
        <v>2943</v>
      </c>
      <c r="L1695" s="9"/>
      <c r="M1695" s="9"/>
      <c r="N1695" s="10"/>
      <c r="O1695" s="33"/>
    </row>
    <row r="1696" spans="1:15" x14ac:dyDescent="0.45">
      <c r="A1696" s="4">
        <v>1695</v>
      </c>
      <c r="B1696" s="4">
        <v>2495266</v>
      </c>
      <c r="C1696" s="27" t="s">
        <v>3030</v>
      </c>
      <c r="D1696" s="5" t="s">
        <v>1984</v>
      </c>
      <c r="E1696" s="5" t="s">
        <v>3031</v>
      </c>
      <c r="F1696" s="7" t="s">
        <v>16</v>
      </c>
      <c r="G1696" s="8">
        <v>0</v>
      </c>
      <c r="H1696" s="8">
        <v>0</v>
      </c>
      <c r="I1696" s="7" t="s">
        <v>44</v>
      </c>
      <c r="J1696" s="7" t="s">
        <v>2906</v>
      </c>
      <c r="K1696" s="7" t="s">
        <v>2907</v>
      </c>
      <c r="L1696" s="9"/>
      <c r="M1696" s="9"/>
      <c r="N1696" s="10"/>
      <c r="O1696" s="33"/>
    </row>
    <row r="1697" spans="1:15" ht="28.5" x14ac:dyDescent="0.45">
      <c r="A1697" s="4">
        <v>1696</v>
      </c>
      <c r="B1697" s="4">
        <v>2498794</v>
      </c>
      <c r="C1697" s="27" t="s">
        <v>3032</v>
      </c>
      <c r="D1697" s="5" t="s">
        <v>23</v>
      </c>
      <c r="E1697" s="5" t="s">
        <v>3033</v>
      </c>
      <c r="F1697" s="7" t="s">
        <v>25</v>
      </c>
      <c r="G1697" s="8">
        <v>2529151186.8870001</v>
      </c>
      <c r="H1697" s="8">
        <v>0</v>
      </c>
      <c r="I1697" s="7" t="s">
        <v>26</v>
      </c>
      <c r="J1697" s="7" t="s">
        <v>2906</v>
      </c>
      <c r="K1697" s="7" t="s">
        <v>2943</v>
      </c>
      <c r="L1697" s="9"/>
      <c r="M1697" s="9"/>
      <c r="N1697" s="10"/>
      <c r="O1697" s="33"/>
    </row>
    <row r="1698" spans="1:15" ht="28.5" x14ac:dyDescent="0.45">
      <c r="A1698" s="4">
        <v>1697</v>
      </c>
      <c r="B1698" s="4">
        <v>2503142</v>
      </c>
      <c r="C1698" s="27" t="s">
        <v>3034</v>
      </c>
      <c r="D1698" s="5" t="s">
        <v>1040</v>
      </c>
      <c r="E1698" s="5" t="s">
        <v>3035</v>
      </c>
      <c r="F1698" s="7" t="s">
        <v>25</v>
      </c>
      <c r="G1698" s="8">
        <v>62260000</v>
      </c>
      <c r="H1698" s="8">
        <v>0</v>
      </c>
      <c r="I1698" s="7" t="s">
        <v>17</v>
      </c>
      <c r="J1698" s="7" t="s">
        <v>2906</v>
      </c>
      <c r="K1698" s="7" t="s">
        <v>2907</v>
      </c>
      <c r="L1698" s="9"/>
      <c r="M1698" s="9"/>
      <c r="N1698" s="10"/>
      <c r="O1698" s="33"/>
    </row>
    <row r="1699" spans="1:15" ht="28.5" x14ac:dyDescent="0.45">
      <c r="A1699" s="4">
        <v>1698</v>
      </c>
      <c r="B1699" s="4">
        <v>2507486</v>
      </c>
      <c r="C1699" s="27" t="s">
        <v>3036</v>
      </c>
      <c r="D1699" s="5" t="s">
        <v>3037</v>
      </c>
      <c r="E1699" s="5" t="s">
        <v>3038</v>
      </c>
      <c r="F1699" s="7" t="s">
        <v>25</v>
      </c>
      <c r="G1699" s="8">
        <v>8051707318</v>
      </c>
      <c r="H1699" s="8">
        <v>0</v>
      </c>
      <c r="I1699" s="7" t="s">
        <v>44</v>
      </c>
      <c r="J1699" s="7" t="s">
        <v>2906</v>
      </c>
      <c r="K1699" s="7" t="s">
        <v>2907</v>
      </c>
      <c r="L1699" s="9"/>
      <c r="M1699" s="9"/>
      <c r="N1699" s="10"/>
      <c r="O1699" s="33"/>
    </row>
    <row r="1700" spans="1:15" ht="28.5" x14ac:dyDescent="0.45">
      <c r="A1700" s="4">
        <v>1699</v>
      </c>
      <c r="B1700" s="4">
        <v>2508205</v>
      </c>
      <c r="C1700" s="27" t="s">
        <v>3039</v>
      </c>
      <c r="D1700" s="5" t="s">
        <v>14</v>
      </c>
      <c r="E1700" s="5" t="s">
        <v>3040</v>
      </c>
      <c r="F1700" s="7" t="s">
        <v>25</v>
      </c>
      <c r="G1700" s="8">
        <v>0</v>
      </c>
      <c r="H1700" s="8">
        <v>0</v>
      </c>
      <c r="I1700" s="7" t="s">
        <v>17</v>
      </c>
      <c r="J1700" s="7" t="s">
        <v>2906</v>
      </c>
      <c r="K1700" s="7" t="s">
        <v>2907</v>
      </c>
      <c r="L1700" s="9"/>
      <c r="M1700" s="9"/>
      <c r="N1700" s="10"/>
      <c r="O1700" s="33"/>
    </row>
    <row r="1701" spans="1:15" x14ac:dyDescent="0.45">
      <c r="A1701" s="4">
        <v>1700</v>
      </c>
      <c r="B1701" s="4">
        <v>2509236</v>
      </c>
      <c r="C1701" s="27" t="s">
        <v>3041</v>
      </c>
      <c r="D1701" s="5" t="s">
        <v>14</v>
      </c>
      <c r="E1701" s="5" t="s">
        <v>3042</v>
      </c>
      <c r="F1701" s="7" t="s">
        <v>16</v>
      </c>
      <c r="G1701" s="8">
        <v>0</v>
      </c>
      <c r="H1701" s="8">
        <v>0</v>
      </c>
      <c r="I1701" s="7" t="s">
        <v>17</v>
      </c>
      <c r="J1701" s="7" t="s">
        <v>2906</v>
      </c>
      <c r="K1701" s="7" t="s">
        <v>2907</v>
      </c>
      <c r="L1701" s="9"/>
      <c r="M1701" s="9"/>
      <c r="N1701" s="10"/>
      <c r="O1701" s="33"/>
    </row>
    <row r="1702" spans="1:15" x14ac:dyDescent="0.45">
      <c r="A1702" s="4">
        <v>1701</v>
      </c>
      <c r="B1702" s="4">
        <v>2510023</v>
      </c>
      <c r="C1702" s="27" t="s">
        <v>3043</v>
      </c>
      <c r="D1702" s="5" t="s">
        <v>14</v>
      </c>
      <c r="E1702" s="5" t="s">
        <v>3044</v>
      </c>
      <c r="F1702" s="7" t="s">
        <v>16</v>
      </c>
      <c r="G1702" s="8">
        <v>0</v>
      </c>
      <c r="H1702" s="8">
        <v>0</v>
      </c>
      <c r="I1702" s="7" t="s">
        <v>44</v>
      </c>
      <c r="J1702" s="7" t="s">
        <v>2906</v>
      </c>
      <c r="K1702" s="7" t="s">
        <v>2907</v>
      </c>
      <c r="L1702" s="9"/>
      <c r="M1702" s="9"/>
      <c r="N1702" s="10"/>
      <c r="O1702" s="33"/>
    </row>
    <row r="1703" spans="1:15" ht="28.5" x14ac:dyDescent="0.45">
      <c r="A1703" s="4">
        <v>1702</v>
      </c>
      <c r="B1703" s="4">
        <v>2512047</v>
      </c>
      <c r="C1703" s="27" t="s">
        <v>3045</v>
      </c>
      <c r="D1703" s="5" t="s">
        <v>14</v>
      </c>
      <c r="E1703" s="5" t="s">
        <v>3046</v>
      </c>
      <c r="F1703" s="7" t="s">
        <v>25</v>
      </c>
      <c r="G1703" s="8">
        <v>0</v>
      </c>
      <c r="H1703" s="8">
        <v>0</v>
      </c>
      <c r="I1703" s="7" t="s">
        <v>17</v>
      </c>
      <c r="J1703" s="7" t="s">
        <v>2906</v>
      </c>
      <c r="K1703" s="7" t="s">
        <v>2943</v>
      </c>
      <c r="L1703" s="9"/>
      <c r="M1703" s="9"/>
      <c r="N1703" s="10"/>
      <c r="O1703" s="33"/>
    </row>
    <row r="1704" spans="1:15" ht="28.5" x14ac:dyDescent="0.45">
      <c r="A1704" s="4">
        <v>1703</v>
      </c>
      <c r="B1704" s="4">
        <v>2512128</v>
      </c>
      <c r="C1704" s="27" t="s">
        <v>3047</v>
      </c>
      <c r="D1704" s="5" t="s">
        <v>1984</v>
      </c>
      <c r="E1704" s="5" t="s">
        <v>3048</v>
      </c>
      <c r="F1704" s="7" t="s">
        <v>25</v>
      </c>
      <c r="G1704" s="8">
        <v>0</v>
      </c>
      <c r="H1704" s="8">
        <v>0</v>
      </c>
      <c r="I1704" s="7" t="s">
        <v>26</v>
      </c>
      <c r="J1704" s="7" t="s">
        <v>2906</v>
      </c>
      <c r="K1704" s="7" t="s">
        <v>2920</v>
      </c>
      <c r="L1704" s="9">
        <v>0</v>
      </c>
      <c r="M1704" s="9"/>
      <c r="N1704" s="10"/>
      <c r="O1704" s="33">
        <v>0</v>
      </c>
    </row>
    <row r="1705" spans="1:15" ht="28.5" x14ac:dyDescent="0.45">
      <c r="A1705" s="4">
        <v>1704</v>
      </c>
      <c r="B1705" s="4">
        <v>2512132</v>
      </c>
      <c r="C1705" s="27" t="s">
        <v>3049</v>
      </c>
      <c r="D1705" s="5" t="s">
        <v>23</v>
      </c>
      <c r="E1705" s="5" t="s">
        <v>3050</v>
      </c>
      <c r="F1705" s="7" t="s">
        <v>25</v>
      </c>
      <c r="G1705" s="8">
        <v>2286293801</v>
      </c>
      <c r="H1705" s="8">
        <v>0</v>
      </c>
      <c r="I1705" s="7" t="s">
        <v>17</v>
      </c>
      <c r="J1705" s="7" t="s">
        <v>2906</v>
      </c>
      <c r="K1705" s="7" t="s">
        <v>2943</v>
      </c>
      <c r="L1705" s="9"/>
      <c r="M1705" s="9"/>
      <c r="N1705" s="10"/>
      <c r="O1705" s="33"/>
    </row>
    <row r="1706" spans="1:15" ht="28.5" x14ac:dyDescent="0.45">
      <c r="A1706" s="4">
        <v>1705</v>
      </c>
      <c r="B1706" s="4">
        <v>2514110</v>
      </c>
      <c r="C1706" s="27" t="s">
        <v>3051</v>
      </c>
      <c r="D1706" s="5" t="s">
        <v>14</v>
      </c>
      <c r="E1706" s="5" t="s">
        <v>3052</v>
      </c>
      <c r="F1706" s="7" t="s">
        <v>25</v>
      </c>
      <c r="G1706" s="8">
        <v>0</v>
      </c>
      <c r="H1706" s="8">
        <v>0</v>
      </c>
      <c r="I1706" s="7" t="s">
        <v>44</v>
      </c>
      <c r="J1706" s="7" t="s">
        <v>2906</v>
      </c>
      <c r="K1706" s="7" t="s">
        <v>2907</v>
      </c>
      <c r="L1706" s="9"/>
      <c r="M1706" s="9"/>
      <c r="N1706" s="10"/>
      <c r="O1706" s="33"/>
    </row>
    <row r="1707" spans="1:15" ht="28.5" x14ac:dyDescent="0.45">
      <c r="A1707" s="4">
        <v>1706</v>
      </c>
      <c r="B1707" s="4">
        <v>2514501</v>
      </c>
      <c r="C1707" s="27" t="s">
        <v>3053</v>
      </c>
      <c r="D1707" s="5" t="s">
        <v>30</v>
      </c>
      <c r="E1707" s="5" t="s">
        <v>3054</v>
      </c>
      <c r="F1707" s="7" t="s">
        <v>25</v>
      </c>
      <c r="G1707" s="8">
        <v>51901771</v>
      </c>
      <c r="H1707" s="8">
        <v>0</v>
      </c>
      <c r="I1707" s="7" t="s">
        <v>17</v>
      </c>
      <c r="J1707" s="7" t="s">
        <v>2906</v>
      </c>
      <c r="K1707" s="7" t="s">
        <v>2943</v>
      </c>
      <c r="L1707" s="9"/>
      <c r="M1707" s="9"/>
      <c r="N1707" s="10"/>
      <c r="O1707" s="33"/>
    </row>
    <row r="1708" spans="1:15" ht="28.5" x14ac:dyDescent="0.45">
      <c r="A1708" s="4">
        <v>1707</v>
      </c>
      <c r="B1708" s="4">
        <v>2514923</v>
      </c>
      <c r="C1708" s="27" t="s">
        <v>3055</v>
      </c>
      <c r="D1708" s="5" t="s">
        <v>1984</v>
      </c>
      <c r="E1708" s="5" t="s">
        <v>3056</v>
      </c>
      <c r="F1708" s="7" t="s">
        <v>25</v>
      </c>
      <c r="G1708" s="8">
        <v>0</v>
      </c>
      <c r="H1708" s="8">
        <v>0</v>
      </c>
      <c r="I1708" s="7" t="s">
        <v>8994</v>
      </c>
      <c r="J1708" s="7" t="s">
        <v>2906</v>
      </c>
      <c r="K1708" s="7" t="s">
        <v>2907</v>
      </c>
      <c r="L1708" s="9"/>
      <c r="M1708" s="9"/>
      <c r="N1708" s="10"/>
      <c r="O1708" s="33"/>
    </row>
    <row r="1709" spans="1:15" ht="28.5" x14ac:dyDescent="0.45">
      <c r="A1709" s="4">
        <v>1708</v>
      </c>
      <c r="B1709" s="4">
        <v>2515201</v>
      </c>
      <c r="C1709" s="27" t="s">
        <v>3057</v>
      </c>
      <c r="D1709" s="5" t="s">
        <v>1984</v>
      </c>
      <c r="E1709" s="5" t="s">
        <v>3058</v>
      </c>
      <c r="F1709" s="7" t="s">
        <v>25</v>
      </c>
      <c r="G1709" s="8">
        <v>0</v>
      </c>
      <c r="H1709" s="8">
        <v>0</v>
      </c>
      <c r="I1709" s="7" t="s">
        <v>17</v>
      </c>
      <c r="J1709" s="7" t="s">
        <v>2906</v>
      </c>
      <c r="K1709" s="7" t="s">
        <v>2907</v>
      </c>
      <c r="L1709" s="9"/>
      <c r="M1709" s="9"/>
      <c r="N1709" s="10"/>
      <c r="O1709" s="33"/>
    </row>
    <row r="1710" spans="1:15" x14ac:dyDescent="0.45">
      <c r="A1710" s="4">
        <v>1709</v>
      </c>
      <c r="B1710" s="4">
        <v>2531492</v>
      </c>
      <c r="C1710" s="27" t="s">
        <v>3059</v>
      </c>
      <c r="D1710" s="5" t="s">
        <v>623</v>
      </c>
      <c r="E1710" s="5" t="s">
        <v>3060</v>
      </c>
      <c r="F1710" s="7" t="s">
        <v>16</v>
      </c>
      <c r="G1710" s="8">
        <v>0</v>
      </c>
      <c r="H1710" s="8">
        <v>0</v>
      </c>
      <c r="I1710" s="7" t="s">
        <v>17</v>
      </c>
      <c r="J1710" s="7" t="s">
        <v>2906</v>
      </c>
      <c r="K1710" s="7" t="s">
        <v>2907</v>
      </c>
      <c r="L1710" s="9"/>
      <c r="M1710" s="9"/>
      <c r="N1710" s="10"/>
      <c r="O1710" s="33"/>
    </row>
    <row r="1711" spans="1:15" ht="28.5" x14ac:dyDescent="0.45">
      <c r="A1711" s="4">
        <v>1710</v>
      </c>
      <c r="B1711" s="4">
        <v>2537589</v>
      </c>
      <c r="C1711" s="27" t="s">
        <v>3061</v>
      </c>
      <c r="D1711" s="5" t="s">
        <v>623</v>
      </c>
      <c r="E1711" s="5" t="s">
        <v>3062</v>
      </c>
      <c r="F1711" s="7" t="s">
        <v>25</v>
      </c>
      <c r="G1711" s="8">
        <v>0</v>
      </c>
      <c r="H1711" s="8">
        <v>0</v>
      </c>
      <c r="I1711" s="7" t="s">
        <v>17</v>
      </c>
      <c r="J1711" s="7" t="s">
        <v>2906</v>
      </c>
      <c r="K1711" s="7" t="s">
        <v>2907</v>
      </c>
      <c r="L1711" s="9"/>
      <c r="M1711" s="9"/>
      <c r="N1711" s="10"/>
      <c r="O1711" s="33"/>
    </row>
    <row r="1712" spans="1:15" ht="28.5" x14ac:dyDescent="0.45">
      <c r="A1712" s="4">
        <v>1711</v>
      </c>
      <c r="B1712" s="4">
        <v>2538581</v>
      </c>
      <c r="C1712" s="27" t="s">
        <v>3063</v>
      </c>
      <c r="D1712" s="5" t="s">
        <v>87</v>
      </c>
      <c r="E1712" s="5" t="s">
        <v>1493</v>
      </c>
      <c r="F1712" s="7" t="s">
        <v>25</v>
      </c>
      <c r="G1712" s="8">
        <v>0</v>
      </c>
      <c r="H1712" s="8">
        <v>0</v>
      </c>
      <c r="I1712" s="7" t="s">
        <v>44</v>
      </c>
      <c r="J1712" s="7" t="s">
        <v>2906</v>
      </c>
      <c r="K1712" s="7" t="s">
        <v>2943</v>
      </c>
      <c r="L1712" s="9"/>
      <c r="M1712" s="9"/>
      <c r="N1712" s="10"/>
      <c r="O1712" s="33"/>
    </row>
    <row r="1713" spans="1:15" ht="28.5" x14ac:dyDescent="0.45">
      <c r="A1713" s="4">
        <v>1712</v>
      </c>
      <c r="B1713" s="4">
        <v>2538583</v>
      </c>
      <c r="C1713" s="27" t="s">
        <v>3064</v>
      </c>
      <c r="D1713" s="5" t="s">
        <v>87</v>
      </c>
      <c r="E1713" s="5" t="s">
        <v>1493</v>
      </c>
      <c r="F1713" s="7" t="s">
        <v>25</v>
      </c>
      <c r="G1713" s="8">
        <v>0</v>
      </c>
      <c r="H1713" s="8">
        <v>0</v>
      </c>
      <c r="I1713" s="7" t="s">
        <v>44</v>
      </c>
      <c r="J1713" s="7" t="s">
        <v>2906</v>
      </c>
      <c r="K1713" s="7" t="s">
        <v>2943</v>
      </c>
      <c r="L1713" s="9"/>
      <c r="M1713" s="9"/>
      <c r="N1713" s="10"/>
      <c r="O1713" s="33"/>
    </row>
    <row r="1714" spans="1:15" ht="28.5" x14ac:dyDescent="0.45">
      <c r="A1714" s="4">
        <v>1713</v>
      </c>
      <c r="B1714" s="4">
        <v>2539821</v>
      </c>
      <c r="C1714" s="27" t="s">
        <v>3065</v>
      </c>
      <c r="D1714" s="5" t="s">
        <v>87</v>
      </c>
      <c r="E1714" s="5" t="s">
        <v>1493</v>
      </c>
      <c r="F1714" s="7" t="s">
        <v>25</v>
      </c>
      <c r="G1714" s="8">
        <v>0</v>
      </c>
      <c r="H1714" s="8">
        <v>0</v>
      </c>
      <c r="I1714" s="7" t="s">
        <v>44</v>
      </c>
      <c r="J1714" s="7" t="s">
        <v>2906</v>
      </c>
      <c r="K1714" s="7" t="s">
        <v>2943</v>
      </c>
      <c r="L1714" s="9"/>
      <c r="M1714" s="9"/>
      <c r="N1714" s="10"/>
      <c r="O1714" s="33"/>
    </row>
    <row r="1715" spans="1:15" ht="28.5" x14ac:dyDescent="0.45">
      <c r="A1715" s="4">
        <v>1714</v>
      </c>
      <c r="B1715" s="4">
        <v>2539852</v>
      </c>
      <c r="C1715" s="27" t="s">
        <v>3066</v>
      </c>
      <c r="D1715" s="5" t="s">
        <v>87</v>
      </c>
      <c r="E1715" s="5" t="s">
        <v>1493</v>
      </c>
      <c r="F1715" s="7" t="s">
        <v>25</v>
      </c>
      <c r="G1715" s="8">
        <v>0</v>
      </c>
      <c r="H1715" s="8">
        <v>0</v>
      </c>
      <c r="I1715" s="7" t="s">
        <v>44</v>
      </c>
      <c r="J1715" s="7" t="s">
        <v>2906</v>
      </c>
      <c r="K1715" s="7" t="s">
        <v>2943</v>
      </c>
      <c r="L1715" s="9"/>
      <c r="M1715" s="9"/>
      <c r="N1715" s="10"/>
      <c r="O1715" s="33"/>
    </row>
    <row r="1716" spans="1:15" ht="28.5" x14ac:dyDescent="0.45">
      <c r="A1716" s="4">
        <v>1715</v>
      </c>
      <c r="B1716" s="4">
        <v>2540128</v>
      </c>
      <c r="C1716" s="27" t="s">
        <v>3067</v>
      </c>
      <c r="D1716" s="5" t="s">
        <v>87</v>
      </c>
      <c r="E1716" s="5" t="s">
        <v>1493</v>
      </c>
      <c r="F1716" s="7" t="s">
        <v>25</v>
      </c>
      <c r="G1716" s="8">
        <v>0</v>
      </c>
      <c r="H1716" s="8">
        <v>0</v>
      </c>
      <c r="I1716" s="7" t="s">
        <v>44</v>
      </c>
      <c r="J1716" s="7" t="s">
        <v>2906</v>
      </c>
      <c r="K1716" s="7" t="s">
        <v>2943</v>
      </c>
      <c r="L1716" s="9"/>
      <c r="M1716" s="9"/>
      <c r="N1716" s="10"/>
      <c r="O1716" s="33"/>
    </row>
    <row r="1717" spans="1:15" ht="28.5" x14ac:dyDescent="0.45">
      <c r="A1717" s="4">
        <v>1716</v>
      </c>
      <c r="B1717" s="4">
        <v>2540696</v>
      </c>
      <c r="C1717" s="27" t="s">
        <v>3068</v>
      </c>
      <c r="D1717" s="5" t="s">
        <v>87</v>
      </c>
      <c r="E1717" s="5" t="s">
        <v>1493</v>
      </c>
      <c r="F1717" s="7" t="s">
        <v>25</v>
      </c>
      <c r="G1717" s="8">
        <v>0</v>
      </c>
      <c r="H1717" s="8">
        <v>0</v>
      </c>
      <c r="I1717" s="7" t="s">
        <v>44</v>
      </c>
      <c r="J1717" s="7" t="s">
        <v>2906</v>
      </c>
      <c r="K1717" s="7" t="s">
        <v>2943</v>
      </c>
      <c r="L1717" s="9"/>
      <c r="M1717" s="9"/>
      <c r="N1717" s="10"/>
      <c r="O1717" s="33"/>
    </row>
    <row r="1718" spans="1:15" ht="28.5" x14ac:dyDescent="0.45">
      <c r="A1718" s="4">
        <v>1717</v>
      </c>
      <c r="B1718" s="4">
        <v>2541203</v>
      </c>
      <c r="C1718" s="27" t="s">
        <v>3069</v>
      </c>
      <c r="D1718" s="5" t="s">
        <v>87</v>
      </c>
      <c r="E1718" s="5" t="s">
        <v>1493</v>
      </c>
      <c r="F1718" s="7" t="s">
        <v>25</v>
      </c>
      <c r="G1718" s="8">
        <v>0</v>
      </c>
      <c r="H1718" s="8">
        <v>0</v>
      </c>
      <c r="I1718" s="7" t="s">
        <v>44</v>
      </c>
      <c r="J1718" s="7" t="s">
        <v>2906</v>
      </c>
      <c r="K1718" s="7" t="s">
        <v>2943</v>
      </c>
      <c r="L1718" s="9"/>
      <c r="M1718" s="9"/>
      <c r="N1718" s="10"/>
      <c r="O1718" s="33"/>
    </row>
    <row r="1719" spans="1:15" ht="28.5" x14ac:dyDescent="0.45">
      <c r="A1719" s="4">
        <v>1718</v>
      </c>
      <c r="B1719" s="4">
        <v>2541224</v>
      </c>
      <c r="C1719" s="27" t="s">
        <v>3070</v>
      </c>
      <c r="D1719" s="5" t="s">
        <v>87</v>
      </c>
      <c r="E1719" s="5" t="s">
        <v>1493</v>
      </c>
      <c r="F1719" s="7" t="s">
        <v>25</v>
      </c>
      <c r="G1719" s="8">
        <v>0</v>
      </c>
      <c r="H1719" s="8">
        <v>0</v>
      </c>
      <c r="I1719" s="7" t="s">
        <v>44</v>
      </c>
      <c r="J1719" s="7" t="s">
        <v>2906</v>
      </c>
      <c r="K1719" s="7" t="s">
        <v>2943</v>
      </c>
      <c r="L1719" s="9"/>
      <c r="M1719" s="9"/>
      <c r="N1719" s="10"/>
      <c r="O1719" s="33"/>
    </row>
    <row r="1720" spans="1:15" ht="28.5" x14ac:dyDescent="0.45">
      <c r="A1720" s="4">
        <v>1719</v>
      </c>
      <c r="B1720" s="4">
        <v>2541503</v>
      </c>
      <c r="C1720" s="27" t="s">
        <v>3071</v>
      </c>
      <c r="D1720" s="5" t="s">
        <v>87</v>
      </c>
      <c r="E1720" s="5" t="s">
        <v>1493</v>
      </c>
      <c r="F1720" s="7" t="s">
        <v>25</v>
      </c>
      <c r="G1720" s="8">
        <v>0</v>
      </c>
      <c r="H1720" s="8">
        <v>0</v>
      </c>
      <c r="I1720" s="7" t="s">
        <v>44</v>
      </c>
      <c r="J1720" s="7" t="s">
        <v>2906</v>
      </c>
      <c r="K1720" s="7" t="s">
        <v>2943</v>
      </c>
      <c r="L1720" s="9"/>
      <c r="M1720" s="9"/>
      <c r="N1720" s="10"/>
      <c r="O1720" s="33"/>
    </row>
    <row r="1721" spans="1:15" ht="28.5" x14ac:dyDescent="0.45">
      <c r="A1721" s="4">
        <v>1720</v>
      </c>
      <c r="B1721" s="4">
        <v>2542357</v>
      </c>
      <c r="C1721" s="27" t="s">
        <v>3072</v>
      </c>
      <c r="D1721" s="5" t="s">
        <v>87</v>
      </c>
      <c r="E1721" s="5" t="s">
        <v>1493</v>
      </c>
      <c r="F1721" s="7" t="s">
        <v>25</v>
      </c>
      <c r="G1721" s="8">
        <v>0</v>
      </c>
      <c r="H1721" s="8">
        <v>0</v>
      </c>
      <c r="I1721" s="7" t="s">
        <v>44</v>
      </c>
      <c r="J1721" s="7" t="s">
        <v>2906</v>
      </c>
      <c r="K1721" s="7" t="s">
        <v>2907</v>
      </c>
      <c r="L1721" s="9"/>
      <c r="M1721" s="9"/>
      <c r="N1721" s="10"/>
      <c r="O1721" s="33"/>
    </row>
    <row r="1722" spans="1:15" x14ac:dyDescent="0.45">
      <c r="A1722" s="4">
        <v>1721</v>
      </c>
      <c r="B1722" s="4">
        <v>2543349</v>
      </c>
      <c r="C1722" s="27" t="s">
        <v>3073</v>
      </c>
      <c r="D1722" s="5" t="s">
        <v>623</v>
      </c>
      <c r="E1722" s="5" t="s">
        <v>3074</v>
      </c>
      <c r="F1722" s="7" t="s">
        <v>16</v>
      </c>
      <c r="G1722" s="8">
        <v>0</v>
      </c>
      <c r="H1722" s="8">
        <v>0</v>
      </c>
      <c r="I1722" s="7" t="s">
        <v>26</v>
      </c>
      <c r="J1722" s="7" t="s">
        <v>2906</v>
      </c>
      <c r="K1722" s="7" t="s">
        <v>2907</v>
      </c>
      <c r="L1722" s="9"/>
      <c r="M1722" s="9"/>
      <c r="N1722" s="10"/>
      <c r="O1722" s="33"/>
    </row>
    <row r="1723" spans="1:15" ht="28.5" x14ac:dyDescent="0.45">
      <c r="A1723" s="4">
        <v>1722</v>
      </c>
      <c r="B1723" s="4">
        <v>2544646</v>
      </c>
      <c r="C1723" s="27" t="s">
        <v>3075</v>
      </c>
      <c r="D1723" s="5" t="s">
        <v>561</v>
      </c>
      <c r="E1723" s="5" t="s">
        <v>3076</v>
      </c>
      <c r="F1723" s="7" t="s">
        <v>25</v>
      </c>
      <c r="G1723" s="8">
        <v>599294495</v>
      </c>
      <c r="H1723" s="8">
        <v>0</v>
      </c>
      <c r="I1723" s="7" t="s">
        <v>44</v>
      </c>
      <c r="J1723" s="7" t="s">
        <v>2906</v>
      </c>
      <c r="K1723" s="7" t="s">
        <v>2943</v>
      </c>
      <c r="L1723" s="9"/>
      <c r="M1723" s="9"/>
      <c r="N1723" s="10"/>
      <c r="O1723" s="33"/>
    </row>
    <row r="1724" spans="1:15" x14ac:dyDescent="0.45">
      <c r="A1724" s="4">
        <v>1723</v>
      </c>
      <c r="B1724" s="4">
        <v>2546068</v>
      </c>
      <c r="C1724" s="27" t="s">
        <v>3077</v>
      </c>
      <c r="D1724" s="5" t="s">
        <v>14</v>
      </c>
      <c r="E1724" s="5" t="s">
        <v>3078</v>
      </c>
      <c r="F1724" s="7" t="s">
        <v>16</v>
      </c>
      <c r="G1724" s="8">
        <v>0</v>
      </c>
      <c r="H1724" s="8">
        <v>0</v>
      </c>
      <c r="I1724" s="7" t="s">
        <v>17</v>
      </c>
      <c r="J1724" s="7" t="s">
        <v>2906</v>
      </c>
      <c r="K1724" s="7" t="s">
        <v>2907</v>
      </c>
      <c r="L1724" s="9"/>
      <c r="M1724" s="9"/>
      <c r="N1724" s="10"/>
      <c r="O1724" s="33"/>
    </row>
    <row r="1725" spans="1:15" ht="28.5" x14ac:dyDescent="0.45">
      <c r="A1725" s="4">
        <v>1724</v>
      </c>
      <c r="B1725" s="4">
        <v>2548182</v>
      </c>
      <c r="C1725" s="27" t="s">
        <v>3079</v>
      </c>
      <c r="D1725" s="5" t="s">
        <v>87</v>
      </c>
      <c r="E1725" s="5" t="s">
        <v>1493</v>
      </c>
      <c r="F1725" s="7" t="s">
        <v>25</v>
      </c>
      <c r="G1725" s="8">
        <v>0</v>
      </c>
      <c r="H1725" s="8">
        <v>0</v>
      </c>
      <c r="I1725" s="7" t="s">
        <v>44</v>
      </c>
      <c r="J1725" s="7" t="s">
        <v>2906</v>
      </c>
      <c r="K1725" s="7" t="s">
        <v>2907</v>
      </c>
      <c r="L1725" s="9"/>
      <c r="M1725" s="9"/>
      <c r="N1725" s="10"/>
      <c r="O1725" s="33"/>
    </row>
    <row r="1726" spans="1:15" x14ac:dyDescent="0.45">
      <c r="A1726" s="4">
        <v>1725</v>
      </c>
      <c r="B1726" s="4">
        <v>2548208</v>
      </c>
      <c r="C1726" s="27" t="s">
        <v>3080</v>
      </c>
      <c r="D1726" s="5" t="s">
        <v>623</v>
      </c>
      <c r="E1726" s="5" t="s">
        <v>2484</v>
      </c>
      <c r="F1726" s="7" t="s">
        <v>16</v>
      </c>
      <c r="G1726" s="8">
        <v>0</v>
      </c>
      <c r="H1726" s="8">
        <v>0</v>
      </c>
      <c r="I1726" s="7" t="s">
        <v>69</v>
      </c>
      <c r="J1726" s="7" t="s">
        <v>2906</v>
      </c>
      <c r="K1726" s="7" t="s">
        <v>2920</v>
      </c>
      <c r="L1726" s="9">
        <v>0</v>
      </c>
      <c r="M1726" s="9"/>
      <c r="N1726" s="10"/>
      <c r="O1726" s="33">
        <v>0</v>
      </c>
    </row>
    <row r="1727" spans="1:15" x14ac:dyDescent="0.45">
      <c r="A1727" s="4">
        <v>1726</v>
      </c>
      <c r="B1727" s="4">
        <v>2548477</v>
      </c>
      <c r="C1727" s="27" t="s">
        <v>3081</v>
      </c>
      <c r="D1727" s="5" t="s">
        <v>623</v>
      </c>
      <c r="E1727" s="5" t="s">
        <v>3082</v>
      </c>
      <c r="F1727" s="7" t="s">
        <v>16</v>
      </c>
      <c r="G1727" s="8">
        <v>0</v>
      </c>
      <c r="H1727" s="8">
        <v>0</v>
      </c>
      <c r="I1727" s="7" t="s">
        <v>17</v>
      </c>
      <c r="J1727" s="7" t="s">
        <v>2906</v>
      </c>
      <c r="K1727" s="7" t="s">
        <v>2907</v>
      </c>
      <c r="L1727" s="9"/>
      <c r="M1727" s="9"/>
      <c r="N1727" s="10"/>
      <c r="O1727" s="33"/>
    </row>
    <row r="1728" spans="1:15" ht="28.5" x14ac:dyDescent="0.45">
      <c r="A1728" s="4">
        <v>1727</v>
      </c>
      <c r="B1728" s="4">
        <v>2548507</v>
      </c>
      <c r="C1728" s="27" t="s">
        <v>3083</v>
      </c>
      <c r="D1728" s="5" t="s">
        <v>87</v>
      </c>
      <c r="E1728" s="5" t="s">
        <v>1493</v>
      </c>
      <c r="F1728" s="7" t="s">
        <v>25</v>
      </c>
      <c r="G1728" s="8">
        <v>0</v>
      </c>
      <c r="H1728" s="8">
        <v>0</v>
      </c>
      <c r="I1728" s="7" t="s">
        <v>44</v>
      </c>
      <c r="J1728" s="7" t="s">
        <v>2906</v>
      </c>
      <c r="K1728" s="7" t="s">
        <v>2943</v>
      </c>
      <c r="L1728" s="9"/>
      <c r="M1728" s="9"/>
      <c r="N1728" s="10"/>
      <c r="O1728" s="33"/>
    </row>
    <row r="1729" spans="1:15" ht="28.5" x14ac:dyDescent="0.45">
      <c r="A1729" s="4">
        <v>1728</v>
      </c>
      <c r="B1729" s="4">
        <v>2551363</v>
      </c>
      <c r="C1729" s="27" t="s">
        <v>3084</v>
      </c>
      <c r="D1729" s="5" t="s">
        <v>30</v>
      </c>
      <c r="E1729" s="5" t="s">
        <v>3085</v>
      </c>
      <c r="F1729" s="7" t="s">
        <v>25</v>
      </c>
      <c r="G1729" s="8">
        <v>0</v>
      </c>
      <c r="H1729" s="8">
        <v>0</v>
      </c>
      <c r="I1729" s="7" t="s">
        <v>17</v>
      </c>
      <c r="J1729" s="7" t="s">
        <v>2906</v>
      </c>
      <c r="K1729" s="7" t="s">
        <v>2943</v>
      </c>
      <c r="L1729" s="9"/>
      <c r="M1729" s="9"/>
      <c r="N1729" s="10"/>
      <c r="O1729" s="33"/>
    </row>
    <row r="1730" spans="1:15" ht="28.5" x14ac:dyDescent="0.45">
      <c r="A1730" s="4">
        <v>1729</v>
      </c>
      <c r="B1730" s="4">
        <v>2556448</v>
      </c>
      <c r="C1730" s="27" t="s">
        <v>3086</v>
      </c>
      <c r="D1730" s="5" t="s">
        <v>30</v>
      </c>
      <c r="E1730" s="5" t="s">
        <v>3001</v>
      </c>
      <c r="F1730" s="7" t="s">
        <v>25</v>
      </c>
      <c r="G1730" s="8">
        <v>454263000</v>
      </c>
      <c r="H1730" s="8">
        <v>0</v>
      </c>
      <c r="I1730" s="7" t="s">
        <v>17</v>
      </c>
      <c r="J1730" s="7" t="s">
        <v>2906</v>
      </c>
      <c r="K1730" s="7" t="s">
        <v>2943</v>
      </c>
      <c r="L1730" s="9"/>
      <c r="M1730" s="9"/>
      <c r="N1730" s="10"/>
      <c r="O1730" s="33"/>
    </row>
    <row r="1731" spans="1:15" ht="28.5" x14ac:dyDescent="0.45">
      <c r="A1731" s="4">
        <v>1730</v>
      </c>
      <c r="B1731" s="4">
        <v>2556630</v>
      </c>
      <c r="C1731" s="27" t="s">
        <v>3087</v>
      </c>
      <c r="D1731" s="5" t="s">
        <v>623</v>
      </c>
      <c r="E1731" s="5" t="s">
        <v>3062</v>
      </c>
      <c r="F1731" s="7" t="s">
        <v>25</v>
      </c>
      <c r="G1731" s="8">
        <v>0</v>
      </c>
      <c r="H1731" s="8">
        <v>0</v>
      </c>
      <c r="I1731" s="7"/>
      <c r="J1731" s="7" t="s">
        <v>2906</v>
      </c>
      <c r="K1731" s="7" t="s">
        <v>2907</v>
      </c>
      <c r="L1731" s="9"/>
      <c r="M1731" s="9"/>
      <c r="N1731" s="10"/>
      <c r="O1731" s="33"/>
    </row>
    <row r="1732" spans="1:15" ht="28.5" x14ac:dyDescent="0.45">
      <c r="A1732" s="4">
        <v>1731</v>
      </c>
      <c r="B1732" s="4">
        <v>2560228</v>
      </c>
      <c r="C1732" s="27" t="s">
        <v>3088</v>
      </c>
      <c r="D1732" s="5" t="s">
        <v>30</v>
      </c>
      <c r="E1732" s="5" t="s">
        <v>1353</v>
      </c>
      <c r="F1732" s="7" t="s">
        <v>25</v>
      </c>
      <c r="G1732" s="8">
        <v>1101477865</v>
      </c>
      <c r="H1732" s="8">
        <v>0</v>
      </c>
      <c r="I1732" s="7" t="s">
        <v>26</v>
      </c>
      <c r="J1732" s="7" t="s">
        <v>2906</v>
      </c>
      <c r="K1732" s="7" t="s">
        <v>2943</v>
      </c>
      <c r="L1732" s="9"/>
      <c r="M1732" s="9"/>
      <c r="N1732" s="10"/>
      <c r="O1732" s="33"/>
    </row>
    <row r="1733" spans="1:15" ht="28.5" x14ac:dyDescent="0.45">
      <c r="A1733" s="4">
        <v>1732</v>
      </c>
      <c r="B1733" s="4">
        <v>2561820</v>
      </c>
      <c r="C1733" s="27" t="s">
        <v>3089</v>
      </c>
      <c r="D1733" s="5" t="s">
        <v>87</v>
      </c>
      <c r="E1733" s="5" t="s">
        <v>1493</v>
      </c>
      <c r="F1733" s="7" t="s">
        <v>25</v>
      </c>
      <c r="G1733" s="8">
        <v>0</v>
      </c>
      <c r="H1733" s="8">
        <v>0</v>
      </c>
      <c r="I1733" s="7" t="s">
        <v>44</v>
      </c>
      <c r="J1733" s="7" t="s">
        <v>2906</v>
      </c>
      <c r="K1733" s="7" t="s">
        <v>2943</v>
      </c>
      <c r="L1733" s="9"/>
      <c r="M1733" s="9"/>
      <c r="N1733" s="10"/>
      <c r="O1733" s="33"/>
    </row>
    <row r="1734" spans="1:15" ht="28.5" x14ac:dyDescent="0.45">
      <c r="A1734" s="4">
        <v>1733</v>
      </c>
      <c r="B1734" s="4">
        <v>2571651</v>
      </c>
      <c r="C1734" s="27" t="s">
        <v>3090</v>
      </c>
      <c r="D1734" s="5" t="s">
        <v>602</v>
      </c>
      <c r="E1734" s="5" t="s">
        <v>3091</v>
      </c>
      <c r="F1734" s="7" t="s">
        <v>25</v>
      </c>
      <c r="G1734" s="8">
        <v>50000000</v>
      </c>
      <c r="H1734" s="8">
        <v>0</v>
      </c>
      <c r="I1734" s="7" t="s">
        <v>26</v>
      </c>
      <c r="J1734" s="7" t="s">
        <v>2906</v>
      </c>
      <c r="K1734" s="7" t="s">
        <v>2943</v>
      </c>
      <c r="L1734" s="9"/>
      <c r="M1734" s="9"/>
      <c r="N1734" s="10"/>
      <c r="O1734" s="33"/>
    </row>
    <row r="1735" spans="1:15" x14ac:dyDescent="0.45">
      <c r="A1735" s="4">
        <v>1734</v>
      </c>
      <c r="B1735" s="4">
        <v>2573540</v>
      </c>
      <c r="C1735" s="27" t="s">
        <v>3092</v>
      </c>
      <c r="D1735" s="5" t="s">
        <v>623</v>
      </c>
      <c r="E1735" s="5" t="s">
        <v>3093</v>
      </c>
      <c r="F1735" s="7" t="s">
        <v>16</v>
      </c>
      <c r="G1735" s="8">
        <v>0</v>
      </c>
      <c r="H1735" s="8">
        <v>0</v>
      </c>
      <c r="I1735" s="7" t="s">
        <v>69</v>
      </c>
      <c r="J1735" s="7" t="s">
        <v>2906</v>
      </c>
      <c r="K1735" s="7" t="s">
        <v>2920</v>
      </c>
      <c r="L1735" s="9">
        <v>0</v>
      </c>
      <c r="M1735" s="9"/>
      <c r="N1735" s="10"/>
      <c r="O1735" s="33">
        <v>0</v>
      </c>
    </row>
    <row r="1736" spans="1:15" ht="28.5" x14ac:dyDescent="0.45">
      <c r="A1736" s="4">
        <v>1735</v>
      </c>
      <c r="B1736" s="4">
        <v>2573805</v>
      </c>
      <c r="C1736" s="27" t="s">
        <v>3094</v>
      </c>
      <c r="D1736" s="5" t="s">
        <v>30</v>
      </c>
      <c r="E1736" s="5" t="s">
        <v>3095</v>
      </c>
      <c r="F1736" s="7" t="s">
        <v>25</v>
      </c>
      <c r="G1736" s="8">
        <v>6000000</v>
      </c>
      <c r="H1736" s="8">
        <v>0</v>
      </c>
      <c r="I1736" s="7" t="s">
        <v>26</v>
      </c>
      <c r="J1736" s="7" t="s">
        <v>2906</v>
      </c>
      <c r="K1736" s="7" t="s">
        <v>2907</v>
      </c>
      <c r="L1736" s="9"/>
      <c r="M1736" s="9"/>
      <c r="N1736" s="10"/>
      <c r="O1736" s="33"/>
    </row>
    <row r="1737" spans="1:15" ht="28.5" x14ac:dyDescent="0.45">
      <c r="A1737" s="4">
        <v>1736</v>
      </c>
      <c r="B1737" s="4">
        <v>2575119</v>
      </c>
      <c r="C1737" s="27" t="s">
        <v>3096</v>
      </c>
      <c r="D1737" s="5" t="s">
        <v>1984</v>
      </c>
      <c r="E1737" s="5" t="s">
        <v>3097</v>
      </c>
      <c r="F1737" s="7" t="s">
        <v>25</v>
      </c>
      <c r="G1737" s="8">
        <v>0</v>
      </c>
      <c r="H1737" s="8">
        <v>0</v>
      </c>
      <c r="I1737" s="7" t="s">
        <v>8994</v>
      </c>
      <c r="J1737" s="7" t="s">
        <v>2906</v>
      </c>
      <c r="K1737" s="7" t="s">
        <v>2907</v>
      </c>
      <c r="L1737" s="9"/>
      <c r="M1737" s="9"/>
      <c r="N1737" s="10"/>
      <c r="O1737" s="33"/>
    </row>
    <row r="1738" spans="1:15" x14ac:dyDescent="0.45">
      <c r="A1738" s="4">
        <v>1737</v>
      </c>
      <c r="B1738" s="4">
        <v>2575252</v>
      </c>
      <c r="C1738" s="27" t="s">
        <v>3098</v>
      </c>
      <c r="D1738" s="5" t="s">
        <v>121</v>
      </c>
      <c r="E1738" s="5" t="s">
        <v>1925</v>
      </c>
      <c r="F1738" s="7" t="s">
        <v>16</v>
      </c>
      <c r="G1738" s="8">
        <v>0</v>
      </c>
      <c r="H1738" s="8">
        <v>0</v>
      </c>
      <c r="I1738" s="7" t="s">
        <v>44</v>
      </c>
      <c r="J1738" s="7" t="s">
        <v>2906</v>
      </c>
      <c r="K1738" s="7" t="s">
        <v>2907</v>
      </c>
      <c r="L1738" s="9"/>
      <c r="M1738" s="9"/>
      <c r="N1738" s="10"/>
      <c r="O1738" s="33"/>
    </row>
    <row r="1739" spans="1:15" ht="28.5" x14ac:dyDescent="0.45">
      <c r="A1739" s="4">
        <v>1738</v>
      </c>
      <c r="B1739" s="4">
        <v>2576314</v>
      </c>
      <c r="C1739" s="27" t="s">
        <v>3099</v>
      </c>
      <c r="D1739" s="5" t="s">
        <v>14</v>
      </c>
      <c r="E1739" s="5" t="s">
        <v>2312</v>
      </c>
      <c r="F1739" s="7" t="s">
        <v>25</v>
      </c>
      <c r="G1739" s="8">
        <v>0</v>
      </c>
      <c r="H1739" s="8">
        <v>0</v>
      </c>
      <c r="I1739" s="7" t="s">
        <v>44</v>
      </c>
      <c r="J1739" s="7" t="s">
        <v>2906</v>
      </c>
      <c r="K1739" s="7" t="s">
        <v>2943</v>
      </c>
      <c r="L1739" s="9"/>
      <c r="M1739" s="9"/>
      <c r="N1739" s="10"/>
      <c r="O1739" s="33"/>
    </row>
    <row r="1740" spans="1:15" x14ac:dyDescent="0.45">
      <c r="A1740" s="4">
        <v>1739</v>
      </c>
      <c r="B1740" s="4">
        <v>2592181</v>
      </c>
      <c r="C1740" s="27" t="s">
        <v>3100</v>
      </c>
      <c r="D1740" s="5" t="s">
        <v>623</v>
      </c>
      <c r="E1740" s="5" t="s">
        <v>2806</v>
      </c>
      <c r="F1740" s="7" t="s">
        <v>16</v>
      </c>
      <c r="G1740" s="8">
        <v>0</v>
      </c>
      <c r="H1740" s="8">
        <v>0</v>
      </c>
      <c r="I1740" s="7" t="s">
        <v>17</v>
      </c>
      <c r="J1740" s="7" t="s">
        <v>2906</v>
      </c>
      <c r="K1740" s="7" t="s">
        <v>2920</v>
      </c>
      <c r="L1740" s="9">
        <v>0</v>
      </c>
      <c r="M1740" s="9"/>
      <c r="N1740" s="10"/>
      <c r="O1740" s="33">
        <v>0</v>
      </c>
    </row>
    <row r="1741" spans="1:15" x14ac:dyDescent="0.45">
      <c r="A1741" s="4">
        <v>1740</v>
      </c>
      <c r="B1741" s="4">
        <v>2593572</v>
      </c>
      <c r="C1741" s="27" t="s">
        <v>3101</v>
      </c>
      <c r="D1741" s="5" t="s">
        <v>623</v>
      </c>
      <c r="E1741" s="5" t="s">
        <v>260</v>
      </c>
      <c r="F1741" s="7" t="s">
        <v>16</v>
      </c>
      <c r="G1741" s="8">
        <v>0</v>
      </c>
      <c r="H1741" s="8">
        <v>0</v>
      </c>
      <c r="I1741" s="7" t="s">
        <v>17</v>
      </c>
      <c r="J1741" s="7" t="s">
        <v>2906</v>
      </c>
      <c r="K1741" s="7" t="s">
        <v>2907</v>
      </c>
      <c r="L1741" s="9"/>
      <c r="M1741" s="9"/>
      <c r="N1741" s="10"/>
      <c r="O1741" s="33"/>
    </row>
    <row r="1742" spans="1:15" ht="28.5" x14ac:dyDescent="0.45">
      <c r="A1742" s="4">
        <v>1741</v>
      </c>
      <c r="B1742" s="4">
        <v>2618469</v>
      </c>
      <c r="C1742" s="27" t="s">
        <v>3102</v>
      </c>
      <c r="D1742" s="5" t="s">
        <v>602</v>
      </c>
      <c r="E1742" s="5" t="s">
        <v>2768</v>
      </c>
      <c r="F1742" s="7" t="s">
        <v>25</v>
      </c>
      <c r="G1742" s="8">
        <v>150000000</v>
      </c>
      <c r="H1742" s="8">
        <v>0</v>
      </c>
      <c r="I1742" s="7" t="s">
        <v>17</v>
      </c>
      <c r="J1742" s="7" t="s">
        <v>2906</v>
      </c>
      <c r="K1742" s="7" t="s">
        <v>2943</v>
      </c>
      <c r="L1742" s="9"/>
      <c r="M1742" s="9"/>
      <c r="N1742" s="10"/>
      <c r="O1742" s="33"/>
    </row>
    <row r="1743" spans="1:15" x14ac:dyDescent="0.45">
      <c r="A1743" s="4">
        <v>1742</v>
      </c>
      <c r="B1743" s="4">
        <v>2624596</v>
      </c>
      <c r="C1743" s="27" t="s">
        <v>3103</v>
      </c>
      <c r="D1743" s="5" t="s">
        <v>623</v>
      </c>
      <c r="E1743" s="5" t="s">
        <v>3104</v>
      </c>
      <c r="F1743" s="7" t="s">
        <v>16</v>
      </c>
      <c r="G1743" s="8">
        <v>0</v>
      </c>
      <c r="H1743" s="8">
        <v>0</v>
      </c>
      <c r="I1743" s="7" t="s">
        <v>17</v>
      </c>
      <c r="J1743" s="7" t="s">
        <v>2906</v>
      </c>
      <c r="K1743" s="7" t="s">
        <v>2907</v>
      </c>
      <c r="L1743" s="9"/>
      <c r="M1743" s="9"/>
      <c r="N1743" s="10"/>
      <c r="O1743" s="33"/>
    </row>
    <row r="1744" spans="1:15" x14ac:dyDescent="0.45">
      <c r="A1744" s="4">
        <v>1743</v>
      </c>
      <c r="B1744" s="4">
        <v>2631942</v>
      </c>
      <c r="C1744" s="27" t="s">
        <v>3105</v>
      </c>
      <c r="D1744" s="5" t="s">
        <v>623</v>
      </c>
      <c r="E1744" s="5" t="s">
        <v>3106</v>
      </c>
      <c r="F1744" s="7" t="s">
        <v>16</v>
      </c>
      <c r="G1744" s="8">
        <v>0</v>
      </c>
      <c r="H1744" s="8">
        <v>0</v>
      </c>
      <c r="I1744" s="7" t="s">
        <v>69</v>
      </c>
      <c r="J1744" s="7" t="s">
        <v>2906</v>
      </c>
      <c r="K1744" s="7" t="s">
        <v>2920</v>
      </c>
      <c r="L1744" s="9">
        <v>0</v>
      </c>
      <c r="M1744" s="9"/>
      <c r="N1744" s="10"/>
      <c r="O1744" s="33">
        <v>0</v>
      </c>
    </row>
    <row r="1745" spans="1:15" ht="28.5" x14ac:dyDescent="0.45">
      <c r="A1745" s="4">
        <v>1744</v>
      </c>
      <c r="B1745" s="4">
        <v>2644644</v>
      </c>
      <c r="C1745" s="27" t="s">
        <v>3107</v>
      </c>
      <c r="D1745" s="5" t="s">
        <v>14</v>
      </c>
      <c r="E1745" s="5" t="s">
        <v>3108</v>
      </c>
      <c r="F1745" s="7" t="s">
        <v>25</v>
      </c>
      <c r="G1745" s="8">
        <v>0</v>
      </c>
      <c r="H1745" s="8">
        <v>0</v>
      </c>
      <c r="I1745" s="7" t="s">
        <v>17</v>
      </c>
      <c r="J1745" s="7" t="s">
        <v>2906</v>
      </c>
      <c r="K1745" s="7" t="s">
        <v>2943</v>
      </c>
      <c r="L1745" s="9"/>
      <c r="M1745" s="9"/>
      <c r="N1745" s="10"/>
      <c r="O1745" s="33"/>
    </row>
    <row r="1746" spans="1:15" ht="28.5" x14ac:dyDescent="0.45">
      <c r="A1746" s="4">
        <v>1745</v>
      </c>
      <c r="B1746" s="4">
        <v>2650839</v>
      </c>
      <c r="C1746" s="27" t="s">
        <v>3109</v>
      </c>
      <c r="D1746" s="5" t="s">
        <v>623</v>
      </c>
      <c r="E1746" s="5" t="s">
        <v>3110</v>
      </c>
      <c r="F1746" s="7" t="s">
        <v>25</v>
      </c>
      <c r="G1746" s="8">
        <v>0</v>
      </c>
      <c r="H1746" s="8">
        <v>0</v>
      </c>
      <c r="I1746" s="7" t="s">
        <v>44</v>
      </c>
      <c r="J1746" s="7" t="s">
        <v>2906</v>
      </c>
      <c r="K1746" s="7" t="s">
        <v>2907</v>
      </c>
      <c r="L1746" s="9"/>
      <c r="M1746" s="9"/>
      <c r="N1746" s="10"/>
      <c r="O1746" s="33"/>
    </row>
    <row r="1747" spans="1:15" x14ac:dyDescent="0.45">
      <c r="A1747" s="4">
        <v>1746</v>
      </c>
      <c r="B1747" s="4">
        <v>2670858</v>
      </c>
      <c r="C1747" s="27" t="s">
        <v>3111</v>
      </c>
      <c r="D1747" s="5" t="s">
        <v>623</v>
      </c>
      <c r="E1747" s="5" t="s">
        <v>3112</v>
      </c>
      <c r="F1747" s="7" t="s">
        <v>16</v>
      </c>
      <c r="G1747" s="8">
        <v>0</v>
      </c>
      <c r="H1747" s="8">
        <v>0</v>
      </c>
      <c r="I1747" s="7" t="s">
        <v>17</v>
      </c>
      <c r="J1747" s="7" t="s">
        <v>2906</v>
      </c>
      <c r="K1747" s="7" t="s">
        <v>2907</v>
      </c>
      <c r="L1747" s="9"/>
      <c r="M1747" s="9"/>
      <c r="N1747" s="10"/>
      <c r="O1747" s="33"/>
    </row>
    <row r="1748" spans="1:15" ht="28.5" x14ac:dyDescent="0.45">
      <c r="A1748" s="4">
        <v>1747</v>
      </c>
      <c r="B1748" s="4">
        <v>2679335</v>
      </c>
      <c r="C1748" s="27" t="s">
        <v>3113</v>
      </c>
      <c r="D1748" s="5" t="s">
        <v>623</v>
      </c>
      <c r="E1748" s="5" t="s">
        <v>3114</v>
      </c>
      <c r="F1748" s="7" t="s">
        <v>16</v>
      </c>
      <c r="G1748" s="8">
        <v>0</v>
      </c>
      <c r="H1748" s="8">
        <v>0</v>
      </c>
      <c r="I1748" s="7" t="s">
        <v>17</v>
      </c>
      <c r="J1748" s="7" t="s">
        <v>2906</v>
      </c>
      <c r="K1748" s="7" t="s">
        <v>2907</v>
      </c>
      <c r="L1748" s="9"/>
      <c r="M1748" s="9"/>
      <c r="N1748" s="10"/>
      <c r="O1748" s="33"/>
    </row>
    <row r="1749" spans="1:15" ht="28.5" x14ac:dyDescent="0.45">
      <c r="A1749" s="4">
        <v>1748</v>
      </c>
      <c r="B1749" s="4">
        <v>2689264</v>
      </c>
      <c r="C1749" s="27" t="s">
        <v>3115</v>
      </c>
      <c r="D1749" s="5" t="s">
        <v>623</v>
      </c>
      <c r="E1749" s="5" t="s">
        <v>3116</v>
      </c>
      <c r="F1749" s="7" t="s">
        <v>25</v>
      </c>
      <c r="G1749" s="8">
        <v>0</v>
      </c>
      <c r="H1749" s="8">
        <v>0</v>
      </c>
      <c r="I1749" s="7" t="s">
        <v>17</v>
      </c>
      <c r="J1749" s="7" t="s">
        <v>2906</v>
      </c>
      <c r="K1749" s="7" t="s">
        <v>2907</v>
      </c>
      <c r="L1749" s="9"/>
      <c r="M1749" s="9"/>
      <c r="N1749" s="10"/>
      <c r="O1749" s="33"/>
    </row>
    <row r="1750" spans="1:15" ht="28.5" x14ac:dyDescent="0.45">
      <c r="A1750" s="4">
        <v>1749</v>
      </c>
      <c r="B1750" s="4">
        <v>2701352</v>
      </c>
      <c r="C1750" s="27" t="s">
        <v>3117</v>
      </c>
      <c r="D1750" s="5" t="s">
        <v>87</v>
      </c>
      <c r="E1750" s="5" t="s">
        <v>3118</v>
      </c>
      <c r="F1750" s="7" t="s">
        <v>25</v>
      </c>
      <c r="G1750" s="8">
        <v>0</v>
      </c>
      <c r="H1750" s="8">
        <v>0</v>
      </c>
      <c r="I1750" s="7" t="s">
        <v>44</v>
      </c>
      <c r="J1750" s="7" t="s">
        <v>2906</v>
      </c>
      <c r="K1750" s="7" t="s">
        <v>2943</v>
      </c>
      <c r="L1750" s="9"/>
      <c r="M1750" s="9"/>
      <c r="N1750" s="10"/>
      <c r="O1750" s="33"/>
    </row>
    <row r="1751" spans="1:15" x14ac:dyDescent="0.45">
      <c r="A1751" s="4">
        <v>1750</v>
      </c>
      <c r="B1751" s="4">
        <v>111129</v>
      </c>
      <c r="C1751" s="27" t="s">
        <v>9005</v>
      </c>
      <c r="D1751" s="5" t="s">
        <v>14</v>
      </c>
      <c r="E1751" s="5" t="s">
        <v>9006</v>
      </c>
      <c r="F1751" s="7" t="s">
        <v>16</v>
      </c>
      <c r="G1751" s="8">
        <v>0</v>
      </c>
      <c r="H1751" s="8">
        <v>0</v>
      </c>
      <c r="I1751" s="7" t="s">
        <v>26</v>
      </c>
      <c r="J1751" s="7" t="s">
        <v>2906</v>
      </c>
      <c r="K1751" s="7" t="s">
        <v>2907</v>
      </c>
      <c r="L1751" s="9"/>
      <c r="M1751" s="9"/>
      <c r="N1751" s="10"/>
      <c r="O1751" s="33"/>
    </row>
    <row r="1752" spans="1:15" ht="28.5" x14ac:dyDescent="0.45">
      <c r="A1752" s="4">
        <v>1751</v>
      </c>
      <c r="B1752" s="24">
        <v>125145</v>
      </c>
      <c r="C1752" s="27" t="s">
        <v>9007</v>
      </c>
      <c r="D1752" s="5" t="s">
        <v>23</v>
      </c>
      <c r="E1752" s="5" t="s">
        <v>9008</v>
      </c>
      <c r="F1752" s="7" t="s">
        <v>25</v>
      </c>
      <c r="G1752" s="8">
        <v>227825275</v>
      </c>
      <c r="H1752" s="8">
        <v>0</v>
      </c>
      <c r="I1752" s="7" t="s">
        <v>17</v>
      </c>
      <c r="J1752" s="7" t="s">
        <v>2906</v>
      </c>
      <c r="K1752" s="7" t="s">
        <v>2907</v>
      </c>
      <c r="L1752" s="9"/>
      <c r="M1752" s="25"/>
      <c r="N1752" s="26"/>
      <c r="O1752" s="33"/>
    </row>
    <row r="1753" spans="1:15" ht="28.5" x14ac:dyDescent="0.45">
      <c r="A1753" s="4">
        <v>1752</v>
      </c>
      <c r="B1753" s="24">
        <v>126341</v>
      </c>
      <c r="C1753" s="27" t="s">
        <v>9009</v>
      </c>
      <c r="D1753" s="5" t="s">
        <v>30</v>
      </c>
      <c r="E1753" s="5" t="s">
        <v>9722</v>
      </c>
      <c r="F1753" s="7" t="s">
        <v>16</v>
      </c>
      <c r="G1753" s="8">
        <v>2332087000</v>
      </c>
      <c r="H1753" s="8">
        <v>0</v>
      </c>
      <c r="I1753" s="7" t="s">
        <v>17</v>
      </c>
      <c r="J1753" s="7" t="s">
        <v>2906</v>
      </c>
      <c r="K1753" s="7" t="s">
        <v>2907</v>
      </c>
      <c r="L1753" s="9"/>
      <c r="M1753" s="25"/>
      <c r="N1753" s="26"/>
      <c r="O1753" s="33"/>
    </row>
    <row r="1754" spans="1:15" ht="28.5" x14ac:dyDescent="0.45">
      <c r="A1754" s="4">
        <v>1753</v>
      </c>
      <c r="B1754" s="24">
        <v>128478</v>
      </c>
      <c r="C1754" s="27" t="s">
        <v>9010</v>
      </c>
      <c r="D1754" s="5" t="s">
        <v>30</v>
      </c>
      <c r="E1754" s="5" t="s">
        <v>153</v>
      </c>
      <c r="F1754" s="7" t="s">
        <v>16</v>
      </c>
      <c r="G1754" s="8">
        <v>92700000</v>
      </c>
      <c r="H1754" s="8">
        <v>0</v>
      </c>
      <c r="I1754" s="7" t="s">
        <v>17</v>
      </c>
      <c r="J1754" s="7" t="s">
        <v>2906</v>
      </c>
      <c r="K1754" s="7" t="s">
        <v>2907</v>
      </c>
      <c r="L1754" s="9"/>
      <c r="M1754" s="25"/>
      <c r="N1754" s="26"/>
      <c r="O1754" s="33"/>
    </row>
    <row r="1755" spans="1:15" x14ac:dyDescent="0.45">
      <c r="A1755" s="4">
        <v>1754</v>
      </c>
      <c r="B1755" s="4">
        <v>128770</v>
      </c>
      <c r="C1755" s="27" t="s">
        <v>9011</v>
      </c>
      <c r="D1755" s="5" t="s">
        <v>23</v>
      </c>
      <c r="E1755" s="5" t="s">
        <v>9012</v>
      </c>
      <c r="F1755" s="7" t="s">
        <v>16</v>
      </c>
      <c r="G1755" s="8">
        <v>8399300000</v>
      </c>
      <c r="H1755" s="8">
        <v>0</v>
      </c>
      <c r="I1755" s="7" t="s">
        <v>17</v>
      </c>
      <c r="J1755" s="7" t="s">
        <v>2906</v>
      </c>
      <c r="K1755" s="7" t="s">
        <v>2907</v>
      </c>
      <c r="L1755" s="9"/>
      <c r="M1755" s="9"/>
      <c r="N1755" s="10"/>
      <c r="O1755" s="33"/>
    </row>
    <row r="1756" spans="1:15" x14ac:dyDescent="0.45">
      <c r="A1756" s="4">
        <v>1755</v>
      </c>
      <c r="B1756" s="4">
        <v>128787</v>
      </c>
      <c r="C1756" s="27" t="s">
        <v>9013</v>
      </c>
      <c r="D1756" s="5" t="s">
        <v>23</v>
      </c>
      <c r="E1756" s="5" t="s">
        <v>9012</v>
      </c>
      <c r="F1756" s="7" t="s">
        <v>16</v>
      </c>
      <c r="G1756" s="8">
        <v>900000000</v>
      </c>
      <c r="H1756" s="8">
        <v>0</v>
      </c>
      <c r="I1756" s="7" t="s">
        <v>26</v>
      </c>
      <c r="J1756" s="7" t="s">
        <v>2906</v>
      </c>
      <c r="K1756" s="7" t="s">
        <v>2907</v>
      </c>
      <c r="L1756" s="9"/>
      <c r="M1756" s="9"/>
      <c r="N1756" s="10"/>
      <c r="O1756" s="33"/>
    </row>
    <row r="1757" spans="1:15" x14ac:dyDescent="0.45">
      <c r="A1757" s="4">
        <v>1756</v>
      </c>
      <c r="B1757" s="4">
        <v>128788</v>
      </c>
      <c r="C1757" s="27" t="s">
        <v>9014</v>
      </c>
      <c r="D1757" s="5" t="s">
        <v>23</v>
      </c>
      <c r="E1757" s="5" t="s">
        <v>9015</v>
      </c>
      <c r="F1757" s="7" t="s">
        <v>16</v>
      </c>
      <c r="G1757" s="8">
        <v>900000000</v>
      </c>
      <c r="H1757" s="8">
        <v>0</v>
      </c>
      <c r="I1757" s="7" t="s">
        <v>17</v>
      </c>
      <c r="J1757" s="7" t="s">
        <v>2906</v>
      </c>
      <c r="K1757" s="7" t="s">
        <v>2907</v>
      </c>
      <c r="L1757" s="9"/>
      <c r="M1757" s="9"/>
      <c r="N1757" s="10"/>
      <c r="O1757" s="33"/>
    </row>
    <row r="1758" spans="1:15" x14ac:dyDescent="0.45">
      <c r="A1758" s="4">
        <v>1757</v>
      </c>
      <c r="B1758" s="4">
        <v>128796</v>
      </c>
      <c r="C1758" s="27" t="s">
        <v>9016</v>
      </c>
      <c r="D1758" s="5" t="s">
        <v>23</v>
      </c>
      <c r="E1758" s="5" t="s">
        <v>9017</v>
      </c>
      <c r="F1758" s="7" t="s">
        <v>16</v>
      </c>
      <c r="G1758" s="8">
        <v>2500000000</v>
      </c>
      <c r="H1758" s="8">
        <v>0</v>
      </c>
      <c r="I1758" s="7" t="s">
        <v>69</v>
      </c>
      <c r="J1758" s="7" t="s">
        <v>2906</v>
      </c>
      <c r="K1758" s="7" t="s">
        <v>2907</v>
      </c>
      <c r="L1758" s="9"/>
      <c r="M1758" s="9"/>
      <c r="N1758" s="10"/>
      <c r="O1758" s="33"/>
    </row>
    <row r="1759" spans="1:15" x14ac:dyDescent="0.45">
      <c r="A1759" s="4">
        <v>1758</v>
      </c>
      <c r="B1759" s="24">
        <v>128799</v>
      </c>
      <c r="C1759" s="27" t="s">
        <v>9018</v>
      </c>
      <c r="D1759" s="5" t="s">
        <v>23</v>
      </c>
      <c r="E1759" s="5" t="s">
        <v>9019</v>
      </c>
      <c r="F1759" s="7" t="s">
        <v>16</v>
      </c>
      <c r="G1759" s="8">
        <v>8000000000</v>
      </c>
      <c r="H1759" s="8">
        <v>0</v>
      </c>
      <c r="I1759" s="7" t="s">
        <v>17</v>
      </c>
      <c r="J1759" s="7" t="s">
        <v>2906</v>
      </c>
      <c r="K1759" s="7" t="s">
        <v>2907</v>
      </c>
      <c r="L1759" s="9"/>
      <c r="M1759" s="25"/>
      <c r="N1759" s="26"/>
      <c r="O1759" s="33"/>
    </row>
    <row r="1760" spans="1:15" ht="28.5" x14ac:dyDescent="0.45">
      <c r="A1760" s="4">
        <v>1759</v>
      </c>
      <c r="B1760" s="24">
        <v>128800</v>
      </c>
      <c r="C1760" s="27" t="s">
        <v>9020</v>
      </c>
      <c r="D1760" s="5" t="s">
        <v>23</v>
      </c>
      <c r="E1760" s="5" t="s">
        <v>9021</v>
      </c>
      <c r="F1760" s="7" t="s">
        <v>16</v>
      </c>
      <c r="G1760" s="8">
        <v>1736250000</v>
      </c>
      <c r="H1760" s="8">
        <v>0</v>
      </c>
      <c r="I1760" s="7" t="s">
        <v>17</v>
      </c>
      <c r="J1760" s="7" t="s">
        <v>2906</v>
      </c>
      <c r="K1760" s="7" t="s">
        <v>2907</v>
      </c>
      <c r="L1760" s="9"/>
      <c r="M1760" s="25"/>
      <c r="N1760" s="26"/>
      <c r="O1760" s="33"/>
    </row>
    <row r="1761" spans="1:15" x14ac:dyDescent="0.45">
      <c r="A1761" s="4">
        <v>1760</v>
      </c>
      <c r="B1761" s="24">
        <v>128801</v>
      </c>
      <c r="C1761" s="27" t="s">
        <v>9022</v>
      </c>
      <c r="D1761" s="5" t="s">
        <v>23</v>
      </c>
      <c r="E1761" s="5" t="s">
        <v>9723</v>
      </c>
      <c r="F1761" s="7" t="s">
        <v>16</v>
      </c>
      <c r="G1761" s="8">
        <v>27439436000</v>
      </c>
      <c r="H1761" s="8">
        <v>0</v>
      </c>
      <c r="I1761" s="7" t="s">
        <v>69</v>
      </c>
      <c r="J1761" s="7" t="s">
        <v>2906</v>
      </c>
      <c r="K1761" s="7" t="s">
        <v>2907</v>
      </c>
      <c r="L1761" s="9"/>
      <c r="M1761" s="25"/>
      <c r="N1761" s="26"/>
      <c r="O1761" s="33"/>
    </row>
    <row r="1762" spans="1:15" x14ac:dyDescent="0.45">
      <c r="A1762" s="4">
        <v>1761</v>
      </c>
      <c r="B1762" s="24">
        <v>128802</v>
      </c>
      <c r="C1762" s="27" t="s">
        <v>9023</v>
      </c>
      <c r="D1762" s="5" t="s">
        <v>23</v>
      </c>
      <c r="E1762" s="5" t="s">
        <v>9024</v>
      </c>
      <c r="F1762" s="7" t="s">
        <v>16</v>
      </c>
      <c r="G1762" s="8">
        <v>23600000000</v>
      </c>
      <c r="H1762" s="8">
        <v>0</v>
      </c>
      <c r="I1762" s="7" t="s">
        <v>69</v>
      </c>
      <c r="J1762" s="7" t="s">
        <v>2906</v>
      </c>
      <c r="K1762" s="7" t="s">
        <v>2920</v>
      </c>
      <c r="L1762" s="9">
        <v>131196141</v>
      </c>
      <c r="M1762" s="25">
        <v>141311755.96000001</v>
      </c>
      <c r="N1762" s="26">
        <v>45104</v>
      </c>
      <c r="O1762" s="33">
        <v>0</v>
      </c>
    </row>
    <row r="1763" spans="1:15" x14ac:dyDescent="0.45">
      <c r="A1763" s="4">
        <v>1762</v>
      </c>
      <c r="B1763" s="24">
        <v>135802</v>
      </c>
      <c r="C1763" s="27" t="s">
        <v>9025</v>
      </c>
      <c r="D1763" s="5" t="s">
        <v>14</v>
      </c>
      <c r="E1763" s="5" t="s">
        <v>9026</v>
      </c>
      <c r="F1763" s="7" t="s">
        <v>16</v>
      </c>
      <c r="G1763" s="8">
        <v>0</v>
      </c>
      <c r="H1763" s="8">
        <v>0</v>
      </c>
      <c r="I1763" s="7" t="s">
        <v>44</v>
      </c>
      <c r="J1763" s="7" t="s">
        <v>2906</v>
      </c>
      <c r="K1763" s="7" t="s">
        <v>2907</v>
      </c>
      <c r="L1763" s="9"/>
      <c r="M1763" s="25"/>
      <c r="N1763" s="26"/>
      <c r="O1763" s="33"/>
    </row>
    <row r="1764" spans="1:15" x14ac:dyDescent="0.45">
      <c r="A1764" s="4">
        <v>1763</v>
      </c>
      <c r="B1764" s="24">
        <v>138046</v>
      </c>
      <c r="C1764" s="27" t="s">
        <v>9027</v>
      </c>
      <c r="D1764" s="5" t="s">
        <v>23</v>
      </c>
      <c r="E1764" s="5" t="s">
        <v>92</v>
      </c>
      <c r="F1764" s="7" t="s">
        <v>16</v>
      </c>
      <c r="G1764" s="8">
        <v>568997000</v>
      </c>
      <c r="H1764" s="8">
        <v>0</v>
      </c>
      <c r="I1764" s="7" t="s">
        <v>44</v>
      </c>
      <c r="J1764" s="7" t="s">
        <v>2906</v>
      </c>
      <c r="K1764" s="7" t="s">
        <v>2907</v>
      </c>
      <c r="L1764" s="9"/>
      <c r="M1764" s="25"/>
      <c r="N1764" s="26"/>
      <c r="O1764" s="33"/>
    </row>
    <row r="1765" spans="1:15" x14ac:dyDescent="0.45">
      <c r="A1765" s="4">
        <v>1764</v>
      </c>
      <c r="B1765" s="24">
        <v>138691</v>
      </c>
      <c r="C1765" s="27" t="s">
        <v>9029</v>
      </c>
      <c r="D1765" s="5" t="s">
        <v>23</v>
      </c>
      <c r="E1765" s="5" t="s">
        <v>9030</v>
      </c>
      <c r="F1765" s="7" t="s">
        <v>16</v>
      </c>
      <c r="G1765" s="8">
        <v>3240000000</v>
      </c>
      <c r="H1765" s="8">
        <v>0</v>
      </c>
      <c r="I1765" s="7" t="s">
        <v>17</v>
      </c>
      <c r="J1765" s="7" t="s">
        <v>2906</v>
      </c>
      <c r="K1765" s="7" t="s">
        <v>2907</v>
      </c>
      <c r="L1765" s="9"/>
      <c r="M1765" s="25"/>
      <c r="N1765" s="26"/>
      <c r="O1765" s="33"/>
    </row>
    <row r="1766" spans="1:15" ht="42.75" x14ac:dyDescent="0.45">
      <c r="A1766" s="4">
        <v>1765</v>
      </c>
      <c r="B1766" s="24">
        <v>138728</v>
      </c>
      <c r="C1766" s="27" t="s">
        <v>9032</v>
      </c>
      <c r="D1766" s="5" t="s">
        <v>20</v>
      </c>
      <c r="E1766" s="5" t="s">
        <v>9033</v>
      </c>
      <c r="F1766" s="7" t="s">
        <v>16</v>
      </c>
      <c r="G1766" s="8">
        <v>12000000000</v>
      </c>
      <c r="H1766" s="8">
        <v>0</v>
      </c>
      <c r="I1766" s="7" t="s">
        <v>69</v>
      </c>
      <c r="J1766" s="7" t="s">
        <v>2906</v>
      </c>
      <c r="K1766" s="7" t="s">
        <v>2920</v>
      </c>
      <c r="L1766" s="9">
        <v>203961440748</v>
      </c>
      <c r="M1766" s="30" t="s">
        <v>9812</v>
      </c>
      <c r="N1766" s="31" t="s">
        <v>9813</v>
      </c>
      <c r="O1766" s="33">
        <v>0</v>
      </c>
    </row>
    <row r="1767" spans="1:15" ht="28.5" x14ac:dyDescent="0.45">
      <c r="A1767" s="4">
        <v>1766</v>
      </c>
      <c r="B1767" s="24">
        <v>138780</v>
      </c>
      <c r="C1767" s="27" t="s">
        <v>9035</v>
      </c>
      <c r="D1767" s="5" t="s">
        <v>30</v>
      </c>
      <c r="E1767" s="5" t="s">
        <v>56</v>
      </c>
      <c r="F1767" s="7" t="s">
        <v>25</v>
      </c>
      <c r="G1767" s="8">
        <v>5573000000</v>
      </c>
      <c r="H1767" s="8">
        <v>0</v>
      </c>
      <c r="I1767" s="7" t="s">
        <v>17</v>
      </c>
      <c r="J1767" s="7" t="s">
        <v>2906</v>
      </c>
      <c r="K1767" s="7" t="s">
        <v>2943</v>
      </c>
      <c r="L1767" s="9"/>
      <c r="M1767" s="25"/>
      <c r="N1767" s="26"/>
      <c r="O1767" s="33"/>
    </row>
    <row r="1768" spans="1:15" x14ac:dyDescent="0.45">
      <c r="A1768" s="4">
        <v>1767</v>
      </c>
      <c r="B1768" s="24">
        <v>139354</v>
      </c>
      <c r="C1768" s="27" t="s">
        <v>9037</v>
      </c>
      <c r="D1768" s="5" t="s">
        <v>14</v>
      </c>
      <c r="E1768" s="5" t="s">
        <v>9038</v>
      </c>
      <c r="F1768" s="7" t="s">
        <v>16</v>
      </c>
      <c r="G1768" s="8">
        <v>0</v>
      </c>
      <c r="H1768" s="8">
        <v>0</v>
      </c>
      <c r="I1768" s="7"/>
      <c r="J1768" s="7" t="s">
        <v>2906</v>
      </c>
      <c r="K1768" s="7" t="s">
        <v>2920</v>
      </c>
      <c r="L1768" s="9">
        <v>0</v>
      </c>
      <c r="M1768" s="25"/>
      <c r="N1768" s="26"/>
      <c r="O1768" s="33">
        <v>0</v>
      </c>
    </row>
    <row r="1769" spans="1:15" x14ac:dyDescent="0.45">
      <c r="A1769" s="4">
        <v>1768</v>
      </c>
      <c r="B1769" s="24">
        <v>139538</v>
      </c>
      <c r="C1769" s="27" t="s">
        <v>9039</v>
      </c>
      <c r="D1769" s="5" t="s">
        <v>23</v>
      </c>
      <c r="E1769" s="5" t="s">
        <v>9040</v>
      </c>
      <c r="F1769" s="7" t="s">
        <v>16</v>
      </c>
      <c r="G1769" s="8">
        <v>555220000</v>
      </c>
      <c r="H1769" s="8">
        <v>0</v>
      </c>
      <c r="I1769" s="7" t="s">
        <v>44</v>
      </c>
      <c r="J1769" s="7" t="s">
        <v>2906</v>
      </c>
      <c r="K1769" s="7" t="s">
        <v>2907</v>
      </c>
      <c r="L1769" s="9"/>
      <c r="M1769" s="25"/>
      <c r="N1769" s="26"/>
      <c r="O1769" s="33"/>
    </row>
    <row r="1770" spans="1:15" x14ac:dyDescent="0.45">
      <c r="A1770" s="4">
        <v>1769</v>
      </c>
      <c r="B1770" s="24">
        <v>139701</v>
      </c>
      <c r="C1770" s="27" t="s">
        <v>9041</v>
      </c>
      <c r="D1770" s="5" t="s">
        <v>23</v>
      </c>
      <c r="E1770" s="5" t="s">
        <v>9042</v>
      </c>
      <c r="F1770" s="7" t="s">
        <v>16</v>
      </c>
      <c r="G1770" s="8">
        <v>476500000</v>
      </c>
      <c r="H1770" s="8">
        <v>0</v>
      </c>
      <c r="I1770" s="7" t="s">
        <v>26</v>
      </c>
      <c r="J1770" s="7" t="s">
        <v>2906</v>
      </c>
      <c r="K1770" s="7" t="s">
        <v>2907</v>
      </c>
      <c r="L1770" s="9"/>
      <c r="M1770" s="25"/>
      <c r="N1770" s="26"/>
      <c r="O1770" s="33"/>
    </row>
    <row r="1771" spans="1:15" x14ac:dyDescent="0.45">
      <c r="A1771" s="4">
        <v>1770</v>
      </c>
      <c r="B1771" s="24">
        <v>140628</v>
      </c>
      <c r="C1771" s="27" t="s">
        <v>9043</v>
      </c>
      <c r="D1771" s="5" t="s">
        <v>14</v>
      </c>
      <c r="E1771" s="5" t="s">
        <v>9044</v>
      </c>
      <c r="F1771" s="7" t="s">
        <v>16</v>
      </c>
      <c r="G1771" s="8">
        <v>0</v>
      </c>
      <c r="H1771" s="8">
        <v>0</v>
      </c>
      <c r="I1771" s="7" t="s">
        <v>44</v>
      </c>
      <c r="J1771" s="7" t="s">
        <v>2906</v>
      </c>
      <c r="K1771" s="7" t="s">
        <v>2920</v>
      </c>
      <c r="L1771" s="9">
        <v>0</v>
      </c>
      <c r="M1771" s="25"/>
      <c r="N1771" s="26"/>
      <c r="O1771" s="33">
        <v>0</v>
      </c>
    </row>
    <row r="1772" spans="1:15" ht="57" x14ac:dyDescent="0.45">
      <c r="A1772" s="4">
        <v>1771</v>
      </c>
      <c r="B1772" s="24">
        <v>140928</v>
      </c>
      <c r="C1772" s="27" t="s">
        <v>9045</v>
      </c>
      <c r="D1772" s="5" t="s">
        <v>20</v>
      </c>
      <c r="E1772" s="5" t="s">
        <v>9046</v>
      </c>
      <c r="F1772" s="7" t="s">
        <v>16</v>
      </c>
      <c r="G1772" s="8">
        <v>5000000000</v>
      </c>
      <c r="H1772" s="8">
        <v>0</v>
      </c>
      <c r="I1772" s="7" t="s">
        <v>69</v>
      </c>
      <c r="J1772" s="7" t="s">
        <v>2906</v>
      </c>
      <c r="K1772" s="7" t="s">
        <v>2920</v>
      </c>
      <c r="L1772" s="9">
        <v>455325000000</v>
      </c>
      <c r="M1772" s="30" t="s">
        <v>9815</v>
      </c>
      <c r="N1772" s="26" t="s">
        <v>9816</v>
      </c>
      <c r="O1772" s="33">
        <v>43147180552.260002</v>
      </c>
    </row>
    <row r="1773" spans="1:15" x14ac:dyDescent="0.45">
      <c r="A1773" s="4">
        <v>1772</v>
      </c>
      <c r="B1773" s="24">
        <v>155772</v>
      </c>
      <c r="C1773" s="27" t="s">
        <v>9047</v>
      </c>
      <c r="D1773" s="5" t="s">
        <v>20</v>
      </c>
      <c r="E1773" s="5" t="s">
        <v>9048</v>
      </c>
      <c r="F1773" s="7" t="s">
        <v>16</v>
      </c>
      <c r="G1773" s="8">
        <v>16300000000</v>
      </c>
      <c r="H1773" s="8">
        <v>0</v>
      </c>
      <c r="I1773" s="7" t="s">
        <v>44</v>
      </c>
      <c r="J1773" s="7" t="s">
        <v>2906</v>
      </c>
      <c r="K1773" s="7" t="s">
        <v>2907</v>
      </c>
      <c r="L1773" s="9"/>
      <c r="M1773" s="25"/>
      <c r="N1773" s="26"/>
      <c r="O1773" s="33"/>
    </row>
    <row r="1774" spans="1:15" ht="28.5" x14ac:dyDescent="0.45">
      <c r="A1774" s="4">
        <v>1773</v>
      </c>
      <c r="B1774" s="24">
        <v>156345</v>
      </c>
      <c r="C1774" s="27" t="s">
        <v>9050</v>
      </c>
      <c r="D1774" s="5" t="s">
        <v>623</v>
      </c>
      <c r="E1774" s="5" t="s">
        <v>9051</v>
      </c>
      <c r="F1774" s="7" t="s">
        <v>25</v>
      </c>
      <c r="G1774" s="8">
        <v>0</v>
      </c>
      <c r="H1774" s="8">
        <v>0</v>
      </c>
      <c r="I1774" s="7" t="s">
        <v>26</v>
      </c>
      <c r="J1774" s="7" t="s">
        <v>2906</v>
      </c>
      <c r="K1774" s="7" t="s">
        <v>2907</v>
      </c>
      <c r="L1774" s="9"/>
      <c r="M1774" s="25"/>
      <c r="N1774" s="26"/>
      <c r="O1774" s="33"/>
    </row>
    <row r="1775" spans="1:15" x14ac:dyDescent="0.45">
      <c r="A1775" s="4">
        <v>1774</v>
      </c>
      <c r="B1775" s="24">
        <v>156369</v>
      </c>
      <c r="C1775" s="27" t="s">
        <v>9052</v>
      </c>
      <c r="D1775" s="5" t="s">
        <v>14</v>
      </c>
      <c r="E1775" s="5" t="s">
        <v>9724</v>
      </c>
      <c r="F1775" s="7" t="s">
        <v>16</v>
      </c>
      <c r="G1775" s="8">
        <v>0</v>
      </c>
      <c r="H1775" s="8">
        <v>0</v>
      </c>
      <c r="I1775" s="7" t="s">
        <v>69</v>
      </c>
      <c r="J1775" s="7" t="s">
        <v>2906</v>
      </c>
      <c r="K1775" s="7" t="s">
        <v>2920</v>
      </c>
      <c r="L1775" s="9">
        <v>0</v>
      </c>
      <c r="M1775" s="25"/>
      <c r="N1775" s="26"/>
      <c r="O1775" s="33">
        <v>0</v>
      </c>
    </row>
    <row r="1776" spans="1:15" ht="28.5" x14ac:dyDescent="0.45">
      <c r="A1776" s="4">
        <v>1775</v>
      </c>
      <c r="B1776" s="24">
        <v>157273</v>
      </c>
      <c r="C1776" s="27" t="s">
        <v>9054</v>
      </c>
      <c r="D1776" s="5" t="s">
        <v>30</v>
      </c>
      <c r="E1776" s="5" t="s">
        <v>9055</v>
      </c>
      <c r="F1776" s="7" t="s">
        <v>25</v>
      </c>
      <c r="G1776" s="8">
        <v>0</v>
      </c>
      <c r="H1776" s="8">
        <v>0</v>
      </c>
      <c r="I1776" s="7" t="s">
        <v>44</v>
      </c>
      <c r="J1776" s="7" t="s">
        <v>2906</v>
      </c>
      <c r="K1776" s="7" t="s">
        <v>2907</v>
      </c>
      <c r="L1776" s="9"/>
      <c r="M1776" s="25"/>
      <c r="N1776" s="26"/>
      <c r="O1776" s="33"/>
    </row>
    <row r="1777" spans="1:15" ht="28.5" x14ac:dyDescent="0.45">
      <c r="A1777" s="4">
        <v>1776</v>
      </c>
      <c r="B1777" s="24">
        <v>157801</v>
      </c>
      <c r="C1777" s="27" t="s">
        <v>9056</v>
      </c>
      <c r="D1777" s="5" t="s">
        <v>249</v>
      </c>
      <c r="E1777" s="5" t="s">
        <v>9057</v>
      </c>
      <c r="F1777" s="7" t="s">
        <v>16</v>
      </c>
      <c r="G1777" s="8">
        <v>100000000</v>
      </c>
      <c r="H1777" s="8">
        <v>0</v>
      </c>
      <c r="I1777" s="7" t="s">
        <v>69</v>
      </c>
      <c r="J1777" s="7" t="s">
        <v>2906</v>
      </c>
      <c r="K1777" s="7" t="s">
        <v>2920</v>
      </c>
      <c r="L1777" s="9">
        <v>2375689.6</v>
      </c>
      <c r="M1777" s="25">
        <v>3170736.43</v>
      </c>
      <c r="N1777" s="26">
        <v>45652</v>
      </c>
      <c r="O1777" s="33">
        <v>0</v>
      </c>
    </row>
    <row r="1778" spans="1:15" ht="28.5" x14ac:dyDescent="0.45">
      <c r="A1778" s="4">
        <v>1777</v>
      </c>
      <c r="B1778" s="4">
        <v>159278</v>
      </c>
      <c r="C1778" s="27" t="s">
        <v>9058</v>
      </c>
      <c r="D1778" s="5" t="s">
        <v>14</v>
      </c>
      <c r="E1778" s="5" t="s">
        <v>9004</v>
      </c>
      <c r="F1778" s="7" t="s">
        <v>25</v>
      </c>
      <c r="G1778" s="8">
        <v>0</v>
      </c>
      <c r="H1778" s="8">
        <v>0</v>
      </c>
      <c r="I1778" s="7" t="s">
        <v>26</v>
      </c>
      <c r="J1778" s="7" t="s">
        <v>2906</v>
      </c>
      <c r="K1778" s="7" t="s">
        <v>2907</v>
      </c>
      <c r="L1778" s="9"/>
      <c r="M1778" s="9"/>
      <c r="N1778" s="10"/>
      <c r="O1778" s="33"/>
    </row>
    <row r="1779" spans="1:15" ht="28.5" x14ac:dyDescent="0.45">
      <c r="A1779" s="4">
        <v>1778</v>
      </c>
      <c r="B1779" s="24">
        <v>160388</v>
      </c>
      <c r="C1779" s="27" t="s">
        <v>9059</v>
      </c>
      <c r="D1779" s="5" t="s">
        <v>30</v>
      </c>
      <c r="E1779" s="5" t="s">
        <v>9725</v>
      </c>
      <c r="F1779" s="7" t="s">
        <v>16</v>
      </c>
      <c r="G1779" s="8">
        <v>47415259606</v>
      </c>
      <c r="H1779" s="8">
        <v>0</v>
      </c>
      <c r="I1779" s="7" t="s">
        <v>17</v>
      </c>
      <c r="J1779" s="7" t="s">
        <v>2906</v>
      </c>
      <c r="K1779" s="7" t="s">
        <v>2907</v>
      </c>
      <c r="L1779" s="9"/>
      <c r="M1779" s="25"/>
      <c r="N1779" s="26"/>
      <c r="O1779" s="33"/>
    </row>
    <row r="1780" spans="1:15" ht="28.5" x14ac:dyDescent="0.45">
      <c r="A1780" s="4">
        <v>1779</v>
      </c>
      <c r="B1780" s="24">
        <v>160651</v>
      </c>
      <c r="C1780" s="27" t="s">
        <v>9060</v>
      </c>
      <c r="D1780" s="5" t="s">
        <v>30</v>
      </c>
      <c r="E1780" s="5" t="s">
        <v>54</v>
      </c>
      <c r="F1780" s="7" t="s">
        <v>16</v>
      </c>
      <c r="G1780" s="8">
        <v>12000000000</v>
      </c>
      <c r="H1780" s="8">
        <v>0</v>
      </c>
      <c r="I1780" s="7" t="s">
        <v>17</v>
      </c>
      <c r="J1780" s="7" t="s">
        <v>2906</v>
      </c>
      <c r="K1780" s="7" t="s">
        <v>2907</v>
      </c>
      <c r="L1780" s="9"/>
      <c r="M1780" s="25"/>
      <c r="N1780" s="26"/>
      <c r="O1780" s="33"/>
    </row>
    <row r="1781" spans="1:15" x14ac:dyDescent="0.45">
      <c r="A1781" s="4">
        <v>1780</v>
      </c>
      <c r="B1781" s="24">
        <v>189585</v>
      </c>
      <c r="C1781" s="27" t="s">
        <v>9063</v>
      </c>
      <c r="D1781" s="5" t="s">
        <v>14</v>
      </c>
      <c r="E1781" s="5" t="s">
        <v>9064</v>
      </c>
      <c r="F1781" s="7" t="s">
        <v>16</v>
      </c>
      <c r="G1781" s="8">
        <v>0</v>
      </c>
      <c r="H1781" s="8">
        <v>0</v>
      </c>
      <c r="I1781" s="7" t="s">
        <v>69</v>
      </c>
      <c r="J1781" s="7" t="s">
        <v>2906</v>
      </c>
      <c r="K1781" s="7" t="s">
        <v>2907</v>
      </c>
      <c r="L1781" s="9"/>
      <c r="M1781" s="25"/>
      <c r="N1781" s="26"/>
      <c r="O1781" s="33"/>
    </row>
    <row r="1782" spans="1:15" ht="28.5" x14ac:dyDescent="0.45">
      <c r="A1782" s="4">
        <v>1781</v>
      </c>
      <c r="B1782" s="24">
        <v>231940</v>
      </c>
      <c r="C1782" s="27" t="s">
        <v>9067</v>
      </c>
      <c r="D1782" s="5" t="s">
        <v>14</v>
      </c>
      <c r="E1782" s="5" t="s">
        <v>9068</v>
      </c>
      <c r="F1782" s="7" t="s">
        <v>25</v>
      </c>
      <c r="G1782" s="8">
        <v>0</v>
      </c>
      <c r="H1782" s="8">
        <v>0</v>
      </c>
      <c r="I1782" s="7" t="s">
        <v>44</v>
      </c>
      <c r="J1782" s="7" t="s">
        <v>2906</v>
      </c>
      <c r="K1782" s="7" t="s">
        <v>2907</v>
      </c>
      <c r="L1782" s="9"/>
      <c r="M1782" s="25"/>
      <c r="N1782" s="26"/>
      <c r="O1782" s="33"/>
    </row>
    <row r="1783" spans="1:15" x14ac:dyDescent="0.45">
      <c r="A1783" s="4">
        <v>1782</v>
      </c>
      <c r="B1783" s="24">
        <v>272392</v>
      </c>
      <c r="C1783" s="27" t="s">
        <v>9069</v>
      </c>
      <c r="D1783" s="5" t="s">
        <v>14</v>
      </c>
      <c r="E1783" s="5" t="s">
        <v>9070</v>
      </c>
      <c r="F1783" s="7" t="s">
        <v>16</v>
      </c>
      <c r="G1783" s="8">
        <v>6000000</v>
      </c>
      <c r="H1783" s="8">
        <v>0</v>
      </c>
      <c r="I1783" s="7" t="s">
        <v>44</v>
      </c>
      <c r="J1783" s="7" t="s">
        <v>2906</v>
      </c>
      <c r="K1783" s="7" t="s">
        <v>2920</v>
      </c>
      <c r="L1783" s="9">
        <v>0</v>
      </c>
      <c r="M1783" s="25"/>
      <c r="N1783" s="26"/>
      <c r="O1783" s="33">
        <v>0</v>
      </c>
    </row>
    <row r="1784" spans="1:15" x14ac:dyDescent="0.45">
      <c r="A1784" s="4">
        <v>1783</v>
      </c>
      <c r="B1784" s="24">
        <v>276446</v>
      </c>
      <c r="C1784" s="27" t="s">
        <v>9071</v>
      </c>
      <c r="D1784" s="5" t="s">
        <v>23</v>
      </c>
      <c r="E1784" s="5" t="s">
        <v>9726</v>
      </c>
      <c r="F1784" s="7" t="s">
        <v>16</v>
      </c>
      <c r="G1784" s="8">
        <v>727289051</v>
      </c>
      <c r="H1784" s="8">
        <v>0</v>
      </c>
      <c r="I1784" s="7" t="s">
        <v>26</v>
      </c>
      <c r="J1784" s="7" t="s">
        <v>2906</v>
      </c>
      <c r="K1784" s="7" t="s">
        <v>2907</v>
      </c>
      <c r="L1784" s="9"/>
      <c r="M1784" s="25"/>
      <c r="N1784" s="26"/>
      <c r="O1784" s="33"/>
    </row>
    <row r="1785" spans="1:15" ht="28.5" x14ac:dyDescent="0.45">
      <c r="A1785" s="4">
        <v>1784</v>
      </c>
      <c r="B1785" s="24">
        <v>282610</v>
      </c>
      <c r="C1785" s="27" t="s">
        <v>9072</v>
      </c>
      <c r="D1785" s="5" t="s">
        <v>121</v>
      </c>
      <c r="E1785" s="5" t="s">
        <v>122</v>
      </c>
      <c r="F1785" s="7" t="s">
        <v>25</v>
      </c>
      <c r="G1785" s="8">
        <v>0</v>
      </c>
      <c r="H1785" s="8">
        <v>0</v>
      </c>
      <c r="I1785" s="7" t="s">
        <v>44</v>
      </c>
      <c r="J1785" s="7" t="s">
        <v>2906</v>
      </c>
      <c r="K1785" s="7" t="s">
        <v>2907</v>
      </c>
      <c r="L1785" s="9"/>
      <c r="M1785" s="25"/>
      <c r="N1785" s="26"/>
      <c r="O1785" s="33"/>
    </row>
    <row r="1786" spans="1:15" ht="28.5" x14ac:dyDescent="0.45">
      <c r="A1786" s="4">
        <v>1785</v>
      </c>
      <c r="B1786" s="24">
        <v>286298</v>
      </c>
      <c r="C1786" s="27" t="s">
        <v>9073</v>
      </c>
      <c r="D1786" s="5" t="s">
        <v>20</v>
      </c>
      <c r="E1786" s="5" t="s">
        <v>3038</v>
      </c>
      <c r="F1786" s="7" t="s">
        <v>9002</v>
      </c>
      <c r="G1786" s="8">
        <v>8051707318</v>
      </c>
      <c r="H1786" s="8">
        <v>0</v>
      </c>
      <c r="I1786" s="7" t="s">
        <v>17</v>
      </c>
      <c r="J1786" s="7" t="s">
        <v>2906</v>
      </c>
      <c r="K1786" s="7" t="s">
        <v>2907</v>
      </c>
      <c r="L1786" s="9"/>
      <c r="M1786" s="25"/>
      <c r="N1786" s="26"/>
      <c r="O1786" s="33"/>
    </row>
    <row r="1787" spans="1:15" x14ac:dyDescent="0.45">
      <c r="A1787" s="4">
        <v>1786</v>
      </c>
      <c r="B1787" s="24">
        <v>298154</v>
      </c>
      <c r="C1787" s="27" t="s">
        <v>9074</v>
      </c>
      <c r="D1787" s="5" t="s">
        <v>23</v>
      </c>
      <c r="E1787" s="5" t="s">
        <v>9727</v>
      </c>
      <c r="F1787" s="7" t="s">
        <v>16</v>
      </c>
      <c r="G1787" s="8">
        <v>927123600</v>
      </c>
      <c r="H1787" s="8">
        <v>0</v>
      </c>
      <c r="I1787" s="7" t="s">
        <v>44</v>
      </c>
      <c r="J1787" s="7" t="s">
        <v>2906</v>
      </c>
      <c r="K1787" s="7" t="s">
        <v>2907</v>
      </c>
      <c r="L1787" s="9"/>
      <c r="M1787" s="25"/>
      <c r="N1787" s="26"/>
      <c r="O1787" s="33"/>
    </row>
    <row r="1788" spans="1:15" x14ac:dyDescent="0.45">
      <c r="A1788" s="4">
        <v>1787</v>
      </c>
      <c r="B1788" s="24">
        <v>307202</v>
      </c>
      <c r="C1788" s="27" t="s">
        <v>9075</v>
      </c>
      <c r="D1788" s="5" t="s">
        <v>23</v>
      </c>
      <c r="E1788" s="5" t="s">
        <v>9076</v>
      </c>
      <c r="F1788" s="7" t="s">
        <v>16</v>
      </c>
      <c r="G1788" s="8">
        <v>1229827014</v>
      </c>
      <c r="H1788" s="8">
        <v>0</v>
      </c>
      <c r="I1788" s="7" t="s">
        <v>26</v>
      </c>
      <c r="J1788" s="7" t="s">
        <v>2906</v>
      </c>
      <c r="K1788" s="7" t="s">
        <v>2907</v>
      </c>
      <c r="L1788" s="9"/>
      <c r="M1788" s="25"/>
      <c r="N1788" s="26"/>
      <c r="O1788" s="33"/>
    </row>
    <row r="1789" spans="1:15" ht="28.5" x14ac:dyDescent="0.45">
      <c r="A1789" s="4">
        <v>1788</v>
      </c>
      <c r="B1789" s="24">
        <v>312867</v>
      </c>
      <c r="C1789" s="27" t="s">
        <v>9078</v>
      </c>
      <c r="D1789" s="5" t="s">
        <v>23</v>
      </c>
      <c r="E1789" s="5" t="s">
        <v>9079</v>
      </c>
      <c r="F1789" s="7" t="s">
        <v>25</v>
      </c>
      <c r="G1789" s="8">
        <v>321000000</v>
      </c>
      <c r="H1789" s="8">
        <v>0</v>
      </c>
      <c r="I1789" s="7" t="s">
        <v>26</v>
      </c>
      <c r="J1789" s="7" t="s">
        <v>2906</v>
      </c>
      <c r="K1789" s="7" t="s">
        <v>2907</v>
      </c>
      <c r="L1789" s="9"/>
      <c r="M1789" s="25"/>
      <c r="N1789" s="26"/>
      <c r="O1789" s="33"/>
    </row>
    <row r="1790" spans="1:15" x14ac:dyDescent="0.45">
      <c r="A1790" s="4">
        <v>1789</v>
      </c>
      <c r="B1790" s="24">
        <v>315645</v>
      </c>
      <c r="C1790" s="27" t="s">
        <v>9080</v>
      </c>
      <c r="D1790" s="5" t="s">
        <v>14</v>
      </c>
      <c r="E1790" s="5" t="s">
        <v>9081</v>
      </c>
      <c r="F1790" s="7" t="s">
        <v>16</v>
      </c>
      <c r="G1790" s="8">
        <v>0</v>
      </c>
      <c r="H1790" s="8">
        <v>0</v>
      </c>
      <c r="I1790" s="7" t="s">
        <v>44</v>
      </c>
      <c r="J1790" s="7" t="s">
        <v>2906</v>
      </c>
      <c r="K1790" s="7" t="s">
        <v>2907</v>
      </c>
      <c r="L1790" s="9"/>
      <c r="M1790" s="25"/>
      <c r="N1790" s="26"/>
      <c r="O1790" s="33"/>
    </row>
    <row r="1791" spans="1:15" x14ac:dyDescent="0.45">
      <c r="A1791" s="4">
        <v>1790</v>
      </c>
      <c r="B1791" s="24">
        <v>319722</v>
      </c>
      <c r="C1791" s="27" t="s">
        <v>9082</v>
      </c>
      <c r="D1791" s="5" t="s">
        <v>23</v>
      </c>
      <c r="E1791" s="5" t="s">
        <v>9083</v>
      </c>
      <c r="F1791" s="7" t="s">
        <v>16</v>
      </c>
      <c r="G1791" s="8">
        <v>2247076034</v>
      </c>
      <c r="H1791" s="8">
        <v>0</v>
      </c>
      <c r="I1791" s="7" t="s">
        <v>26</v>
      </c>
      <c r="J1791" s="7" t="s">
        <v>2906</v>
      </c>
      <c r="K1791" s="7" t="s">
        <v>2907</v>
      </c>
      <c r="L1791" s="9"/>
      <c r="M1791" s="25"/>
      <c r="N1791" s="26"/>
      <c r="O1791" s="33"/>
    </row>
    <row r="1792" spans="1:15" x14ac:dyDescent="0.45">
      <c r="A1792" s="4">
        <v>1791</v>
      </c>
      <c r="B1792" s="24">
        <v>321831</v>
      </c>
      <c r="C1792" s="27" t="s">
        <v>9084</v>
      </c>
      <c r="D1792" s="5" t="s">
        <v>23</v>
      </c>
      <c r="E1792" s="5" t="s">
        <v>9085</v>
      </c>
      <c r="F1792" s="7" t="s">
        <v>16</v>
      </c>
      <c r="G1792" s="8">
        <v>973591200</v>
      </c>
      <c r="H1792" s="8">
        <v>0</v>
      </c>
      <c r="I1792" s="7" t="s">
        <v>44</v>
      </c>
      <c r="J1792" s="7" t="s">
        <v>2906</v>
      </c>
      <c r="K1792" s="7" t="s">
        <v>2907</v>
      </c>
      <c r="L1792" s="9"/>
      <c r="M1792" s="25"/>
      <c r="N1792" s="26"/>
      <c r="O1792" s="33"/>
    </row>
    <row r="1793" spans="1:15" x14ac:dyDescent="0.45">
      <c r="A1793" s="4">
        <v>1792</v>
      </c>
      <c r="B1793" s="24">
        <v>324702</v>
      </c>
      <c r="C1793" s="27" t="s">
        <v>9086</v>
      </c>
      <c r="D1793" s="5" t="s">
        <v>23</v>
      </c>
      <c r="E1793" s="5" t="s">
        <v>9087</v>
      </c>
      <c r="F1793" s="7" t="s">
        <v>16</v>
      </c>
      <c r="G1793" s="8">
        <v>1462050000</v>
      </c>
      <c r="H1793" s="8">
        <v>0</v>
      </c>
      <c r="I1793" s="7" t="s">
        <v>17</v>
      </c>
      <c r="J1793" s="7" t="s">
        <v>2906</v>
      </c>
      <c r="K1793" s="7" t="s">
        <v>2907</v>
      </c>
      <c r="L1793" s="9"/>
      <c r="M1793" s="25"/>
      <c r="N1793" s="26"/>
      <c r="O1793" s="33"/>
    </row>
    <row r="1794" spans="1:15" x14ac:dyDescent="0.45">
      <c r="A1794" s="4">
        <v>1793</v>
      </c>
      <c r="B1794" s="24">
        <v>337022</v>
      </c>
      <c r="C1794" s="27" t="s">
        <v>9089</v>
      </c>
      <c r="D1794" s="5" t="s">
        <v>23</v>
      </c>
      <c r="E1794" s="5" t="s">
        <v>9090</v>
      </c>
      <c r="F1794" s="7" t="s">
        <v>16</v>
      </c>
      <c r="G1794" s="8">
        <v>37287801531</v>
      </c>
      <c r="H1794" s="8">
        <v>0</v>
      </c>
      <c r="I1794" s="7" t="s">
        <v>44</v>
      </c>
      <c r="J1794" s="7" t="s">
        <v>2906</v>
      </c>
      <c r="K1794" s="7" t="s">
        <v>2907</v>
      </c>
      <c r="L1794" s="9"/>
      <c r="M1794" s="25"/>
      <c r="N1794" s="26"/>
      <c r="O1794" s="33"/>
    </row>
    <row r="1795" spans="1:15" x14ac:dyDescent="0.45">
      <c r="A1795" s="4">
        <v>1794</v>
      </c>
      <c r="B1795" s="24">
        <v>337135</v>
      </c>
      <c r="C1795" s="27" t="s">
        <v>9091</v>
      </c>
      <c r="D1795" s="5" t="s">
        <v>23</v>
      </c>
      <c r="E1795" s="5" t="s">
        <v>9092</v>
      </c>
      <c r="F1795" s="7" t="s">
        <v>16</v>
      </c>
      <c r="G1795" s="8">
        <v>33571590401</v>
      </c>
      <c r="H1795" s="8">
        <v>0</v>
      </c>
      <c r="I1795" s="7" t="s">
        <v>44</v>
      </c>
      <c r="J1795" s="7" t="s">
        <v>2906</v>
      </c>
      <c r="K1795" s="7" t="s">
        <v>2907</v>
      </c>
      <c r="L1795" s="9"/>
      <c r="M1795" s="25"/>
      <c r="N1795" s="26"/>
      <c r="O1795" s="33"/>
    </row>
    <row r="1796" spans="1:15" x14ac:dyDescent="0.45">
      <c r="A1796" s="4">
        <v>1795</v>
      </c>
      <c r="B1796" s="24">
        <v>337720</v>
      </c>
      <c r="C1796" s="27" t="s">
        <v>9093</v>
      </c>
      <c r="D1796" s="5" t="s">
        <v>23</v>
      </c>
      <c r="E1796" s="5" t="s">
        <v>9728</v>
      </c>
      <c r="F1796" s="7" t="s">
        <v>16</v>
      </c>
      <c r="G1796" s="8">
        <v>1480000000</v>
      </c>
      <c r="H1796" s="8">
        <v>0</v>
      </c>
      <c r="I1796" s="7" t="s">
        <v>17</v>
      </c>
      <c r="J1796" s="7" t="s">
        <v>2906</v>
      </c>
      <c r="K1796" s="7" t="s">
        <v>2907</v>
      </c>
      <c r="L1796" s="9"/>
      <c r="M1796" s="25"/>
      <c r="N1796" s="26"/>
      <c r="O1796" s="33"/>
    </row>
    <row r="1797" spans="1:15" ht="28.5" x14ac:dyDescent="0.45">
      <c r="A1797" s="4">
        <v>1796</v>
      </c>
      <c r="B1797" s="24">
        <v>342424</v>
      </c>
      <c r="C1797" s="27" t="s">
        <v>9094</v>
      </c>
      <c r="D1797" s="5" t="s">
        <v>23</v>
      </c>
      <c r="E1797" s="5" t="s">
        <v>9095</v>
      </c>
      <c r="F1797" s="7" t="s">
        <v>25</v>
      </c>
      <c r="G1797" s="8">
        <v>399056035</v>
      </c>
      <c r="H1797" s="8">
        <v>0</v>
      </c>
      <c r="I1797" s="7" t="s">
        <v>26</v>
      </c>
      <c r="J1797" s="7" t="s">
        <v>2906</v>
      </c>
      <c r="K1797" s="7" t="s">
        <v>2907</v>
      </c>
      <c r="L1797" s="9"/>
      <c r="M1797" s="25"/>
      <c r="N1797" s="26"/>
      <c r="O1797" s="33"/>
    </row>
    <row r="1798" spans="1:15" x14ac:dyDescent="0.45">
      <c r="A1798" s="4">
        <v>1797</v>
      </c>
      <c r="B1798" s="24">
        <v>343081</v>
      </c>
      <c r="C1798" s="27" t="s">
        <v>9096</v>
      </c>
      <c r="D1798" s="5" t="s">
        <v>23</v>
      </c>
      <c r="E1798" s="5" t="s">
        <v>9097</v>
      </c>
      <c r="F1798" s="7" t="s">
        <v>16</v>
      </c>
      <c r="G1798" s="8">
        <v>1214857000</v>
      </c>
      <c r="H1798" s="8">
        <v>0</v>
      </c>
      <c r="I1798" s="7" t="s">
        <v>26</v>
      </c>
      <c r="J1798" s="7" t="s">
        <v>2906</v>
      </c>
      <c r="K1798" s="7" t="s">
        <v>2907</v>
      </c>
      <c r="L1798" s="9"/>
      <c r="M1798" s="25"/>
      <c r="N1798" s="26"/>
      <c r="O1798" s="33"/>
    </row>
    <row r="1799" spans="1:15" ht="28.5" x14ac:dyDescent="0.45">
      <c r="A1799" s="4">
        <v>1798</v>
      </c>
      <c r="B1799" s="24">
        <v>345221</v>
      </c>
      <c r="C1799" s="27" t="s">
        <v>9098</v>
      </c>
      <c r="D1799" s="5" t="s">
        <v>30</v>
      </c>
      <c r="E1799" s="5" t="s">
        <v>9099</v>
      </c>
      <c r="F1799" s="7" t="s">
        <v>16</v>
      </c>
      <c r="G1799" s="8">
        <v>3293524978</v>
      </c>
      <c r="H1799" s="8">
        <v>0</v>
      </c>
      <c r="I1799" s="7" t="s">
        <v>26</v>
      </c>
      <c r="J1799" s="7" t="s">
        <v>2906</v>
      </c>
      <c r="K1799" s="7" t="s">
        <v>2907</v>
      </c>
      <c r="L1799" s="9"/>
      <c r="M1799" s="25"/>
      <c r="N1799" s="26"/>
      <c r="O1799" s="33"/>
    </row>
    <row r="1800" spans="1:15" x14ac:dyDescent="0.45">
      <c r="A1800" s="4">
        <v>1799</v>
      </c>
      <c r="B1800" s="24">
        <v>346289</v>
      </c>
      <c r="C1800" s="27" t="s">
        <v>9100</v>
      </c>
      <c r="D1800" s="5" t="s">
        <v>23</v>
      </c>
      <c r="E1800" s="5" t="s">
        <v>9101</v>
      </c>
      <c r="F1800" s="7" t="s">
        <v>16</v>
      </c>
      <c r="G1800" s="8">
        <v>411988000</v>
      </c>
      <c r="H1800" s="8">
        <v>0</v>
      </c>
      <c r="I1800" s="7" t="s">
        <v>26</v>
      </c>
      <c r="J1800" s="7" t="s">
        <v>2906</v>
      </c>
      <c r="K1800" s="7" t="s">
        <v>2907</v>
      </c>
      <c r="L1800" s="9"/>
      <c r="M1800" s="25"/>
      <c r="N1800" s="26"/>
      <c r="O1800" s="33"/>
    </row>
    <row r="1801" spans="1:15" x14ac:dyDescent="0.45">
      <c r="A1801" s="4">
        <v>1800</v>
      </c>
      <c r="B1801" s="24">
        <v>348109</v>
      </c>
      <c r="C1801" s="27" t="s">
        <v>9102</v>
      </c>
      <c r="D1801" s="5" t="s">
        <v>23</v>
      </c>
      <c r="E1801" s="5" t="s">
        <v>9103</v>
      </c>
      <c r="F1801" s="7" t="s">
        <v>16</v>
      </c>
      <c r="G1801" s="8">
        <v>71172125524</v>
      </c>
      <c r="H1801" s="8">
        <v>0</v>
      </c>
      <c r="I1801" s="7" t="s">
        <v>44</v>
      </c>
      <c r="J1801" s="7" t="s">
        <v>2906</v>
      </c>
      <c r="K1801" s="7" t="s">
        <v>2907</v>
      </c>
      <c r="L1801" s="9"/>
      <c r="M1801" s="25"/>
      <c r="N1801" s="26"/>
      <c r="O1801" s="33"/>
    </row>
    <row r="1802" spans="1:15" ht="28.5" x14ac:dyDescent="0.45">
      <c r="A1802" s="4">
        <v>1801</v>
      </c>
      <c r="B1802" s="24">
        <v>350169</v>
      </c>
      <c r="C1802" s="27" t="s">
        <v>9104</v>
      </c>
      <c r="D1802" s="5" t="s">
        <v>30</v>
      </c>
      <c r="E1802" s="5" t="s">
        <v>9105</v>
      </c>
      <c r="F1802" s="7" t="s">
        <v>16</v>
      </c>
      <c r="G1802" s="8">
        <v>114164000000</v>
      </c>
      <c r="H1802" s="8">
        <v>0</v>
      </c>
      <c r="I1802" s="7" t="s">
        <v>44</v>
      </c>
      <c r="J1802" s="7" t="s">
        <v>2906</v>
      </c>
      <c r="K1802" s="7" t="s">
        <v>2907</v>
      </c>
      <c r="L1802" s="9"/>
      <c r="M1802" s="25"/>
      <c r="N1802" s="26"/>
      <c r="O1802" s="33"/>
    </row>
    <row r="1803" spans="1:15" x14ac:dyDescent="0.45">
      <c r="A1803" s="4">
        <v>1802</v>
      </c>
      <c r="B1803" s="24">
        <v>358088</v>
      </c>
      <c r="C1803" s="27" t="s">
        <v>9107</v>
      </c>
      <c r="D1803" s="5" t="s">
        <v>23</v>
      </c>
      <c r="E1803" s="5" t="s">
        <v>9108</v>
      </c>
      <c r="F1803" s="7" t="s">
        <v>16</v>
      </c>
      <c r="G1803" s="8">
        <v>280017400</v>
      </c>
      <c r="H1803" s="8">
        <v>0</v>
      </c>
      <c r="I1803" s="7" t="s">
        <v>17</v>
      </c>
      <c r="J1803" s="7" t="s">
        <v>2906</v>
      </c>
      <c r="K1803" s="7" t="s">
        <v>2907</v>
      </c>
      <c r="L1803" s="9"/>
      <c r="M1803" s="25"/>
      <c r="N1803" s="26"/>
      <c r="O1803" s="33"/>
    </row>
    <row r="1804" spans="1:15" x14ac:dyDescent="0.45">
      <c r="A1804" s="4">
        <v>1803</v>
      </c>
      <c r="B1804" s="24">
        <v>363921</v>
      </c>
      <c r="C1804" s="27" t="s">
        <v>9109</v>
      </c>
      <c r="D1804" s="5" t="s">
        <v>14</v>
      </c>
      <c r="E1804" s="5" t="s">
        <v>9110</v>
      </c>
      <c r="F1804" s="7" t="s">
        <v>16</v>
      </c>
      <c r="G1804" s="8">
        <v>0</v>
      </c>
      <c r="H1804" s="8">
        <v>0</v>
      </c>
      <c r="I1804" s="7" t="s">
        <v>26</v>
      </c>
      <c r="J1804" s="7" t="s">
        <v>2906</v>
      </c>
      <c r="K1804" s="7" t="s">
        <v>2907</v>
      </c>
      <c r="L1804" s="9"/>
      <c r="M1804" s="25"/>
      <c r="N1804" s="26"/>
      <c r="O1804" s="33"/>
    </row>
    <row r="1805" spans="1:15" x14ac:dyDescent="0.45">
      <c r="A1805" s="4">
        <v>1804</v>
      </c>
      <c r="B1805" s="24">
        <v>378315</v>
      </c>
      <c r="C1805" s="27" t="s">
        <v>9111</v>
      </c>
      <c r="D1805" s="5" t="s">
        <v>23</v>
      </c>
      <c r="E1805" s="5" t="s">
        <v>9112</v>
      </c>
      <c r="F1805" s="7" t="s">
        <v>16</v>
      </c>
      <c r="G1805" s="8">
        <v>3039731392</v>
      </c>
      <c r="H1805" s="8">
        <v>0</v>
      </c>
      <c r="I1805" s="7" t="s">
        <v>17</v>
      </c>
      <c r="J1805" s="7" t="s">
        <v>2906</v>
      </c>
      <c r="K1805" s="7" t="s">
        <v>2907</v>
      </c>
      <c r="L1805" s="9"/>
      <c r="M1805" s="25"/>
      <c r="N1805" s="26"/>
      <c r="O1805" s="33"/>
    </row>
    <row r="1806" spans="1:15" x14ac:dyDescent="0.45">
      <c r="A1806" s="4">
        <v>1805</v>
      </c>
      <c r="B1806" s="24">
        <v>381495</v>
      </c>
      <c r="C1806" s="27" t="s">
        <v>9113</v>
      </c>
      <c r="D1806" s="5" t="s">
        <v>23</v>
      </c>
      <c r="E1806" s="5" t="s">
        <v>9114</v>
      </c>
      <c r="F1806" s="7" t="s">
        <v>16</v>
      </c>
      <c r="G1806" s="8">
        <v>145445500</v>
      </c>
      <c r="H1806" s="8">
        <v>0</v>
      </c>
      <c r="I1806" s="7" t="s">
        <v>26</v>
      </c>
      <c r="J1806" s="7" t="s">
        <v>2906</v>
      </c>
      <c r="K1806" s="7" t="s">
        <v>2907</v>
      </c>
      <c r="L1806" s="9"/>
      <c r="M1806" s="25"/>
      <c r="N1806" s="26"/>
      <c r="O1806" s="33"/>
    </row>
    <row r="1807" spans="1:15" x14ac:dyDescent="0.45">
      <c r="A1807" s="4">
        <v>1806</v>
      </c>
      <c r="B1807" s="4">
        <v>390616</v>
      </c>
      <c r="C1807" s="27" t="s">
        <v>9115</v>
      </c>
      <c r="D1807" s="5" t="s">
        <v>14</v>
      </c>
      <c r="E1807" s="5" t="s">
        <v>9116</v>
      </c>
      <c r="F1807" s="7" t="s">
        <v>16</v>
      </c>
      <c r="G1807" s="8">
        <v>0</v>
      </c>
      <c r="H1807" s="8">
        <v>0</v>
      </c>
      <c r="I1807" s="7" t="s">
        <v>17</v>
      </c>
      <c r="J1807" s="7" t="s">
        <v>2906</v>
      </c>
      <c r="K1807" s="7" t="s">
        <v>2920</v>
      </c>
      <c r="L1807" s="9">
        <v>0</v>
      </c>
      <c r="M1807" s="9"/>
      <c r="N1807" s="10"/>
      <c r="O1807" s="33">
        <v>0</v>
      </c>
    </row>
    <row r="1808" spans="1:15" x14ac:dyDescent="0.45">
      <c r="A1808" s="4">
        <v>1807</v>
      </c>
      <c r="B1808" s="24">
        <v>393275</v>
      </c>
      <c r="C1808" s="27" t="s">
        <v>9117</v>
      </c>
      <c r="D1808" s="5" t="s">
        <v>20</v>
      </c>
      <c r="E1808" s="5" t="s">
        <v>9729</v>
      </c>
      <c r="F1808" s="7" t="s">
        <v>16</v>
      </c>
      <c r="G1808" s="8">
        <v>28305438</v>
      </c>
      <c r="H1808" s="8">
        <v>0</v>
      </c>
      <c r="I1808" s="7" t="s">
        <v>17</v>
      </c>
      <c r="J1808" s="7" t="s">
        <v>2906</v>
      </c>
      <c r="K1808" s="7" t="s">
        <v>2907</v>
      </c>
      <c r="L1808" s="9"/>
      <c r="M1808" s="25"/>
      <c r="N1808" s="26"/>
      <c r="O1808" s="33"/>
    </row>
    <row r="1809" spans="1:15" x14ac:dyDescent="0.45">
      <c r="A1809" s="4">
        <v>1808</v>
      </c>
      <c r="B1809" s="24">
        <v>411124</v>
      </c>
      <c r="C1809" s="27" t="s">
        <v>9118</v>
      </c>
      <c r="D1809" s="5" t="s">
        <v>23</v>
      </c>
      <c r="E1809" s="5" t="s">
        <v>9119</v>
      </c>
      <c r="F1809" s="7" t="s">
        <v>16</v>
      </c>
      <c r="G1809" s="8">
        <v>611350000</v>
      </c>
      <c r="H1809" s="8">
        <v>0</v>
      </c>
      <c r="I1809" s="7" t="s">
        <v>26</v>
      </c>
      <c r="J1809" s="7" t="s">
        <v>2906</v>
      </c>
      <c r="K1809" s="7" t="s">
        <v>2907</v>
      </c>
      <c r="L1809" s="9"/>
      <c r="M1809" s="25"/>
      <c r="N1809" s="26"/>
      <c r="O1809" s="33"/>
    </row>
    <row r="1810" spans="1:15" x14ac:dyDescent="0.45">
      <c r="A1810" s="4">
        <v>1809</v>
      </c>
      <c r="B1810" s="4">
        <v>417302</v>
      </c>
      <c r="C1810" s="27" t="s">
        <v>9120</v>
      </c>
      <c r="D1810" s="5" t="s">
        <v>23</v>
      </c>
      <c r="E1810" s="5" t="s">
        <v>9121</v>
      </c>
      <c r="F1810" s="7" t="s">
        <v>16</v>
      </c>
      <c r="G1810" s="8">
        <v>4088295228</v>
      </c>
      <c r="H1810" s="8">
        <v>0</v>
      </c>
      <c r="I1810" s="7" t="s">
        <v>44</v>
      </c>
      <c r="J1810" s="7" t="s">
        <v>2906</v>
      </c>
      <c r="K1810" s="7" t="s">
        <v>2907</v>
      </c>
      <c r="L1810" s="9"/>
      <c r="M1810" s="9"/>
      <c r="N1810" s="10"/>
      <c r="O1810" s="33"/>
    </row>
    <row r="1811" spans="1:15" ht="28.5" x14ac:dyDescent="0.45">
      <c r="A1811" s="4">
        <v>1810</v>
      </c>
      <c r="B1811" s="4">
        <v>445315</v>
      </c>
      <c r="C1811" s="27" t="s">
        <v>9122</v>
      </c>
      <c r="D1811" s="5" t="s">
        <v>30</v>
      </c>
      <c r="E1811" s="5" t="s">
        <v>9123</v>
      </c>
      <c r="F1811" s="7" t="s">
        <v>25</v>
      </c>
      <c r="G1811" s="8">
        <v>18581463000</v>
      </c>
      <c r="H1811" s="8">
        <v>0</v>
      </c>
      <c r="I1811" s="7" t="s">
        <v>44</v>
      </c>
      <c r="J1811" s="7" t="s">
        <v>2906</v>
      </c>
      <c r="K1811" s="7" t="s">
        <v>2943</v>
      </c>
      <c r="L1811" s="9"/>
      <c r="M1811" s="9"/>
      <c r="N1811" s="10"/>
      <c r="O1811" s="33"/>
    </row>
    <row r="1812" spans="1:15" x14ac:dyDescent="0.45">
      <c r="A1812" s="4">
        <v>1811</v>
      </c>
      <c r="B1812" s="4">
        <v>445316</v>
      </c>
      <c r="C1812" s="27" t="s">
        <v>9124</v>
      </c>
      <c r="D1812" s="5" t="s">
        <v>23</v>
      </c>
      <c r="E1812" s="5" t="s">
        <v>9125</v>
      </c>
      <c r="F1812" s="7" t="s">
        <v>16</v>
      </c>
      <c r="G1812" s="8">
        <v>1093500000</v>
      </c>
      <c r="H1812" s="8">
        <v>0</v>
      </c>
      <c r="I1812" s="7" t="s">
        <v>44</v>
      </c>
      <c r="J1812" s="7" t="s">
        <v>2906</v>
      </c>
      <c r="K1812" s="7" t="s">
        <v>2907</v>
      </c>
      <c r="L1812" s="9"/>
      <c r="M1812" s="9"/>
      <c r="N1812" s="10"/>
      <c r="O1812" s="33"/>
    </row>
    <row r="1813" spans="1:15" ht="28.5" x14ac:dyDescent="0.45">
      <c r="A1813" s="4">
        <v>1812</v>
      </c>
      <c r="B1813" s="24">
        <v>445953</v>
      </c>
      <c r="C1813" s="27" t="s">
        <v>9126</v>
      </c>
      <c r="D1813" s="5" t="s">
        <v>30</v>
      </c>
      <c r="E1813" s="5" t="s">
        <v>9127</v>
      </c>
      <c r="F1813" s="7" t="s">
        <v>16</v>
      </c>
      <c r="G1813" s="8">
        <v>222076440000</v>
      </c>
      <c r="H1813" s="8">
        <v>0</v>
      </c>
      <c r="I1813" s="7" t="s">
        <v>17</v>
      </c>
      <c r="J1813" s="7" t="s">
        <v>2906</v>
      </c>
      <c r="K1813" s="7" t="s">
        <v>2907</v>
      </c>
      <c r="L1813" s="9"/>
      <c r="M1813" s="25"/>
      <c r="N1813" s="26"/>
      <c r="O1813" s="33"/>
    </row>
    <row r="1814" spans="1:15" ht="28.5" x14ac:dyDescent="0.45">
      <c r="A1814" s="4">
        <v>1813</v>
      </c>
      <c r="B1814" s="24">
        <v>446819</v>
      </c>
      <c r="C1814" s="27" t="s">
        <v>9128</v>
      </c>
      <c r="D1814" s="5" t="s">
        <v>121</v>
      </c>
      <c r="E1814" s="5" t="s">
        <v>9730</v>
      </c>
      <c r="F1814" s="7" t="s">
        <v>25</v>
      </c>
      <c r="G1814" s="8">
        <v>0</v>
      </c>
      <c r="H1814" s="8">
        <v>0</v>
      </c>
      <c r="I1814" s="7" t="s">
        <v>44</v>
      </c>
      <c r="J1814" s="7" t="s">
        <v>2906</v>
      </c>
      <c r="K1814" s="7" t="s">
        <v>2920</v>
      </c>
      <c r="L1814" s="9">
        <v>0</v>
      </c>
      <c r="M1814" s="25"/>
      <c r="N1814" s="26"/>
      <c r="O1814" s="33">
        <v>0</v>
      </c>
    </row>
    <row r="1815" spans="1:15" x14ac:dyDescent="0.45">
      <c r="A1815" s="4">
        <v>1814</v>
      </c>
      <c r="B1815" s="24">
        <v>452785</v>
      </c>
      <c r="C1815" s="27" t="s">
        <v>9129</v>
      </c>
      <c r="D1815" s="5" t="s">
        <v>23</v>
      </c>
      <c r="E1815" s="5" t="s">
        <v>9130</v>
      </c>
      <c r="F1815" s="7" t="s">
        <v>16</v>
      </c>
      <c r="G1815" s="8">
        <v>1153250550</v>
      </c>
      <c r="H1815" s="8">
        <v>0</v>
      </c>
      <c r="I1815" s="7" t="s">
        <v>44</v>
      </c>
      <c r="J1815" s="7" t="s">
        <v>2906</v>
      </c>
      <c r="K1815" s="7" t="s">
        <v>2907</v>
      </c>
      <c r="L1815" s="9"/>
      <c r="M1815" s="25"/>
      <c r="N1815" s="26"/>
      <c r="O1815" s="33"/>
    </row>
    <row r="1816" spans="1:15" ht="28.5" x14ac:dyDescent="0.45">
      <c r="A1816" s="4">
        <v>1815</v>
      </c>
      <c r="B1816" s="4">
        <v>452819</v>
      </c>
      <c r="C1816" s="27" t="s">
        <v>9131</v>
      </c>
      <c r="D1816" s="5" t="s">
        <v>291</v>
      </c>
      <c r="E1816" s="5" t="s">
        <v>9731</v>
      </c>
      <c r="F1816" s="7" t="s">
        <v>25</v>
      </c>
      <c r="G1816" s="8">
        <v>158914255</v>
      </c>
      <c r="H1816" s="8">
        <v>0</v>
      </c>
      <c r="I1816" s="7"/>
      <c r="J1816" s="7" t="s">
        <v>2906</v>
      </c>
      <c r="K1816" s="7" t="s">
        <v>2920</v>
      </c>
      <c r="L1816" s="9">
        <v>0</v>
      </c>
      <c r="M1816" s="9">
        <v>1221552.43</v>
      </c>
      <c r="N1816" s="10">
        <v>45490</v>
      </c>
      <c r="O1816" s="33">
        <v>0</v>
      </c>
    </row>
    <row r="1817" spans="1:15" x14ac:dyDescent="0.45">
      <c r="A1817" s="4">
        <v>1816</v>
      </c>
      <c r="B1817" s="24">
        <v>458945</v>
      </c>
      <c r="C1817" s="27" t="s">
        <v>9132</v>
      </c>
      <c r="D1817" s="5" t="s">
        <v>23</v>
      </c>
      <c r="E1817" s="5" t="s">
        <v>9732</v>
      </c>
      <c r="F1817" s="7" t="s">
        <v>16</v>
      </c>
      <c r="G1817" s="8">
        <v>560112399</v>
      </c>
      <c r="H1817" s="8">
        <v>0</v>
      </c>
      <c r="I1817" s="7" t="s">
        <v>44</v>
      </c>
      <c r="J1817" s="7" t="s">
        <v>2906</v>
      </c>
      <c r="K1817" s="7" t="s">
        <v>2907</v>
      </c>
      <c r="L1817" s="9"/>
      <c r="M1817" s="25"/>
      <c r="N1817" s="26"/>
      <c r="O1817" s="33"/>
    </row>
    <row r="1818" spans="1:15" ht="28.5" x14ac:dyDescent="0.45">
      <c r="A1818" s="4">
        <v>1817</v>
      </c>
      <c r="B1818" s="24">
        <v>461091</v>
      </c>
      <c r="C1818" s="27" t="s">
        <v>9133</v>
      </c>
      <c r="D1818" s="5" t="s">
        <v>30</v>
      </c>
      <c r="E1818" s="5" t="s">
        <v>9065</v>
      </c>
      <c r="F1818" s="7" t="s">
        <v>16</v>
      </c>
      <c r="G1818" s="8">
        <v>1500000000</v>
      </c>
      <c r="H1818" s="8">
        <v>0</v>
      </c>
      <c r="I1818" s="7" t="s">
        <v>17</v>
      </c>
      <c r="J1818" s="7" t="s">
        <v>2906</v>
      </c>
      <c r="K1818" s="7" t="s">
        <v>2907</v>
      </c>
      <c r="L1818" s="9"/>
      <c r="M1818" s="25"/>
      <c r="N1818" s="26"/>
      <c r="O1818" s="33"/>
    </row>
    <row r="1819" spans="1:15" ht="28.5" x14ac:dyDescent="0.45">
      <c r="A1819" s="4">
        <v>1818</v>
      </c>
      <c r="B1819" s="24">
        <v>461217</v>
      </c>
      <c r="C1819" s="27" t="s">
        <v>9134</v>
      </c>
      <c r="D1819" s="5" t="s">
        <v>14</v>
      </c>
      <c r="E1819" s="5" t="s">
        <v>9135</v>
      </c>
      <c r="F1819" s="7" t="s">
        <v>25</v>
      </c>
      <c r="G1819" s="8">
        <v>0</v>
      </c>
      <c r="H1819" s="8">
        <v>0</v>
      </c>
      <c r="I1819" s="7" t="s">
        <v>44</v>
      </c>
      <c r="J1819" s="7" t="s">
        <v>2906</v>
      </c>
      <c r="K1819" s="7" t="s">
        <v>2907</v>
      </c>
      <c r="L1819" s="9"/>
      <c r="M1819" s="25"/>
      <c r="N1819" s="26"/>
      <c r="O1819" s="33"/>
    </row>
    <row r="1820" spans="1:15" ht="28.5" x14ac:dyDescent="0.45">
      <c r="A1820" s="4">
        <v>1819</v>
      </c>
      <c r="B1820" s="24">
        <v>465970</v>
      </c>
      <c r="C1820" s="27" t="s">
        <v>9136</v>
      </c>
      <c r="D1820" s="5" t="s">
        <v>30</v>
      </c>
      <c r="E1820" s="5" t="s">
        <v>995</v>
      </c>
      <c r="F1820" s="7" t="s">
        <v>16</v>
      </c>
      <c r="G1820" s="8">
        <v>148224557538</v>
      </c>
      <c r="H1820" s="8">
        <v>0</v>
      </c>
      <c r="I1820" s="7" t="s">
        <v>44</v>
      </c>
      <c r="J1820" s="7" t="s">
        <v>2906</v>
      </c>
      <c r="K1820" s="7" t="s">
        <v>2907</v>
      </c>
      <c r="L1820" s="9"/>
      <c r="M1820" s="25"/>
      <c r="N1820" s="26"/>
      <c r="O1820" s="33"/>
    </row>
    <row r="1821" spans="1:15" ht="28.5" x14ac:dyDescent="0.45">
      <c r="A1821" s="4">
        <v>1820</v>
      </c>
      <c r="B1821" s="24">
        <v>466838</v>
      </c>
      <c r="C1821" s="27" t="s">
        <v>9137</v>
      </c>
      <c r="D1821" s="5" t="s">
        <v>23</v>
      </c>
      <c r="E1821" s="5" t="s">
        <v>9733</v>
      </c>
      <c r="F1821" s="7" t="s">
        <v>25</v>
      </c>
      <c r="G1821" s="8">
        <v>247440000</v>
      </c>
      <c r="H1821" s="8">
        <v>0</v>
      </c>
      <c r="I1821" s="7" t="s">
        <v>44</v>
      </c>
      <c r="J1821" s="7" t="s">
        <v>2906</v>
      </c>
      <c r="K1821" s="7" t="s">
        <v>2943</v>
      </c>
      <c r="L1821" s="9"/>
      <c r="M1821" s="25"/>
      <c r="N1821" s="26"/>
      <c r="O1821" s="33"/>
    </row>
    <row r="1822" spans="1:15" x14ac:dyDescent="0.45">
      <c r="A1822" s="4">
        <v>1821</v>
      </c>
      <c r="B1822" s="24">
        <v>473602</v>
      </c>
      <c r="C1822" s="27" t="s">
        <v>9138</v>
      </c>
      <c r="D1822" s="5" t="s">
        <v>14</v>
      </c>
      <c r="E1822" s="5" t="s">
        <v>9734</v>
      </c>
      <c r="F1822" s="7" t="s">
        <v>16</v>
      </c>
      <c r="G1822" s="8">
        <v>0</v>
      </c>
      <c r="H1822" s="8">
        <v>0</v>
      </c>
      <c r="I1822" s="7" t="s">
        <v>26</v>
      </c>
      <c r="J1822" s="7" t="s">
        <v>2906</v>
      </c>
      <c r="K1822" s="7" t="s">
        <v>2907</v>
      </c>
      <c r="L1822" s="9"/>
      <c r="M1822" s="25"/>
      <c r="N1822" s="26"/>
      <c r="O1822" s="33"/>
    </row>
    <row r="1823" spans="1:15" ht="28.5" x14ac:dyDescent="0.45">
      <c r="A1823" s="4">
        <v>1822</v>
      </c>
      <c r="B1823" s="24">
        <v>478333</v>
      </c>
      <c r="C1823" s="27" t="s">
        <v>9139</v>
      </c>
      <c r="D1823" s="5" t="s">
        <v>30</v>
      </c>
      <c r="E1823" s="5" t="s">
        <v>9140</v>
      </c>
      <c r="F1823" s="7" t="s">
        <v>16</v>
      </c>
      <c r="G1823" s="8">
        <v>88864018</v>
      </c>
      <c r="H1823" s="8">
        <v>0</v>
      </c>
      <c r="I1823" s="7" t="s">
        <v>26</v>
      </c>
      <c r="J1823" s="7" t="s">
        <v>2906</v>
      </c>
      <c r="K1823" s="7" t="s">
        <v>2907</v>
      </c>
      <c r="L1823" s="9"/>
      <c r="M1823" s="25"/>
      <c r="N1823" s="26"/>
      <c r="O1823" s="33"/>
    </row>
    <row r="1824" spans="1:15" ht="28.5" x14ac:dyDescent="0.45">
      <c r="A1824" s="4">
        <v>1823</v>
      </c>
      <c r="B1824" s="24">
        <v>483368</v>
      </c>
      <c r="C1824" s="27" t="s">
        <v>9141</v>
      </c>
      <c r="D1824" s="5" t="s">
        <v>23</v>
      </c>
      <c r="E1824" s="5" t="s">
        <v>9142</v>
      </c>
      <c r="F1824" s="7" t="s">
        <v>25</v>
      </c>
      <c r="G1824" s="8">
        <v>201158550</v>
      </c>
      <c r="H1824" s="8">
        <v>0</v>
      </c>
      <c r="I1824" s="7" t="s">
        <v>17</v>
      </c>
      <c r="J1824" s="7" t="s">
        <v>2906</v>
      </c>
      <c r="K1824" s="7" t="s">
        <v>2907</v>
      </c>
      <c r="L1824" s="9"/>
      <c r="M1824" s="25"/>
      <c r="N1824" s="26"/>
      <c r="O1824" s="33"/>
    </row>
    <row r="1825" spans="1:15" x14ac:dyDescent="0.45">
      <c r="A1825" s="4">
        <v>1824</v>
      </c>
      <c r="B1825" s="24">
        <v>484240</v>
      </c>
      <c r="C1825" s="27" t="s">
        <v>9143</v>
      </c>
      <c r="D1825" s="5" t="s">
        <v>14</v>
      </c>
      <c r="E1825" s="5" t="s">
        <v>497</v>
      </c>
      <c r="F1825" s="7" t="s">
        <v>16</v>
      </c>
      <c r="G1825" s="8">
        <v>0</v>
      </c>
      <c r="H1825" s="8">
        <v>0</v>
      </c>
      <c r="I1825" s="7" t="s">
        <v>44</v>
      </c>
      <c r="J1825" s="7" t="s">
        <v>2906</v>
      </c>
      <c r="K1825" s="7" t="s">
        <v>2907</v>
      </c>
      <c r="L1825" s="9"/>
      <c r="M1825" s="25"/>
      <c r="N1825" s="26"/>
      <c r="O1825" s="33"/>
    </row>
    <row r="1826" spans="1:15" x14ac:dyDescent="0.45">
      <c r="A1826" s="4">
        <v>1825</v>
      </c>
      <c r="B1826" s="24">
        <v>484836</v>
      </c>
      <c r="C1826" s="27" t="s">
        <v>9144</v>
      </c>
      <c r="D1826" s="5" t="s">
        <v>23</v>
      </c>
      <c r="E1826" s="5" t="s">
        <v>9735</v>
      </c>
      <c r="F1826" s="7" t="s">
        <v>16</v>
      </c>
      <c r="G1826" s="8">
        <v>2388654000</v>
      </c>
      <c r="H1826" s="8">
        <v>0</v>
      </c>
      <c r="I1826" s="7" t="s">
        <v>44</v>
      </c>
      <c r="J1826" s="7" t="s">
        <v>2906</v>
      </c>
      <c r="K1826" s="7" t="s">
        <v>2907</v>
      </c>
      <c r="L1826" s="9"/>
      <c r="M1826" s="25"/>
      <c r="N1826" s="26"/>
      <c r="O1826" s="33"/>
    </row>
    <row r="1827" spans="1:15" x14ac:dyDescent="0.45">
      <c r="A1827" s="4">
        <v>1826</v>
      </c>
      <c r="B1827" s="24">
        <v>496475</v>
      </c>
      <c r="C1827" s="27" t="s">
        <v>9146</v>
      </c>
      <c r="D1827" s="5" t="s">
        <v>23</v>
      </c>
      <c r="E1827" s="5" t="s">
        <v>9147</v>
      </c>
      <c r="F1827" s="7" t="s">
        <v>16</v>
      </c>
      <c r="G1827" s="8">
        <v>275000000</v>
      </c>
      <c r="H1827" s="8">
        <v>0</v>
      </c>
      <c r="I1827" s="7" t="s">
        <v>26</v>
      </c>
      <c r="J1827" s="7" t="s">
        <v>2906</v>
      </c>
      <c r="K1827" s="7" t="s">
        <v>2907</v>
      </c>
      <c r="L1827" s="9"/>
      <c r="M1827" s="25"/>
      <c r="N1827" s="26"/>
      <c r="O1827" s="33"/>
    </row>
    <row r="1828" spans="1:15" ht="28.5" x14ac:dyDescent="0.45">
      <c r="A1828" s="4">
        <v>1827</v>
      </c>
      <c r="B1828" s="24">
        <v>500079</v>
      </c>
      <c r="C1828" s="27" t="s">
        <v>9148</v>
      </c>
      <c r="D1828" s="5" t="s">
        <v>20</v>
      </c>
      <c r="E1828" s="5" t="s">
        <v>9149</v>
      </c>
      <c r="F1828" s="7" t="s">
        <v>25</v>
      </c>
      <c r="G1828" s="8">
        <v>4605562935691</v>
      </c>
      <c r="H1828" s="8">
        <v>0</v>
      </c>
      <c r="I1828" s="7" t="s">
        <v>26</v>
      </c>
      <c r="J1828" s="7" t="s">
        <v>2906</v>
      </c>
      <c r="K1828" s="7" t="s">
        <v>2943</v>
      </c>
      <c r="L1828" s="9"/>
      <c r="M1828" s="25"/>
      <c r="N1828" s="26"/>
      <c r="O1828" s="33"/>
    </row>
    <row r="1829" spans="1:15" x14ac:dyDescent="0.45">
      <c r="A1829" s="4">
        <v>1828</v>
      </c>
      <c r="B1829" s="24">
        <v>501189</v>
      </c>
      <c r="C1829" s="27" t="s">
        <v>9150</v>
      </c>
      <c r="D1829" s="5" t="s">
        <v>14</v>
      </c>
      <c r="E1829" s="5" t="s">
        <v>9151</v>
      </c>
      <c r="F1829" s="7" t="s">
        <v>16</v>
      </c>
      <c r="G1829" s="8">
        <v>0</v>
      </c>
      <c r="H1829" s="8">
        <v>0</v>
      </c>
      <c r="I1829" s="7" t="s">
        <v>44</v>
      </c>
      <c r="J1829" s="7" t="s">
        <v>2906</v>
      </c>
      <c r="K1829" s="7" t="s">
        <v>2907</v>
      </c>
      <c r="L1829" s="9"/>
      <c r="M1829" s="25"/>
      <c r="N1829" s="26"/>
      <c r="O1829" s="33"/>
    </row>
    <row r="1830" spans="1:15" x14ac:dyDescent="0.45">
      <c r="A1830" s="4">
        <v>1829</v>
      </c>
      <c r="B1830" s="24">
        <v>501988</v>
      </c>
      <c r="C1830" s="27" t="s">
        <v>9152</v>
      </c>
      <c r="D1830" s="5" t="s">
        <v>23</v>
      </c>
      <c r="E1830" s="5" t="s">
        <v>9153</v>
      </c>
      <c r="F1830" s="7" t="s">
        <v>16</v>
      </c>
      <c r="G1830" s="8">
        <v>2065597551</v>
      </c>
      <c r="H1830" s="8">
        <v>0</v>
      </c>
      <c r="I1830" s="7" t="s">
        <v>26</v>
      </c>
      <c r="J1830" s="7" t="s">
        <v>2906</v>
      </c>
      <c r="K1830" s="7" t="s">
        <v>2907</v>
      </c>
      <c r="L1830" s="9"/>
      <c r="M1830" s="25"/>
      <c r="N1830" s="26"/>
      <c r="O1830" s="33"/>
    </row>
    <row r="1831" spans="1:15" ht="28.5" x14ac:dyDescent="0.45">
      <c r="A1831" s="4">
        <v>1830</v>
      </c>
      <c r="B1831" s="24">
        <v>507615</v>
      </c>
      <c r="C1831" s="27" t="s">
        <v>9154</v>
      </c>
      <c r="D1831" s="5" t="s">
        <v>121</v>
      </c>
      <c r="E1831" s="5" t="s">
        <v>9155</v>
      </c>
      <c r="F1831" s="7" t="s">
        <v>25</v>
      </c>
      <c r="G1831" s="8">
        <v>0</v>
      </c>
      <c r="H1831" s="8">
        <v>0</v>
      </c>
      <c r="I1831" s="7" t="s">
        <v>26</v>
      </c>
      <c r="J1831" s="7" t="s">
        <v>2906</v>
      </c>
      <c r="K1831" s="7" t="s">
        <v>2907</v>
      </c>
      <c r="L1831" s="9"/>
      <c r="M1831" s="25"/>
      <c r="N1831" s="26"/>
      <c r="O1831" s="33"/>
    </row>
    <row r="1832" spans="1:15" ht="28.5" x14ac:dyDescent="0.45">
      <c r="A1832" s="4">
        <v>1831</v>
      </c>
      <c r="B1832" s="24">
        <v>518746</v>
      </c>
      <c r="C1832" s="27" t="s">
        <v>9156</v>
      </c>
      <c r="D1832" s="5" t="s">
        <v>14</v>
      </c>
      <c r="E1832" s="5" t="s">
        <v>9157</v>
      </c>
      <c r="F1832" s="7" t="s">
        <v>16</v>
      </c>
      <c r="G1832" s="8">
        <v>0</v>
      </c>
      <c r="H1832" s="8">
        <v>0</v>
      </c>
      <c r="I1832" s="7" t="s">
        <v>69</v>
      </c>
      <c r="J1832" s="7" t="s">
        <v>2906</v>
      </c>
      <c r="K1832" s="7" t="s">
        <v>2907</v>
      </c>
      <c r="L1832" s="9"/>
      <c r="M1832" s="25"/>
      <c r="N1832" s="26"/>
      <c r="O1832" s="33"/>
    </row>
    <row r="1833" spans="1:15" ht="28.5" x14ac:dyDescent="0.45">
      <c r="A1833" s="4">
        <v>1832</v>
      </c>
      <c r="B1833" s="24">
        <v>522125</v>
      </c>
      <c r="C1833" s="27" t="s">
        <v>9158</v>
      </c>
      <c r="D1833" s="5" t="s">
        <v>14</v>
      </c>
      <c r="E1833" s="5" t="s">
        <v>9159</v>
      </c>
      <c r="F1833" s="7" t="s">
        <v>16</v>
      </c>
      <c r="G1833" s="8">
        <v>0</v>
      </c>
      <c r="H1833" s="8">
        <v>0</v>
      </c>
      <c r="I1833" s="7" t="s">
        <v>44</v>
      </c>
      <c r="J1833" s="7" t="s">
        <v>2906</v>
      </c>
      <c r="K1833" s="7" t="s">
        <v>2907</v>
      </c>
      <c r="L1833" s="9"/>
      <c r="M1833" s="25"/>
      <c r="N1833" s="26"/>
      <c r="O1833" s="33"/>
    </row>
    <row r="1834" spans="1:15" x14ac:dyDescent="0.45">
      <c r="A1834" s="4">
        <v>1833</v>
      </c>
      <c r="B1834" s="24">
        <v>548549</v>
      </c>
      <c r="C1834" s="27" t="s">
        <v>9160</v>
      </c>
      <c r="D1834" s="5" t="s">
        <v>23</v>
      </c>
      <c r="E1834" s="5" t="s">
        <v>9736</v>
      </c>
      <c r="F1834" s="7" t="s">
        <v>16</v>
      </c>
      <c r="G1834" s="8">
        <v>1783537500</v>
      </c>
      <c r="H1834" s="8">
        <v>0</v>
      </c>
      <c r="I1834" s="7" t="s">
        <v>26</v>
      </c>
      <c r="J1834" s="7" t="s">
        <v>2906</v>
      </c>
      <c r="K1834" s="7" t="s">
        <v>2907</v>
      </c>
      <c r="L1834" s="9"/>
      <c r="M1834" s="25"/>
      <c r="N1834" s="26"/>
      <c r="O1834" s="33"/>
    </row>
    <row r="1835" spans="1:15" ht="28.5" x14ac:dyDescent="0.45">
      <c r="A1835" s="4">
        <v>1834</v>
      </c>
      <c r="B1835" s="24">
        <v>549401</v>
      </c>
      <c r="C1835" s="27" t="s">
        <v>9161</v>
      </c>
      <c r="D1835" s="5" t="s">
        <v>20</v>
      </c>
      <c r="E1835" s="5" t="s">
        <v>9737</v>
      </c>
      <c r="F1835" s="7" t="s">
        <v>25</v>
      </c>
      <c r="G1835" s="8">
        <v>98560000000</v>
      </c>
      <c r="H1835" s="8">
        <v>0</v>
      </c>
      <c r="I1835" s="7" t="s">
        <v>44</v>
      </c>
      <c r="J1835" s="7" t="s">
        <v>2906</v>
      </c>
      <c r="K1835" s="7" t="s">
        <v>2943</v>
      </c>
      <c r="L1835" s="9"/>
      <c r="M1835" s="25"/>
      <c r="N1835" s="26"/>
      <c r="O1835" s="33"/>
    </row>
    <row r="1836" spans="1:15" x14ac:dyDescent="0.45">
      <c r="A1836" s="4">
        <v>1835</v>
      </c>
      <c r="B1836" s="24">
        <v>577120</v>
      </c>
      <c r="C1836" s="27" t="s">
        <v>9164</v>
      </c>
      <c r="D1836" s="5" t="s">
        <v>23</v>
      </c>
      <c r="E1836" s="5" t="s">
        <v>9165</v>
      </c>
      <c r="F1836" s="7" t="s">
        <v>16</v>
      </c>
      <c r="G1836" s="8">
        <v>427646500</v>
      </c>
      <c r="H1836" s="8">
        <v>0</v>
      </c>
      <c r="I1836" s="7" t="s">
        <v>26</v>
      </c>
      <c r="J1836" s="7" t="s">
        <v>2906</v>
      </c>
      <c r="K1836" s="7" t="s">
        <v>2907</v>
      </c>
      <c r="L1836" s="9"/>
      <c r="M1836" s="25"/>
      <c r="N1836" s="26"/>
      <c r="O1836" s="33"/>
    </row>
    <row r="1837" spans="1:15" x14ac:dyDescent="0.45">
      <c r="A1837" s="4">
        <v>1836</v>
      </c>
      <c r="B1837" s="24">
        <v>604890</v>
      </c>
      <c r="C1837" s="27" t="s">
        <v>9166</v>
      </c>
      <c r="D1837" s="5" t="s">
        <v>20</v>
      </c>
      <c r="E1837" s="5" t="s">
        <v>9167</v>
      </c>
      <c r="F1837" s="7" t="s">
        <v>16</v>
      </c>
      <c r="G1837" s="8">
        <v>1920000000</v>
      </c>
      <c r="H1837" s="8">
        <v>0</v>
      </c>
      <c r="I1837" s="7" t="s">
        <v>44</v>
      </c>
      <c r="J1837" s="7" t="s">
        <v>2906</v>
      </c>
      <c r="K1837" s="7" t="s">
        <v>2907</v>
      </c>
      <c r="L1837" s="9"/>
      <c r="M1837" s="25"/>
      <c r="N1837" s="26"/>
      <c r="O1837" s="33"/>
    </row>
    <row r="1838" spans="1:15" x14ac:dyDescent="0.45">
      <c r="A1838" s="4">
        <v>1837</v>
      </c>
      <c r="B1838" s="24">
        <v>604977</v>
      </c>
      <c r="C1838" s="27" t="s">
        <v>9168</v>
      </c>
      <c r="D1838" s="5" t="s">
        <v>23</v>
      </c>
      <c r="E1838" s="5" t="s">
        <v>9169</v>
      </c>
      <c r="F1838" s="7" t="s">
        <v>16</v>
      </c>
      <c r="G1838" s="8">
        <v>694128000</v>
      </c>
      <c r="H1838" s="8">
        <v>0</v>
      </c>
      <c r="I1838" s="7" t="s">
        <v>44</v>
      </c>
      <c r="J1838" s="7" t="s">
        <v>2906</v>
      </c>
      <c r="K1838" s="7" t="s">
        <v>2907</v>
      </c>
      <c r="L1838" s="9"/>
      <c r="M1838" s="25"/>
      <c r="N1838" s="26"/>
      <c r="O1838" s="33"/>
    </row>
    <row r="1839" spans="1:15" ht="28.5" x14ac:dyDescent="0.45">
      <c r="A1839" s="4">
        <v>1838</v>
      </c>
      <c r="B1839" s="24">
        <v>605107</v>
      </c>
      <c r="C1839" s="27" t="s">
        <v>9170</v>
      </c>
      <c r="D1839" s="5" t="s">
        <v>121</v>
      </c>
      <c r="E1839" s="5" t="s">
        <v>9171</v>
      </c>
      <c r="F1839" s="7" t="s">
        <v>25</v>
      </c>
      <c r="G1839" s="8">
        <v>0</v>
      </c>
      <c r="H1839" s="8">
        <v>0</v>
      </c>
      <c r="I1839" s="7" t="s">
        <v>17</v>
      </c>
      <c r="J1839" s="7" t="s">
        <v>2906</v>
      </c>
      <c r="K1839" s="7" t="s">
        <v>2907</v>
      </c>
      <c r="L1839" s="9"/>
      <c r="M1839" s="25"/>
      <c r="N1839" s="26"/>
      <c r="O1839" s="33"/>
    </row>
    <row r="1840" spans="1:15" ht="28.5" x14ac:dyDescent="0.45">
      <c r="A1840" s="4">
        <v>1839</v>
      </c>
      <c r="B1840" s="4">
        <v>605167</v>
      </c>
      <c r="C1840" s="27" t="s">
        <v>9172</v>
      </c>
      <c r="D1840" s="5" t="s">
        <v>121</v>
      </c>
      <c r="E1840" s="5" t="s">
        <v>9173</v>
      </c>
      <c r="F1840" s="7" t="s">
        <v>25</v>
      </c>
      <c r="G1840" s="8">
        <v>0</v>
      </c>
      <c r="H1840" s="8">
        <v>0</v>
      </c>
      <c r="I1840" s="7" t="s">
        <v>44</v>
      </c>
      <c r="J1840" s="7" t="s">
        <v>2906</v>
      </c>
      <c r="K1840" s="7" t="s">
        <v>2907</v>
      </c>
      <c r="L1840" s="9"/>
      <c r="M1840" s="9"/>
      <c r="N1840" s="10"/>
      <c r="O1840" s="33"/>
    </row>
    <row r="1841" spans="1:15" ht="28.5" x14ac:dyDescent="0.45">
      <c r="A1841" s="4">
        <v>1840</v>
      </c>
      <c r="B1841" s="24">
        <v>610448</v>
      </c>
      <c r="C1841" s="27" t="s">
        <v>9174</v>
      </c>
      <c r="D1841" s="5" t="s">
        <v>20</v>
      </c>
      <c r="E1841" s="5" t="s">
        <v>9739</v>
      </c>
      <c r="F1841" s="7" t="s">
        <v>25</v>
      </c>
      <c r="G1841" s="8">
        <v>3788778000</v>
      </c>
      <c r="H1841" s="8">
        <v>0</v>
      </c>
      <c r="I1841" s="7" t="s">
        <v>17</v>
      </c>
      <c r="J1841" s="7" t="s">
        <v>2906</v>
      </c>
      <c r="K1841" s="7" t="s">
        <v>2907</v>
      </c>
      <c r="L1841" s="9"/>
      <c r="M1841" s="25"/>
      <c r="N1841" s="26"/>
      <c r="O1841" s="33"/>
    </row>
    <row r="1842" spans="1:15" x14ac:dyDescent="0.45">
      <c r="A1842" s="4">
        <v>1841</v>
      </c>
      <c r="B1842" s="24">
        <v>636651</v>
      </c>
      <c r="C1842" s="27" t="s">
        <v>9175</v>
      </c>
      <c r="D1842" s="5" t="s">
        <v>23</v>
      </c>
      <c r="E1842" s="5" t="s">
        <v>9176</v>
      </c>
      <c r="F1842" s="7" t="s">
        <v>16</v>
      </c>
      <c r="G1842" s="8">
        <v>13594885574</v>
      </c>
      <c r="H1842" s="8">
        <v>0</v>
      </c>
      <c r="I1842" s="7" t="s">
        <v>26</v>
      </c>
      <c r="J1842" s="7" t="s">
        <v>2906</v>
      </c>
      <c r="K1842" s="7" t="s">
        <v>2907</v>
      </c>
      <c r="L1842" s="9"/>
      <c r="M1842" s="25"/>
      <c r="N1842" s="26"/>
      <c r="O1842" s="33"/>
    </row>
    <row r="1843" spans="1:15" ht="28.5" x14ac:dyDescent="0.45">
      <c r="A1843" s="4">
        <v>1842</v>
      </c>
      <c r="B1843" s="24">
        <v>642706</v>
      </c>
      <c r="C1843" s="27" t="s">
        <v>9177</v>
      </c>
      <c r="D1843" s="5" t="s">
        <v>23</v>
      </c>
      <c r="E1843" s="5" t="s">
        <v>9178</v>
      </c>
      <c r="F1843" s="7" t="s">
        <v>25</v>
      </c>
      <c r="G1843" s="8">
        <v>2595132200</v>
      </c>
      <c r="H1843" s="8">
        <v>0</v>
      </c>
      <c r="I1843" s="7" t="s">
        <v>44</v>
      </c>
      <c r="J1843" s="7" t="s">
        <v>2906</v>
      </c>
      <c r="K1843" s="7" t="s">
        <v>2907</v>
      </c>
      <c r="L1843" s="9"/>
      <c r="M1843" s="25"/>
      <c r="N1843" s="26"/>
      <c r="O1843" s="33"/>
    </row>
    <row r="1844" spans="1:15" ht="28.5" x14ac:dyDescent="0.45">
      <c r="A1844" s="4">
        <v>1843</v>
      </c>
      <c r="B1844" s="24">
        <v>642886</v>
      </c>
      <c r="C1844" s="27" t="s">
        <v>9179</v>
      </c>
      <c r="D1844" s="5" t="s">
        <v>14</v>
      </c>
      <c r="E1844" s="5" t="s">
        <v>9180</v>
      </c>
      <c r="F1844" s="7" t="s">
        <v>25</v>
      </c>
      <c r="G1844" s="8">
        <v>0</v>
      </c>
      <c r="H1844" s="8">
        <v>0</v>
      </c>
      <c r="I1844" s="7" t="s">
        <v>44</v>
      </c>
      <c r="J1844" s="7" t="s">
        <v>2906</v>
      </c>
      <c r="K1844" s="7" t="s">
        <v>2907</v>
      </c>
      <c r="L1844" s="9"/>
      <c r="M1844" s="25"/>
      <c r="N1844" s="26"/>
      <c r="O1844" s="33"/>
    </row>
    <row r="1845" spans="1:15" x14ac:dyDescent="0.45">
      <c r="A1845" s="4">
        <v>1844</v>
      </c>
      <c r="B1845" s="24">
        <v>648644</v>
      </c>
      <c r="C1845" s="27" t="s">
        <v>9181</v>
      </c>
      <c r="D1845" s="5" t="s">
        <v>20</v>
      </c>
      <c r="E1845" s="5" t="s">
        <v>9740</v>
      </c>
      <c r="F1845" s="7" t="s">
        <v>16</v>
      </c>
      <c r="G1845" s="8">
        <v>3112367208</v>
      </c>
      <c r="H1845" s="8">
        <v>0</v>
      </c>
      <c r="I1845" s="7" t="s">
        <v>44</v>
      </c>
      <c r="J1845" s="7" t="s">
        <v>2906</v>
      </c>
      <c r="K1845" s="7" t="s">
        <v>2907</v>
      </c>
      <c r="L1845" s="9"/>
      <c r="M1845" s="25"/>
      <c r="N1845" s="26"/>
      <c r="O1845" s="33"/>
    </row>
    <row r="1846" spans="1:15" x14ac:dyDescent="0.45">
      <c r="A1846" s="4">
        <v>1845</v>
      </c>
      <c r="B1846" s="24">
        <v>649235</v>
      </c>
      <c r="C1846" s="27" t="s">
        <v>9182</v>
      </c>
      <c r="D1846" s="5" t="s">
        <v>14</v>
      </c>
      <c r="E1846" s="5" t="s">
        <v>9183</v>
      </c>
      <c r="F1846" s="7" t="s">
        <v>16</v>
      </c>
      <c r="G1846" s="8">
        <v>0</v>
      </c>
      <c r="H1846" s="8">
        <v>0</v>
      </c>
      <c r="I1846" s="7" t="s">
        <v>69</v>
      </c>
      <c r="J1846" s="7" t="s">
        <v>2906</v>
      </c>
      <c r="K1846" s="7" t="s">
        <v>2920</v>
      </c>
      <c r="L1846" s="9">
        <v>0</v>
      </c>
      <c r="M1846" s="25"/>
      <c r="N1846" s="26"/>
      <c r="O1846" s="33">
        <v>0</v>
      </c>
    </row>
    <row r="1847" spans="1:15" ht="28.5" x14ac:dyDescent="0.45">
      <c r="A1847" s="4">
        <v>1846</v>
      </c>
      <c r="B1847" s="24">
        <v>655812</v>
      </c>
      <c r="C1847" s="27" t="s">
        <v>9184</v>
      </c>
      <c r="D1847" s="5" t="s">
        <v>14</v>
      </c>
      <c r="E1847" s="5" t="s">
        <v>9738</v>
      </c>
      <c r="F1847" s="7" t="s">
        <v>25</v>
      </c>
      <c r="G1847" s="8">
        <v>0</v>
      </c>
      <c r="H1847" s="8">
        <v>0</v>
      </c>
      <c r="I1847" s="7" t="s">
        <v>26</v>
      </c>
      <c r="J1847" s="7" t="s">
        <v>2906</v>
      </c>
      <c r="K1847" s="7" t="s">
        <v>2907</v>
      </c>
      <c r="L1847" s="9"/>
      <c r="M1847" s="25"/>
      <c r="N1847" s="26"/>
      <c r="O1847" s="33"/>
    </row>
    <row r="1848" spans="1:15" ht="28.5" x14ac:dyDescent="0.45">
      <c r="A1848" s="4">
        <v>1847</v>
      </c>
      <c r="B1848" s="24">
        <v>659864</v>
      </c>
      <c r="C1848" s="27" t="s">
        <v>9185</v>
      </c>
      <c r="D1848" s="5" t="s">
        <v>23</v>
      </c>
      <c r="E1848" s="5" t="s">
        <v>9186</v>
      </c>
      <c r="F1848" s="7" t="s">
        <v>25</v>
      </c>
      <c r="G1848" s="8">
        <v>1717455698</v>
      </c>
      <c r="H1848" s="8">
        <v>0</v>
      </c>
      <c r="I1848" s="7" t="s">
        <v>44</v>
      </c>
      <c r="J1848" s="7" t="s">
        <v>2906</v>
      </c>
      <c r="K1848" s="7" t="s">
        <v>2943</v>
      </c>
      <c r="L1848" s="9"/>
      <c r="M1848" s="25"/>
      <c r="N1848" s="26"/>
      <c r="O1848" s="33"/>
    </row>
    <row r="1849" spans="1:15" ht="28.5" x14ac:dyDescent="0.45">
      <c r="A1849" s="4">
        <v>1848</v>
      </c>
      <c r="B1849" s="4">
        <v>665601</v>
      </c>
      <c r="C1849" s="27" t="s">
        <v>9187</v>
      </c>
      <c r="D1849" s="5" t="s">
        <v>23</v>
      </c>
      <c r="E1849" s="5" t="s">
        <v>9188</v>
      </c>
      <c r="F1849" s="7" t="s">
        <v>25</v>
      </c>
      <c r="G1849" s="8">
        <v>2323856000</v>
      </c>
      <c r="H1849" s="8">
        <v>0</v>
      </c>
      <c r="I1849" s="7" t="s">
        <v>26</v>
      </c>
      <c r="J1849" s="7" t="s">
        <v>2906</v>
      </c>
      <c r="K1849" s="7" t="s">
        <v>2907</v>
      </c>
      <c r="L1849" s="9"/>
      <c r="M1849" s="9"/>
      <c r="N1849" s="10"/>
      <c r="O1849" s="33"/>
    </row>
    <row r="1850" spans="1:15" x14ac:dyDescent="0.45">
      <c r="A1850" s="4">
        <v>1849</v>
      </c>
      <c r="B1850" s="24">
        <v>667008</v>
      </c>
      <c r="C1850" s="27" t="s">
        <v>9189</v>
      </c>
      <c r="D1850" s="5" t="s">
        <v>23</v>
      </c>
      <c r="E1850" s="5" t="s">
        <v>9190</v>
      </c>
      <c r="F1850" s="7" t="s">
        <v>16</v>
      </c>
      <c r="G1850" s="8">
        <v>1013346431</v>
      </c>
      <c r="H1850" s="8">
        <v>0</v>
      </c>
      <c r="I1850" s="7" t="s">
        <v>44</v>
      </c>
      <c r="J1850" s="7" t="s">
        <v>2906</v>
      </c>
      <c r="K1850" s="7" t="s">
        <v>2907</v>
      </c>
      <c r="L1850" s="9"/>
      <c r="M1850" s="25"/>
      <c r="N1850" s="26"/>
      <c r="O1850" s="33"/>
    </row>
    <row r="1851" spans="1:15" x14ac:dyDescent="0.45">
      <c r="A1851" s="4">
        <v>1850</v>
      </c>
      <c r="B1851" s="24">
        <v>674614</v>
      </c>
      <c r="C1851" s="27" t="s">
        <v>9191</v>
      </c>
      <c r="D1851" s="5" t="s">
        <v>14</v>
      </c>
      <c r="E1851" s="5" t="s">
        <v>2806</v>
      </c>
      <c r="F1851" s="7" t="s">
        <v>16</v>
      </c>
      <c r="G1851" s="8">
        <v>0</v>
      </c>
      <c r="H1851" s="8">
        <v>0</v>
      </c>
      <c r="I1851" s="7" t="s">
        <v>26</v>
      </c>
      <c r="J1851" s="7" t="s">
        <v>2906</v>
      </c>
      <c r="K1851" s="7" t="s">
        <v>2920</v>
      </c>
      <c r="L1851" s="9">
        <v>0</v>
      </c>
      <c r="M1851" s="25"/>
      <c r="N1851" s="26"/>
      <c r="O1851" s="33">
        <v>0</v>
      </c>
    </row>
    <row r="1852" spans="1:15" ht="28.5" x14ac:dyDescent="0.45">
      <c r="A1852" s="4">
        <v>1851</v>
      </c>
      <c r="B1852" s="24">
        <v>681968</v>
      </c>
      <c r="C1852" s="27" t="s">
        <v>9193</v>
      </c>
      <c r="D1852" s="5" t="s">
        <v>20</v>
      </c>
      <c r="E1852" s="5" t="s">
        <v>9194</v>
      </c>
      <c r="F1852" s="7" t="s">
        <v>25</v>
      </c>
      <c r="G1852" s="8">
        <v>6605599434</v>
      </c>
      <c r="H1852" s="8">
        <v>0</v>
      </c>
      <c r="I1852" s="7" t="s">
        <v>17</v>
      </c>
      <c r="J1852" s="7" t="s">
        <v>2906</v>
      </c>
      <c r="K1852" s="7" t="s">
        <v>2943</v>
      </c>
      <c r="L1852" s="9"/>
      <c r="M1852" s="25"/>
      <c r="N1852" s="26"/>
      <c r="O1852" s="33"/>
    </row>
    <row r="1853" spans="1:15" ht="28.5" x14ac:dyDescent="0.45">
      <c r="A1853" s="4">
        <v>1852</v>
      </c>
      <c r="B1853" s="24">
        <v>692174</v>
      </c>
      <c r="C1853" s="27" t="s">
        <v>9195</v>
      </c>
      <c r="D1853" s="5" t="s">
        <v>23</v>
      </c>
      <c r="E1853" s="5" t="s">
        <v>9196</v>
      </c>
      <c r="F1853" s="7" t="s">
        <v>25</v>
      </c>
      <c r="G1853" s="8">
        <v>11789243685</v>
      </c>
      <c r="H1853" s="8">
        <v>0</v>
      </c>
      <c r="I1853" s="7" t="s">
        <v>26</v>
      </c>
      <c r="J1853" s="7" t="s">
        <v>2906</v>
      </c>
      <c r="K1853" s="7" t="s">
        <v>2943</v>
      </c>
      <c r="L1853" s="9"/>
      <c r="M1853" s="25"/>
      <c r="N1853" s="26"/>
      <c r="O1853" s="33"/>
    </row>
    <row r="1854" spans="1:15" x14ac:dyDescent="0.45">
      <c r="A1854" s="4">
        <v>1853</v>
      </c>
      <c r="B1854" s="24">
        <v>698146</v>
      </c>
      <c r="C1854" s="27" t="s">
        <v>9197</v>
      </c>
      <c r="D1854" s="5" t="s">
        <v>14</v>
      </c>
      <c r="E1854" s="5" t="s">
        <v>9198</v>
      </c>
      <c r="F1854" s="7" t="s">
        <v>16</v>
      </c>
      <c r="G1854" s="8">
        <v>0</v>
      </c>
      <c r="H1854" s="8">
        <v>0</v>
      </c>
      <c r="I1854" s="7" t="s">
        <v>17</v>
      </c>
      <c r="J1854" s="7" t="s">
        <v>2906</v>
      </c>
      <c r="K1854" s="7" t="s">
        <v>2920</v>
      </c>
      <c r="L1854" s="9">
        <v>0</v>
      </c>
      <c r="M1854" s="25"/>
      <c r="N1854" s="26"/>
      <c r="O1854" s="33">
        <v>0</v>
      </c>
    </row>
    <row r="1855" spans="1:15" x14ac:dyDescent="0.45">
      <c r="A1855" s="4">
        <v>1854</v>
      </c>
      <c r="B1855" s="24">
        <v>699450</v>
      </c>
      <c r="C1855" s="27" t="s">
        <v>9199</v>
      </c>
      <c r="D1855" s="5" t="s">
        <v>23</v>
      </c>
      <c r="E1855" s="5" t="s">
        <v>9200</v>
      </c>
      <c r="F1855" s="7" t="s">
        <v>16</v>
      </c>
      <c r="G1855" s="8">
        <v>299498065</v>
      </c>
      <c r="H1855" s="8">
        <v>0</v>
      </c>
      <c r="I1855" s="7" t="s">
        <v>44</v>
      </c>
      <c r="J1855" s="7" t="s">
        <v>2906</v>
      </c>
      <c r="K1855" s="7" t="s">
        <v>2907</v>
      </c>
      <c r="L1855" s="9"/>
      <c r="M1855" s="25"/>
      <c r="N1855" s="26"/>
      <c r="O1855" s="33"/>
    </row>
    <row r="1856" spans="1:15" x14ac:dyDescent="0.45">
      <c r="A1856" s="4">
        <v>1855</v>
      </c>
      <c r="B1856" s="24">
        <v>702797</v>
      </c>
      <c r="C1856" s="27" t="s">
        <v>9201</v>
      </c>
      <c r="D1856" s="5" t="s">
        <v>14</v>
      </c>
      <c r="E1856" s="5" t="s">
        <v>9061</v>
      </c>
      <c r="F1856" s="7" t="s">
        <v>16</v>
      </c>
      <c r="G1856" s="8">
        <v>0</v>
      </c>
      <c r="H1856" s="8">
        <v>0</v>
      </c>
      <c r="I1856" s="7" t="s">
        <v>26</v>
      </c>
      <c r="J1856" s="7" t="s">
        <v>2906</v>
      </c>
      <c r="K1856" s="7" t="s">
        <v>2907</v>
      </c>
      <c r="L1856" s="9"/>
      <c r="M1856" s="25"/>
      <c r="N1856" s="26"/>
      <c r="O1856" s="33"/>
    </row>
    <row r="1857" spans="1:15" ht="28.5" x14ac:dyDescent="0.45">
      <c r="A1857" s="4">
        <v>1856</v>
      </c>
      <c r="B1857" s="24">
        <v>708486</v>
      </c>
      <c r="C1857" s="27" t="s">
        <v>9202</v>
      </c>
      <c r="D1857" s="5" t="s">
        <v>30</v>
      </c>
      <c r="E1857" s="5" t="s">
        <v>9203</v>
      </c>
      <c r="F1857" s="7" t="s">
        <v>16</v>
      </c>
      <c r="G1857" s="8">
        <v>672996655</v>
      </c>
      <c r="H1857" s="8">
        <v>0</v>
      </c>
      <c r="I1857" s="7" t="s">
        <v>44</v>
      </c>
      <c r="J1857" s="7" t="s">
        <v>2906</v>
      </c>
      <c r="K1857" s="7" t="s">
        <v>2907</v>
      </c>
      <c r="L1857" s="9"/>
      <c r="M1857" s="25"/>
      <c r="N1857" s="26"/>
      <c r="O1857" s="33"/>
    </row>
    <row r="1858" spans="1:15" ht="28.5" x14ac:dyDescent="0.45">
      <c r="A1858" s="4">
        <v>1857</v>
      </c>
      <c r="B1858" s="4">
        <v>709334</v>
      </c>
      <c r="C1858" s="27" t="s">
        <v>9204</v>
      </c>
      <c r="D1858" s="5" t="s">
        <v>30</v>
      </c>
      <c r="E1858" s="5" t="s">
        <v>9205</v>
      </c>
      <c r="F1858" s="7" t="s">
        <v>25</v>
      </c>
      <c r="G1858" s="8">
        <v>5352537</v>
      </c>
      <c r="H1858" s="8">
        <v>0</v>
      </c>
      <c r="I1858" s="7" t="s">
        <v>26</v>
      </c>
      <c r="J1858" s="7" t="s">
        <v>2906</v>
      </c>
      <c r="K1858" s="7" t="s">
        <v>2907</v>
      </c>
      <c r="L1858" s="9"/>
      <c r="M1858" s="9"/>
      <c r="N1858" s="10"/>
      <c r="O1858" s="33"/>
    </row>
    <row r="1859" spans="1:15" x14ac:dyDescent="0.45">
      <c r="A1859" s="4">
        <v>1858</v>
      </c>
      <c r="B1859" s="24">
        <v>710307</v>
      </c>
      <c r="C1859" s="27" t="s">
        <v>9206</v>
      </c>
      <c r="D1859" s="5" t="s">
        <v>20</v>
      </c>
      <c r="E1859" s="5" t="s">
        <v>9207</v>
      </c>
      <c r="F1859" s="7" t="s">
        <v>16</v>
      </c>
      <c r="G1859" s="8">
        <v>446923462500</v>
      </c>
      <c r="H1859" s="8">
        <v>0</v>
      </c>
      <c r="I1859" s="7" t="s">
        <v>17</v>
      </c>
      <c r="J1859" s="7" t="s">
        <v>2906</v>
      </c>
      <c r="K1859" s="7" t="s">
        <v>2920</v>
      </c>
      <c r="L1859" s="9">
        <v>0</v>
      </c>
      <c r="M1859" s="25"/>
      <c r="N1859" s="26"/>
      <c r="O1859" s="33">
        <v>0</v>
      </c>
    </row>
    <row r="1860" spans="1:15" ht="28.5" x14ac:dyDescent="0.45">
      <c r="A1860" s="4">
        <v>1859</v>
      </c>
      <c r="B1860" s="24">
        <v>711225</v>
      </c>
      <c r="C1860" s="27" t="s">
        <v>9208</v>
      </c>
      <c r="D1860" s="5" t="s">
        <v>30</v>
      </c>
      <c r="E1860" s="5" t="s">
        <v>9209</v>
      </c>
      <c r="F1860" s="7" t="s">
        <v>16</v>
      </c>
      <c r="G1860" s="8">
        <v>310000000</v>
      </c>
      <c r="H1860" s="8">
        <v>0</v>
      </c>
      <c r="I1860" s="7" t="s">
        <v>17</v>
      </c>
      <c r="J1860" s="7" t="s">
        <v>2906</v>
      </c>
      <c r="K1860" s="7" t="s">
        <v>2907</v>
      </c>
      <c r="L1860" s="9"/>
      <c r="M1860" s="25"/>
      <c r="N1860" s="26"/>
      <c r="O1860" s="33"/>
    </row>
    <row r="1861" spans="1:15" x14ac:dyDescent="0.45">
      <c r="A1861" s="4">
        <v>1860</v>
      </c>
      <c r="B1861" s="4">
        <v>717349</v>
      </c>
      <c r="C1861" s="27" t="s">
        <v>9210</v>
      </c>
      <c r="D1861" s="5" t="s">
        <v>14</v>
      </c>
      <c r="E1861" s="5" t="s">
        <v>9211</v>
      </c>
      <c r="F1861" s="7" t="s">
        <v>16</v>
      </c>
      <c r="G1861" s="8">
        <v>0</v>
      </c>
      <c r="H1861" s="8">
        <v>0</v>
      </c>
      <c r="I1861" s="7" t="s">
        <v>17</v>
      </c>
      <c r="J1861" s="7" t="s">
        <v>2906</v>
      </c>
      <c r="K1861" s="7" t="s">
        <v>2920</v>
      </c>
      <c r="L1861" s="9">
        <v>0</v>
      </c>
      <c r="M1861" s="9"/>
      <c r="N1861" s="10"/>
      <c r="O1861" s="33">
        <v>0</v>
      </c>
    </row>
    <row r="1862" spans="1:15" ht="28.5" x14ac:dyDescent="0.45">
      <c r="A1862" s="4">
        <v>1861</v>
      </c>
      <c r="B1862" s="24">
        <v>717771</v>
      </c>
      <c r="C1862" s="27" t="s">
        <v>9212</v>
      </c>
      <c r="D1862" s="5" t="s">
        <v>14</v>
      </c>
      <c r="E1862" s="5" t="s">
        <v>9088</v>
      </c>
      <c r="F1862" s="7" t="s">
        <v>25</v>
      </c>
      <c r="G1862" s="8">
        <v>0</v>
      </c>
      <c r="H1862" s="8">
        <v>0</v>
      </c>
      <c r="I1862" s="7" t="s">
        <v>26</v>
      </c>
      <c r="J1862" s="7" t="s">
        <v>2906</v>
      </c>
      <c r="K1862" s="7" t="s">
        <v>2907</v>
      </c>
      <c r="L1862" s="9"/>
      <c r="M1862" s="25"/>
      <c r="N1862" s="26"/>
      <c r="O1862" s="33"/>
    </row>
    <row r="1863" spans="1:15" ht="28.5" x14ac:dyDescent="0.45">
      <c r="A1863" s="4">
        <v>1862</v>
      </c>
      <c r="B1863" s="4">
        <v>720289</v>
      </c>
      <c r="C1863" s="27" t="s">
        <v>9213</v>
      </c>
      <c r="D1863" s="5" t="s">
        <v>14</v>
      </c>
      <c r="E1863" s="5" t="s">
        <v>9214</v>
      </c>
      <c r="F1863" s="7" t="s">
        <v>25</v>
      </c>
      <c r="G1863" s="8">
        <v>0</v>
      </c>
      <c r="H1863" s="8">
        <v>0</v>
      </c>
      <c r="I1863" s="7" t="s">
        <v>26</v>
      </c>
      <c r="J1863" s="7" t="s">
        <v>2906</v>
      </c>
      <c r="K1863" s="7" t="s">
        <v>2907</v>
      </c>
      <c r="L1863" s="9"/>
      <c r="M1863" s="9"/>
      <c r="N1863" s="10"/>
      <c r="O1863" s="33"/>
    </row>
    <row r="1864" spans="1:15" ht="28.5" x14ac:dyDescent="0.45">
      <c r="A1864" s="4">
        <v>1863</v>
      </c>
      <c r="B1864" s="24">
        <v>725225</v>
      </c>
      <c r="C1864" s="27" t="s">
        <v>9215</v>
      </c>
      <c r="D1864" s="5" t="s">
        <v>14</v>
      </c>
      <c r="E1864" s="5" t="s">
        <v>9216</v>
      </c>
      <c r="F1864" s="7" t="s">
        <v>25</v>
      </c>
      <c r="G1864" s="8">
        <v>0</v>
      </c>
      <c r="H1864" s="8">
        <v>0</v>
      </c>
      <c r="I1864" s="7" t="s">
        <v>44</v>
      </c>
      <c r="J1864" s="7" t="s">
        <v>2906</v>
      </c>
      <c r="K1864" s="7" t="s">
        <v>2907</v>
      </c>
      <c r="L1864" s="9"/>
      <c r="M1864" s="25"/>
      <c r="N1864" s="26"/>
      <c r="O1864" s="33"/>
    </row>
    <row r="1865" spans="1:15" ht="28.5" x14ac:dyDescent="0.45">
      <c r="A1865" s="4">
        <v>1864</v>
      </c>
      <c r="B1865" s="24">
        <v>736738</v>
      </c>
      <c r="C1865" s="27" t="s">
        <v>9217</v>
      </c>
      <c r="D1865" s="5" t="s">
        <v>23</v>
      </c>
      <c r="E1865" s="5" t="s">
        <v>9218</v>
      </c>
      <c r="F1865" s="7" t="s">
        <v>25</v>
      </c>
      <c r="G1865" s="8">
        <v>154435000</v>
      </c>
      <c r="H1865" s="8">
        <v>0</v>
      </c>
      <c r="I1865" s="7" t="s">
        <v>44</v>
      </c>
      <c r="J1865" s="7" t="s">
        <v>2906</v>
      </c>
      <c r="K1865" s="7" t="s">
        <v>2907</v>
      </c>
      <c r="L1865" s="9"/>
      <c r="M1865" s="25"/>
      <c r="N1865" s="26"/>
      <c r="O1865" s="33"/>
    </row>
    <row r="1866" spans="1:15" ht="28.5" x14ac:dyDescent="0.45">
      <c r="A1866" s="4">
        <v>1865</v>
      </c>
      <c r="B1866" s="4">
        <v>740893</v>
      </c>
      <c r="C1866" s="27" t="s">
        <v>9219</v>
      </c>
      <c r="D1866" s="5" t="s">
        <v>20</v>
      </c>
      <c r="E1866" s="5" t="s">
        <v>9220</v>
      </c>
      <c r="F1866" s="7" t="s">
        <v>25</v>
      </c>
      <c r="G1866" s="8">
        <v>10138870000</v>
      </c>
      <c r="H1866" s="8">
        <v>0</v>
      </c>
      <c r="I1866" s="7" t="s">
        <v>26</v>
      </c>
      <c r="J1866" s="7" t="s">
        <v>2906</v>
      </c>
      <c r="K1866" s="7" t="s">
        <v>2943</v>
      </c>
      <c r="L1866" s="9"/>
      <c r="M1866" s="9"/>
      <c r="N1866" s="10"/>
      <c r="O1866" s="33"/>
    </row>
    <row r="1867" spans="1:15" x14ac:dyDescent="0.45">
      <c r="A1867" s="4">
        <v>1866</v>
      </c>
      <c r="B1867" s="4">
        <v>744187</v>
      </c>
      <c r="C1867" s="27" t="s">
        <v>9221</v>
      </c>
      <c r="D1867" s="5" t="s">
        <v>23</v>
      </c>
      <c r="E1867" s="5" t="s">
        <v>9222</v>
      </c>
      <c r="F1867" s="7" t="s">
        <v>16</v>
      </c>
      <c r="G1867" s="8">
        <v>530735639</v>
      </c>
      <c r="H1867" s="8">
        <v>0</v>
      </c>
      <c r="I1867" s="7" t="s">
        <v>44</v>
      </c>
      <c r="J1867" s="7" t="s">
        <v>2906</v>
      </c>
      <c r="K1867" s="7" t="s">
        <v>2907</v>
      </c>
      <c r="L1867" s="9"/>
      <c r="M1867" s="9"/>
      <c r="N1867" s="10"/>
      <c r="O1867" s="33"/>
    </row>
    <row r="1868" spans="1:15" x14ac:dyDescent="0.45">
      <c r="A1868" s="4">
        <v>1867</v>
      </c>
      <c r="B1868" s="24">
        <v>751902</v>
      </c>
      <c r="C1868" s="27" t="s">
        <v>9223</v>
      </c>
      <c r="D1868" s="5" t="s">
        <v>14</v>
      </c>
      <c r="E1868" s="5" t="s">
        <v>9224</v>
      </c>
      <c r="F1868" s="7" t="s">
        <v>16</v>
      </c>
      <c r="G1868" s="8">
        <v>0</v>
      </c>
      <c r="H1868" s="8">
        <v>0</v>
      </c>
      <c r="I1868" s="7"/>
      <c r="J1868" s="7" t="s">
        <v>2906</v>
      </c>
      <c r="K1868" s="7" t="s">
        <v>2920</v>
      </c>
      <c r="L1868" s="9">
        <v>0</v>
      </c>
      <c r="M1868" s="25"/>
      <c r="N1868" s="26"/>
      <c r="O1868" s="33">
        <v>0</v>
      </c>
    </row>
    <row r="1869" spans="1:15" x14ac:dyDescent="0.45">
      <c r="A1869" s="4">
        <v>1868</v>
      </c>
      <c r="B1869" s="4">
        <v>753759</v>
      </c>
      <c r="C1869" s="27" t="s">
        <v>9225</v>
      </c>
      <c r="D1869" s="5" t="s">
        <v>14</v>
      </c>
      <c r="E1869" s="5" t="s">
        <v>9003</v>
      </c>
      <c r="F1869" s="7" t="s">
        <v>16</v>
      </c>
      <c r="G1869" s="8">
        <v>0</v>
      </c>
      <c r="H1869" s="8">
        <v>0</v>
      </c>
      <c r="I1869" s="7" t="s">
        <v>44</v>
      </c>
      <c r="J1869" s="7" t="s">
        <v>2906</v>
      </c>
      <c r="K1869" s="7" t="s">
        <v>2907</v>
      </c>
      <c r="L1869" s="9"/>
      <c r="M1869" s="9"/>
      <c r="N1869" s="10"/>
      <c r="O1869" s="33"/>
    </row>
    <row r="1870" spans="1:15" x14ac:dyDescent="0.45">
      <c r="A1870" s="4">
        <v>1869</v>
      </c>
      <c r="B1870" s="24">
        <v>763895</v>
      </c>
      <c r="C1870" s="27" t="s">
        <v>9226</v>
      </c>
      <c r="D1870" s="5" t="s">
        <v>23</v>
      </c>
      <c r="E1870" s="5" t="s">
        <v>9741</v>
      </c>
      <c r="F1870" s="7" t="s">
        <v>16</v>
      </c>
      <c r="G1870" s="8">
        <v>939689486</v>
      </c>
      <c r="H1870" s="8">
        <v>0</v>
      </c>
      <c r="I1870" s="7" t="s">
        <v>26</v>
      </c>
      <c r="J1870" s="7" t="s">
        <v>2906</v>
      </c>
      <c r="K1870" s="7" t="s">
        <v>2907</v>
      </c>
      <c r="L1870" s="9"/>
      <c r="M1870" s="25"/>
      <c r="N1870" s="26"/>
      <c r="O1870" s="33"/>
    </row>
    <row r="1871" spans="1:15" ht="28.5" x14ac:dyDescent="0.45">
      <c r="A1871" s="4">
        <v>1870</v>
      </c>
      <c r="B1871" s="24">
        <v>770235</v>
      </c>
      <c r="C1871" s="27" t="s">
        <v>9227</v>
      </c>
      <c r="D1871" s="5" t="s">
        <v>23</v>
      </c>
      <c r="E1871" s="5" t="s">
        <v>9228</v>
      </c>
      <c r="F1871" s="7" t="s">
        <v>25</v>
      </c>
      <c r="G1871" s="8">
        <v>329844266</v>
      </c>
      <c r="H1871" s="8">
        <v>0</v>
      </c>
      <c r="I1871" s="7" t="s">
        <v>17</v>
      </c>
      <c r="J1871" s="7" t="s">
        <v>2906</v>
      </c>
      <c r="K1871" s="7" t="s">
        <v>2907</v>
      </c>
      <c r="L1871" s="9"/>
      <c r="M1871" s="25"/>
      <c r="N1871" s="26"/>
      <c r="O1871" s="33"/>
    </row>
    <row r="1872" spans="1:15" x14ac:dyDescent="0.45">
      <c r="A1872" s="4">
        <v>1871</v>
      </c>
      <c r="B1872" s="24">
        <v>770412</v>
      </c>
      <c r="C1872" s="27" t="s">
        <v>9229</v>
      </c>
      <c r="D1872" s="5" t="s">
        <v>20</v>
      </c>
      <c r="E1872" s="5" t="s">
        <v>9230</v>
      </c>
      <c r="F1872" s="7" t="s">
        <v>16</v>
      </c>
      <c r="G1872" s="8">
        <v>6941208810</v>
      </c>
      <c r="H1872" s="8">
        <v>0</v>
      </c>
      <c r="I1872" s="7" t="s">
        <v>17</v>
      </c>
      <c r="J1872" s="7" t="s">
        <v>2906</v>
      </c>
      <c r="K1872" s="7" t="s">
        <v>2907</v>
      </c>
      <c r="L1872" s="9"/>
      <c r="M1872" s="25"/>
      <c r="N1872" s="26"/>
      <c r="O1872" s="33"/>
    </row>
    <row r="1873" spans="1:15" x14ac:dyDescent="0.45">
      <c r="A1873" s="4">
        <v>1872</v>
      </c>
      <c r="B1873" s="24">
        <v>772148</v>
      </c>
      <c r="C1873" s="27" t="s">
        <v>9231</v>
      </c>
      <c r="D1873" s="5" t="s">
        <v>23</v>
      </c>
      <c r="E1873" s="5" t="s">
        <v>9232</v>
      </c>
      <c r="F1873" s="7" t="s">
        <v>16</v>
      </c>
      <c r="G1873" s="8">
        <v>500000000</v>
      </c>
      <c r="H1873" s="8">
        <v>0</v>
      </c>
      <c r="I1873" s="7" t="s">
        <v>69</v>
      </c>
      <c r="J1873" s="7" t="s">
        <v>2906</v>
      </c>
      <c r="K1873" s="7" t="s">
        <v>2907</v>
      </c>
      <c r="L1873" s="9"/>
      <c r="M1873" s="25"/>
      <c r="N1873" s="26"/>
      <c r="O1873" s="33"/>
    </row>
    <row r="1874" spans="1:15" x14ac:dyDescent="0.45">
      <c r="A1874" s="4">
        <v>1873</v>
      </c>
      <c r="B1874" s="24">
        <v>773987</v>
      </c>
      <c r="C1874" s="27" t="s">
        <v>9233</v>
      </c>
      <c r="D1874" s="5" t="s">
        <v>20</v>
      </c>
      <c r="E1874" s="5" t="s">
        <v>9234</v>
      </c>
      <c r="F1874" s="7" t="s">
        <v>16</v>
      </c>
      <c r="G1874" s="8">
        <v>3361800000</v>
      </c>
      <c r="H1874" s="8">
        <v>0</v>
      </c>
      <c r="I1874" s="7" t="s">
        <v>44</v>
      </c>
      <c r="J1874" s="7" t="s">
        <v>2906</v>
      </c>
      <c r="K1874" s="7" t="s">
        <v>2907</v>
      </c>
      <c r="L1874" s="9"/>
      <c r="M1874" s="25"/>
      <c r="N1874" s="26"/>
      <c r="O1874" s="33"/>
    </row>
    <row r="1875" spans="1:15" ht="28.5" x14ac:dyDescent="0.45">
      <c r="A1875" s="4">
        <v>1874</v>
      </c>
      <c r="B1875" s="24">
        <v>776083</v>
      </c>
      <c r="C1875" s="27" t="s">
        <v>9235</v>
      </c>
      <c r="D1875" s="5" t="s">
        <v>121</v>
      </c>
      <c r="E1875" s="5" t="s">
        <v>3927</v>
      </c>
      <c r="F1875" s="7" t="s">
        <v>25</v>
      </c>
      <c r="G1875" s="8">
        <v>0</v>
      </c>
      <c r="H1875" s="8">
        <v>0</v>
      </c>
      <c r="I1875" s="7" t="s">
        <v>17</v>
      </c>
      <c r="J1875" s="7" t="s">
        <v>2906</v>
      </c>
      <c r="K1875" s="7" t="s">
        <v>2907</v>
      </c>
      <c r="L1875" s="9"/>
      <c r="M1875" s="25"/>
      <c r="N1875" s="26"/>
      <c r="O1875" s="33"/>
    </row>
    <row r="1876" spans="1:15" ht="28.5" x14ac:dyDescent="0.45">
      <c r="A1876" s="4">
        <v>1875</v>
      </c>
      <c r="B1876" s="24">
        <v>776555</v>
      </c>
      <c r="C1876" s="27" t="s">
        <v>9236</v>
      </c>
      <c r="D1876" s="5" t="s">
        <v>121</v>
      </c>
      <c r="E1876" s="5" t="s">
        <v>8995</v>
      </c>
      <c r="F1876" s="7" t="s">
        <v>25</v>
      </c>
      <c r="G1876" s="8">
        <v>0</v>
      </c>
      <c r="H1876" s="8">
        <v>0</v>
      </c>
      <c r="I1876" s="7" t="s">
        <v>44</v>
      </c>
      <c r="J1876" s="7" t="s">
        <v>2906</v>
      </c>
      <c r="K1876" s="7" t="s">
        <v>2907</v>
      </c>
      <c r="L1876" s="9"/>
      <c r="M1876" s="25"/>
      <c r="N1876" s="26"/>
      <c r="O1876" s="33"/>
    </row>
    <row r="1877" spans="1:15" ht="28.5" x14ac:dyDescent="0.45">
      <c r="A1877" s="4">
        <v>1876</v>
      </c>
      <c r="B1877" s="4">
        <v>783349</v>
      </c>
      <c r="C1877" s="27" t="s">
        <v>9237</v>
      </c>
      <c r="D1877" s="5" t="s">
        <v>23</v>
      </c>
      <c r="E1877" s="5" t="s">
        <v>9238</v>
      </c>
      <c r="F1877" s="7" t="s">
        <v>25</v>
      </c>
      <c r="G1877" s="8">
        <v>419480826</v>
      </c>
      <c r="H1877" s="8">
        <v>0</v>
      </c>
      <c r="I1877" s="7" t="s">
        <v>26</v>
      </c>
      <c r="J1877" s="7" t="s">
        <v>2906</v>
      </c>
      <c r="K1877" s="7" t="s">
        <v>2943</v>
      </c>
      <c r="L1877" s="9"/>
      <c r="M1877" s="9"/>
      <c r="N1877" s="10"/>
      <c r="O1877" s="33"/>
    </row>
    <row r="1878" spans="1:15" ht="28.5" x14ac:dyDescent="0.45">
      <c r="A1878" s="4">
        <v>1877</v>
      </c>
      <c r="B1878" s="4">
        <v>794121</v>
      </c>
      <c r="C1878" s="27" t="s">
        <v>9239</v>
      </c>
      <c r="D1878" s="5" t="s">
        <v>14</v>
      </c>
      <c r="E1878" s="5" t="s">
        <v>9240</v>
      </c>
      <c r="F1878" s="7" t="s">
        <v>25</v>
      </c>
      <c r="G1878" s="8">
        <v>0</v>
      </c>
      <c r="H1878" s="8">
        <v>0</v>
      </c>
      <c r="I1878" s="7" t="s">
        <v>69</v>
      </c>
      <c r="J1878" s="7" t="s">
        <v>2906</v>
      </c>
      <c r="K1878" s="7" t="s">
        <v>2907</v>
      </c>
      <c r="L1878" s="9"/>
      <c r="M1878" s="9"/>
      <c r="N1878" s="10"/>
      <c r="O1878" s="33"/>
    </row>
    <row r="1879" spans="1:15" x14ac:dyDescent="0.45">
      <c r="A1879" s="4">
        <v>1878</v>
      </c>
      <c r="B1879" s="4">
        <v>805100</v>
      </c>
      <c r="C1879" s="27" t="s">
        <v>9241</v>
      </c>
      <c r="D1879" s="5" t="s">
        <v>14</v>
      </c>
      <c r="E1879" s="5" t="s">
        <v>9242</v>
      </c>
      <c r="F1879" s="7" t="s">
        <v>16</v>
      </c>
      <c r="G1879" s="8">
        <v>0</v>
      </c>
      <c r="H1879" s="8">
        <v>0</v>
      </c>
      <c r="I1879" s="7" t="s">
        <v>44</v>
      </c>
      <c r="J1879" s="7" t="s">
        <v>2906</v>
      </c>
      <c r="K1879" s="7" t="s">
        <v>2907</v>
      </c>
      <c r="L1879" s="9"/>
      <c r="M1879" s="9"/>
      <c r="N1879" s="10"/>
      <c r="O1879" s="33"/>
    </row>
    <row r="1880" spans="1:15" ht="28.5" x14ac:dyDescent="0.45">
      <c r="A1880" s="4">
        <v>1879</v>
      </c>
      <c r="B1880" s="24">
        <v>816781</v>
      </c>
      <c r="C1880" s="27" t="s">
        <v>9243</v>
      </c>
      <c r="D1880" s="5" t="s">
        <v>121</v>
      </c>
      <c r="E1880" s="5" t="s">
        <v>9244</v>
      </c>
      <c r="F1880" s="7" t="s">
        <v>25</v>
      </c>
      <c r="G1880" s="8">
        <v>0</v>
      </c>
      <c r="H1880" s="8">
        <v>0</v>
      </c>
      <c r="I1880" s="7" t="s">
        <v>17</v>
      </c>
      <c r="J1880" s="7" t="s">
        <v>2906</v>
      </c>
      <c r="K1880" s="7" t="s">
        <v>2907</v>
      </c>
      <c r="L1880" s="9"/>
      <c r="M1880" s="25"/>
      <c r="N1880" s="26"/>
      <c r="O1880" s="33"/>
    </row>
    <row r="1881" spans="1:15" ht="28.5" x14ac:dyDescent="0.45">
      <c r="A1881" s="4">
        <v>1880</v>
      </c>
      <c r="B1881" s="4">
        <v>818242</v>
      </c>
      <c r="C1881" s="27" t="s">
        <v>9245</v>
      </c>
      <c r="D1881" s="5" t="s">
        <v>30</v>
      </c>
      <c r="E1881" s="5" t="s">
        <v>9246</v>
      </c>
      <c r="F1881" s="7" t="s">
        <v>16</v>
      </c>
      <c r="G1881" s="8">
        <v>65257337</v>
      </c>
      <c r="H1881" s="8">
        <v>0</v>
      </c>
      <c r="I1881" s="7" t="s">
        <v>69</v>
      </c>
      <c r="J1881" s="7" t="s">
        <v>2906</v>
      </c>
      <c r="K1881" s="7" t="s">
        <v>2920</v>
      </c>
      <c r="L1881" s="9">
        <v>0</v>
      </c>
      <c r="M1881" s="9"/>
      <c r="N1881" s="10"/>
      <c r="O1881" s="33">
        <v>0</v>
      </c>
    </row>
    <row r="1882" spans="1:15" ht="28.5" x14ac:dyDescent="0.45">
      <c r="A1882" s="4">
        <v>1881</v>
      </c>
      <c r="B1882" s="24">
        <v>820698</v>
      </c>
      <c r="C1882" s="27" t="s">
        <v>9247</v>
      </c>
      <c r="D1882" s="5" t="s">
        <v>20</v>
      </c>
      <c r="E1882" s="5" t="s">
        <v>9248</v>
      </c>
      <c r="F1882" s="7" t="s">
        <v>25</v>
      </c>
      <c r="G1882" s="8">
        <v>6380850000</v>
      </c>
      <c r="H1882" s="8">
        <v>0</v>
      </c>
      <c r="I1882" s="7" t="s">
        <v>44</v>
      </c>
      <c r="J1882" s="7" t="s">
        <v>2906</v>
      </c>
      <c r="K1882" s="7" t="s">
        <v>2907</v>
      </c>
      <c r="L1882" s="9"/>
      <c r="M1882" s="25"/>
      <c r="N1882" s="26"/>
      <c r="O1882" s="33"/>
    </row>
    <row r="1883" spans="1:15" ht="28.5" x14ac:dyDescent="0.45">
      <c r="A1883" s="4">
        <v>1882</v>
      </c>
      <c r="B1883" s="24">
        <v>823894</v>
      </c>
      <c r="C1883" s="27" t="s">
        <v>9249</v>
      </c>
      <c r="D1883" s="5" t="s">
        <v>30</v>
      </c>
      <c r="E1883" s="5" t="s">
        <v>664</v>
      </c>
      <c r="F1883" s="7" t="s">
        <v>16</v>
      </c>
      <c r="G1883" s="8">
        <v>18324992810</v>
      </c>
      <c r="H1883" s="8">
        <v>0</v>
      </c>
      <c r="I1883" s="7" t="s">
        <v>26</v>
      </c>
      <c r="J1883" s="7" t="s">
        <v>2906</v>
      </c>
      <c r="K1883" s="7" t="s">
        <v>2907</v>
      </c>
      <c r="L1883" s="9"/>
      <c r="M1883" s="25"/>
      <c r="N1883" s="26"/>
      <c r="O1883" s="33"/>
    </row>
    <row r="1884" spans="1:15" x14ac:dyDescent="0.45">
      <c r="A1884" s="4">
        <v>1883</v>
      </c>
      <c r="B1884" s="24">
        <v>832315</v>
      </c>
      <c r="C1884" s="27" t="s">
        <v>9250</v>
      </c>
      <c r="D1884" s="5" t="s">
        <v>23</v>
      </c>
      <c r="E1884" s="5" t="s">
        <v>9251</v>
      </c>
      <c r="F1884" s="7" t="s">
        <v>16</v>
      </c>
      <c r="G1884" s="8">
        <v>267891000</v>
      </c>
      <c r="H1884" s="8">
        <v>0</v>
      </c>
      <c r="I1884" s="7" t="s">
        <v>44</v>
      </c>
      <c r="J1884" s="7" t="s">
        <v>2906</v>
      </c>
      <c r="K1884" s="7" t="s">
        <v>2907</v>
      </c>
      <c r="L1884" s="9"/>
      <c r="M1884" s="25"/>
      <c r="N1884" s="26"/>
      <c r="O1884" s="33"/>
    </row>
    <row r="1885" spans="1:15" ht="28.5" x14ac:dyDescent="0.45">
      <c r="A1885" s="4">
        <v>1884</v>
      </c>
      <c r="B1885" s="24">
        <v>853460</v>
      </c>
      <c r="C1885" s="27" t="s">
        <v>9252</v>
      </c>
      <c r="D1885" s="5" t="s">
        <v>121</v>
      </c>
      <c r="E1885" s="5" t="s">
        <v>654</v>
      </c>
      <c r="F1885" s="7" t="s">
        <v>25</v>
      </c>
      <c r="G1885" s="8">
        <v>0</v>
      </c>
      <c r="H1885" s="8">
        <v>0</v>
      </c>
      <c r="I1885" s="7" t="s">
        <v>17</v>
      </c>
      <c r="J1885" s="7" t="s">
        <v>2906</v>
      </c>
      <c r="K1885" s="7" t="s">
        <v>2943</v>
      </c>
      <c r="L1885" s="9"/>
      <c r="M1885" s="25"/>
      <c r="N1885" s="26"/>
      <c r="O1885" s="33"/>
    </row>
    <row r="1886" spans="1:15" x14ac:dyDescent="0.45">
      <c r="A1886" s="4">
        <v>1885</v>
      </c>
      <c r="B1886" s="24">
        <v>856449</v>
      </c>
      <c r="C1886" s="27" t="s">
        <v>9253</v>
      </c>
      <c r="D1886" s="5" t="s">
        <v>14</v>
      </c>
      <c r="E1886" s="5" t="s">
        <v>9742</v>
      </c>
      <c r="F1886" s="7" t="s">
        <v>16</v>
      </c>
      <c r="G1886" s="8">
        <v>0</v>
      </c>
      <c r="H1886" s="8">
        <v>0</v>
      </c>
      <c r="I1886" s="7" t="s">
        <v>26</v>
      </c>
      <c r="J1886" s="7" t="s">
        <v>2906</v>
      </c>
      <c r="K1886" s="7" t="s">
        <v>2907</v>
      </c>
      <c r="L1886" s="9"/>
      <c r="M1886" s="25"/>
      <c r="N1886" s="26"/>
      <c r="O1886" s="33"/>
    </row>
    <row r="1887" spans="1:15" ht="28.5" x14ac:dyDescent="0.45">
      <c r="A1887" s="4">
        <v>1886</v>
      </c>
      <c r="B1887" s="24">
        <v>866407</v>
      </c>
      <c r="C1887" s="27" t="s">
        <v>9254</v>
      </c>
      <c r="D1887" s="5" t="s">
        <v>121</v>
      </c>
      <c r="E1887" s="5" t="s">
        <v>9255</v>
      </c>
      <c r="F1887" s="7" t="s">
        <v>25</v>
      </c>
      <c r="G1887" s="8">
        <v>0</v>
      </c>
      <c r="H1887" s="8">
        <v>0</v>
      </c>
      <c r="I1887" s="7" t="s">
        <v>17</v>
      </c>
      <c r="J1887" s="7" t="s">
        <v>2906</v>
      </c>
      <c r="K1887" s="7" t="s">
        <v>2907</v>
      </c>
      <c r="L1887" s="9"/>
      <c r="M1887" s="25"/>
      <c r="N1887" s="26"/>
      <c r="O1887" s="33"/>
    </row>
    <row r="1888" spans="1:15" x14ac:dyDescent="0.45">
      <c r="A1888" s="4">
        <v>1887</v>
      </c>
      <c r="B1888" s="24">
        <v>879272</v>
      </c>
      <c r="C1888" s="27" t="s">
        <v>2812</v>
      </c>
      <c r="D1888" s="5" t="s">
        <v>23</v>
      </c>
      <c r="E1888" s="5" t="s">
        <v>2813</v>
      </c>
      <c r="F1888" s="7" t="s">
        <v>16</v>
      </c>
      <c r="G1888" s="8">
        <v>1108704503</v>
      </c>
      <c r="H1888" s="8">
        <v>0</v>
      </c>
      <c r="I1888" s="7" t="s">
        <v>44</v>
      </c>
      <c r="J1888" s="7" t="s">
        <v>2906</v>
      </c>
      <c r="K1888" s="7" t="s">
        <v>2907</v>
      </c>
      <c r="L1888" s="9"/>
      <c r="M1888" s="25"/>
      <c r="N1888" s="26"/>
      <c r="O1888" s="33"/>
    </row>
    <row r="1889" spans="1:15" ht="28.5" x14ac:dyDescent="0.45">
      <c r="A1889" s="4">
        <v>1888</v>
      </c>
      <c r="B1889" s="24">
        <v>880059</v>
      </c>
      <c r="C1889" s="27" t="s">
        <v>9256</v>
      </c>
      <c r="D1889" s="5" t="s">
        <v>14</v>
      </c>
      <c r="E1889" s="5" t="s">
        <v>9257</v>
      </c>
      <c r="F1889" s="7" t="s">
        <v>25</v>
      </c>
      <c r="G1889" s="8">
        <v>0</v>
      </c>
      <c r="H1889" s="8">
        <v>0</v>
      </c>
      <c r="I1889" s="7" t="s">
        <v>26</v>
      </c>
      <c r="J1889" s="7" t="s">
        <v>2906</v>
      </c>
      <c r="K1889" s="7" t="s">
        <v>2907</v>
      </c>
      <c r="L1889" s="9"/>
      <c r="M1889" s="25"/>
      <c r="N1889" s="26"/>
      <c r="O1889" s="33"/>
    </row>
    <row r="1890" spans="1:15" ht="28.5" x14ac:dyDescent="0.45">
      <c r="A1890" s="4">
        <v>1889</v>
      </c>
      <c r="B1890" s="4">
        <v>882900</v>
      </c>
      <c r="C1890" s="27" t="s">
        <v>9258</v>
      </c>
      <c r="D1890" s="5" t="s">
        <v>23</v>
      </c>
      <c r="E1890" s="5" t="s">
        <v>9259</v>
      </c>
      <c r="F1890" s="7" t="s">
        <v>25</v>
      </c>
      <c r="G1890" s="8">
        <v>308013500</v>
      </c>
      <c r="H1890" s="8">
        <v>0</v>
      </c>
      <c r="I1890" s="7" t="s">
        <v>17</v>
      </c>
      <c r="J1890" s="7" t="s">
        <v>2906</v>
      </c>
      <c r="K1890" s="7" t="s">
        <v>2943</v>
      </c>
      <c r="L1890" s="9"/>
      <c r="M1890" s="9"/>
      <c r="N1890" s="10"/>
      <c r="O1890" s="33"/>
    </row>
    <row r="1891" spans="1:15" ht="28.5" x14ac:dyDescent="0.45">
      <c r="A1891" s="4">
        <v>1890</v>
      </c>
      <c r="B1891" s="24">
        <v>882916</v>
      </c>
      <c r="C1891" s="27" t="s">
        <v>9260</v>
      </c>
      <c r="D1891" s="5" t="s">
        <v>23</v>
      </c>
      <c r="E1891" s="5" t="s">
        <v>9261</v>
      </c>
      <c r="F1891" s="7" t="s">
        <v>25</v>
      </c>
      <c r="G1891" s="8">
        <v>308013500</v>
      </c>
      <c r="H1891" s="8">
        <v>0</v>
      </c>
      <c r="I1891" s="7" t="s">
        <v>17</v>
      </c>
      <c r="J1891" s="7" t="s">
        <v>2906</v>
      </c>
      <c r="K1891" s="7" t="s">
        <v>2943</v>
      </c>
      <c r="L1891" s="9"/>
      <c r="M1891" s="25"/>
      <c r="N1891" s="26"/>
      <c r="O1891" s="33"/>
    </row>
    <row r="1892" spans="1:15" x14ac:dyDescent="0.45">
      <c r="A1892" s="4">
        <v>1891</v>
      </c>
      <c r="B1892" s="24">
        <v>883390</v>
      </c>
      <c r="C1892" s="27" t="s">
        <v>9262</v>
      </c>
      <c r="D1892" s="5" t="s">
        <v>23</v>
      </c>
      <c r="E1892" s="5" t="s">
        <v>9263</v>
      </c>
      <c r="F1892" s="7" t="s">
        <v>16</v>
      </c>
      <c r="G1892" s="8">
        <v>1746807501</v>
      </c>
      <c r="H1892" s="8">
        <v>0</v>
      </c>
      <c r="I1892" s="7" t="s">
        <v>17</v>
      </c>
      <c r="J1892" s="7" t="s">
        <v>2906</v>
      </c>
      <c r="K1892" s="7" t="s">
        <v>2907</v>
      </c>
      <c r="L1892" s="9"/>
      <c r="M1892" s="25"/>
      <c r="N1892" s="26"/>
      <c r="O1892" s="33"/>
    </row>
    <row r="1893" spans="1:15" x14ac:dyDescent="0.45">
      <c r="A1893" s="4">
        <v>1892</v>
      </c>
      <c r="B1893" s="24">
        <v>883555</v>
      </c>
      <c r="C1893" s="27" t="s">
        <v>9264</v>
      </c>
      <c r="D1893" s="5" t="s">
        <v>14</v>
      </c>
      <c r="E1893" s="5" t="s">
        <v>9180</v>
      </c>
      <c r="F1893" s="7" t="s">
        <v>16</v>
      </c>
      <c r="G1893" s="8">
        <v>0</v>
      </c>
      <c r="H1893" s="8">
        <v>0</v>
      </c>
      <c r="I1893" s="7" t="s">
        <v>17</v>
      </c>
      <c r="J1893" s="7" t="s">
        <v>2906</v>
      </c>
      <c r="K1893" s="7" t="s">
        <v>2907</v>
      </c>
      <c r="L1893" s="9"/>
      <c r="M1893" s="25"/>
      <c r="N1893" s="26"/>
      <c r="O1893" s="33"/>
    </row>
    <row r="1894" spans="1:15" x14ac:dyDescent="0.45">
      <c r="A1894" s="4">
        <v>1893</v>
      </c>
      <c r="B1894" s="24">
        <v>884596</v>
      </c>
      <c r="C1894" s="27" t="s">
        <v>9265</v>
      </c>
      <c r="D1894" s="5" t="s">
        <v>23</v>
      </c>
      <c r="E1894" s="5" t="s">
        <v>9266</v>
      </c>
      <c r="F1894" s="7" t="s">
        <v>16</v>
      </c>
      <c r="G1894" s="8">
        <v>417165808</v>
      </c>
      <c r="H1894" s="8">
        <v>0</v>
      </c>
      <c r="I1894" s="7" t="s">
        <v>44</v>
      </c>
      <c r="J1894" s="7" t="s">
        <v>2906</v>
      </c>
      <c r="K1894" s="7" t="s">
        <v>2907</v>
      </c>
      <c r="L1894" s="9"/>
      <c r="M1894" s="25"/>
      <c r="N1894" s="26"/>
      <c r="O1894" s="33"/>
    </row>
    <row r="1895" spans="1:15" x14ac:dyDescent="0.45">
      <c r="A1895" s="4">
        <v>1894</v>
      </c>
      <c r="B1895" s="4">
        <v>887782</v>
      </c>
      <c r="C1895" s="27" t="s">
        <v>9267</v>
      </c>
      <c r="D1895" s="5" t="s">
        <v>23</v>
      </c>
      <c r="E1895" s="5" t="s">
        <v>9268</v>
      </c>
      <c r="F1895" s="7" t="s">
        <v>16</v>
      </c>
      <c r="G1895" s="8">
        <v>9266275200</v>
      </c>
      <c r="H1895" s="8">
        <v>0</v>
      </c>
      <c r="I1895" s="7" t="s">
        <v>44</v>
      </c>
      <c r="J1895" s="7" t="s">
        <v>2906</v>
      </c>
      <c r="K1895" s="7" t="s">
        <v>2907</v>
      </c>
      <c r="L1895" s="9"/>
      <c r="M1895" s="9"/>
      <c r="N1895" s="10"/>
      <c r="O1895" s="33"/>
    </row>
    <row r="1896" spans="1:15" ht="28.5" x14ac:dyDescent="0.45">
      <c r="A1896" s="4">
        <v>1895</v>
      </c>
      <c r="B1896" s="4">
        <v>889047</v>
      </c>
      <c r="C1896" s="27" t="s">
        <v>9269</v>
      </c>
      <c r="D1896" s="5" t="s">
        <v>23</v>
      </c>
      <c r="E1896" s="5" t="s">
        <v>9270</v>
      </c>
      <c r="F1896" s="7" t="s">
        <v>25</v>
      </c>
      <c r="G1896" s="8">
        <v>188750000</v>
      </c>
      <c r="H1896" s="8">
        <v>0</v>
      </c>
      <c r="I1896" s="7" t="s">
        <v>17</v>
      </c>
      <c r="J1896" s="7" t="s">
        <v>2906</v>
      </c>
      <c r="K1896" s="7" t="s">
        <v>2943</v>
      </c>
      <c r="L1896" s="9"/>
      <c r="M1896" s="9"/>
      <c r="N1896" s="10"/>
      <c r="O1896" s="33"/>
    </row>
    <row r="1897" spans="1:15" x14ac:dyDescent="0.45">
      <c r="A1897" s="4">
        <v>1896</v>
      </c>
      <c r="B1897" s="24">
        <v>890160</v>
      </c>
      <c r="C1897" s="27" t="s">
        <v>9271</v>
      </c>
      <c r="D1897" s="5" t="s">
        <v>20</v>
      </c>
      <c r="E1897" s="5" t="s">
        <v>9272</v>
      </c>
      <c r="F1897" s="7" t="s">
        <v>16</v>
      </c>
      <c r="G1897" s="8">
        <v>66282784200</v>
      </c>
      <c r="H1897" s="8">
        <v>0</v>
      </c>
      <c r="I1897" s="7" t="s">
        <v>26</v>
      </c>
      <c r="J1897" s="7" t="s">
        <v>2906</v>
      </c>
      <c r="K1897" s="7" t="s">
        <v>2907</v>
      </c>
      <c r="L1897" s="9"/>
      <c r="M1897" s="25"/>
      <c r="N1897" s="26"/>
      <c r="O1897" s="33"/>
    </row>
    <row r="1898" spans="1:15" ht="28.5" x14ac:dyDescent="0.45">
      <c r="A1898" s="4">
        <v>1897</v>
      </c>
      <c r="B1898" s="24">
        <v>894319</v>
      </c>
      <c r="C1898" s="27" t="s">
        <v>9273</v>
      </c>
      <c r="D1898" s="5" t="s">
        <v>121</v>
      </c>
      <c r="E1898" s="5" t="s">
        <v>9274</v>
      </c>
      <c r="F1898" s="7" t="s">
        <v>25</v>
      </c>
      <c r="G1898" s="8">
        <v>0</v>
      </c>
      <c r="H1898" s="8">
        <v>0</v>
      </c>
      <c r="I1898" s="7" t="s">
        <v>69</v>
      </c>
      <c r="J1898" s="7" t="s">
        <v>2906</v>
      </c>
      <c r="K1898" s="7" t="s">
        <v>2907</v>
      </c>
      <c r="L1898" s="9"/>
      <c r="M1898" s="25"/>
      <c r="N1898" s="26"/>
      <c r="O1898" s="33"/>
    </row>
    <row r="1899" spans="1:15" ht="28.5" x14ac:dyDescent="0.45">
      <c r="A1899" s="4">
        <v>1898</v>
      </c>
      <c r="B1899" s="4">
        <v>895350</v>
      </c>
      <c r="C1899" s="27" t="s">
        <v>9275</v>
      </c>
      <c r="D1899" s="5" t="s">
        <v>14</v>
      </c>
      <c r="E1899" s="5" t="s">
        <v>9065</v>
      </c>
      <c r="F1899" s="7" t="s">
        <v>25</v>
      </c>
      <c r="G1899" s="8">
        <v>0</v>
      </c>
      <c r="H1899" s="8">
        <v>0</v>
      </c>
      <c r="I1899" s="7" t="s">
        <v>44</v>
      </c>
      <c r="J1899" s="7" t="s">
        <v>2906</v>
      </c>
      <c r="K1899" s="7" t="s">
        <v>2907</v>
      </c>
      <c r="L1899" s="9"/>
      <c r="M1899" s="9"/>
      <c r="N1899" s="10"/>
      <c r="O1899" s="33"/>
    </row>
    <row r="1900" spans="1:15" ht="28.5" x14ac:dyDescent="0.45">
      <c r="A1900" s="4">
        <v>1899</v>
      </c>
      <c r="B1900" s="24">
        <v>895376</v>
      </c>
      <c r="C1900" s="27" t="s">
        <v>9276</v>
      </c>
      <c r="D1900" s="5" t="s">
        <v>14</v>
      </c>
      <c r="E1900" s="5" t="s">
        <v>9277</v>
      </c>
      <c r="F1900" s="7" t="s">
        <v>25</v>
      </c>
      <c r="G1900" s="8">
        <v>0</v>
      </c>
      <c r="H1900" s="8">
        <v>0</v>
      </c>
      <c r="I1900" s="7" t="s">
        <v>26</v>
      </c>
      <c r="J1900" s="7" t="s">
        <v>2906</v>
      </c>
      <c r="K1900" s="7" t="s">
        <v>2907</v>
      </c>
      <c r="L1900" s="9"/>
      <c r="M1900" s="25"/>
      <c r="N1900" s="26"/>
      <c r="O1900" s="33"/>
    </row>
    <row r="1901" spans="1:15" ht="28.5" x14ac:dyDescent="0.45">
      <c r="A1901" s="4">
        <v>1900</v>
      </c>
      <c r="B1901" s="24">
        <v>917651</v>
      </c>
      <c r="C1901" s="27" t="s">
        <v>9278</v>
      </c>
      <c r="D1901" s="5" t="s">
        <v>121</v>
      </c>
      <c r="E1901" s="5" t="s">
        <v>9279</v>
      </c>
      <c r="F1901" s="7" t="s">
        <v>25</v>
      </c>
      <c r="G1901" s="8">
        <v>0</v>
      </c>
      <c r="H1901" s="8">
        <v>0</v>
      </c>
      <c r="I1901" s="7" t="s">
        <v>26</v>
      </c>
      <c r="J1901" s="7" t="s">
        <v>2906</v>
      </c>
      <c r="K1901" s="7" t="s">
        <v>2907</v>
      </c>
      <c r="L1901" s="9"/>
      <c r="M1901" s="25"/>
      <c r="N1901" s="26"/>
      <c r="O1901" s="33"/>
    </row>
    <row r="1902" spans="1:15" x14ac:dyDescent="0.45">
      <c r="A1902" s="4">
        <v>1901</v>
      </c>
      <c r="B1902" s="24">
        <v>933257</v>
      </c>
      <c r="C1902" s="27" t="s">
        <v>9280</v>
      </c>
      <c r="D1902" s="5" t="s">
        <v>20</v>
      </c>
      <c r="E1902" s="5" t="s">
        <v>9281</v>
      </c>
      <c r="F1902" s="7" t="s">
        <v>16</v>
      </c>
      <c r="G1902" s="8">
        <v>54653928147</v>
      </c>
      <c r="H1902" s="8">
        <v>0</v>
      </c>
      <c r="I1902" s="7" t="s">
        <v>17</v>
      </c>
      <c r="J1902" s="7" t="s">
        <v>2906</v>
      </c>
      <c r="K1902" s="7" t="s">
        <v>2907</v>
      </c>
      <c r="L1902" s="9"/>
      <c r="M1902" s="25"/>
      <c r="N1902" s="26"/>
      <c r="O1902" s="33"/>
    </row>
    <row r="1903" spans="1:15" x14ac:dyDescent="0.45">
      <c r="A1903" s="4">
        <v>1902</v>
      </c>
      <c r="B1903" s="24">
        <v>936229</v>
      </c>
      <c r="C1903" s="27" t="s">
        <v>9282</v>
      </c>
      <c r="D1903" s="5" t="s">
        <v>14</v>
      </c>
      <c r="E1903" s="5" t="s">
        <v>83</v>
      </c>
      <c r="F1903" s="7" t="s">
        <v>16</v>
      </c>
      <c r="G1903" s="8">
        <v>0</v>
      </c>
      <c r="H1903" s="8">
        <v>0</v>
      </c>
      <c r="I1903" s="7" t="s">
        <v>44</v>
      </c>
      <c r="J1903" s="7" t="s">
        <v>2906</v>
      </c>
      <c r="K1903" s="7" t="s">
        <v>2907</v>
      </c>
      <c r="L1903" s="9"/>
      <c r="M1903" s="25"/>
      <c r="N1903" s="26"/>
      <c r="O1903" s="33"/>
    </row>
    <row r="1904" spans="1:15" x14ac:dyDescent="0.45">
      <c r="A1904" s="4">
        <v>1903</v>
      </c>
      <c r="B1904" s="4">
        <v>940266</v>
      </c>
      <c r="C1904" s="27" t="s">
        <v>9283</v>
      </c>
      <c r="D1904" s="5" t="s">
        <v>23</v>
      </c>
      <c r="E1904" s="5" t="s">
        <v>9284</v>
      </c>
      <c r="F1904" s="7" t="s">
        <v>16</v>
      </c>
      <c r="G1904" s="8">
        <v>3877032676</v>
      </c>
      <c r="H1904" s="8">
        <v>0</v>
      </c>
      <c r="I1904" s="7" t="s">
        <v>44</v>
      </c>
      <c r="J1904" s="7" t="s">
        <v>2906</v>
      </c>
      <c r="K1904" s="7" t="s">
        <v>2907</v>
      </c>
      <c r="L1904" s="9"/>
      <c r="M1904" s="9"/>
      <c r="N1904" s="10"/>
      <c r="O1904" s="33"/>
    </row>
    <row r="1905" spans="1:15" ht="28.5" x14ac:dyDescent="0.45">
      <c r="A1905" s="4">
        <v>1904</v>
      </c>
      <c r="B1905" s="4">
        <v>944845</v>
      </c>
      <c r="C1905" s="27" t="s">
        <v>9285</v>
      </c>
      <c r="D1905" s="5" t="s">
        <v>23</v>
      </c>
      <c r="E1905" s="5" t="s">
        <v>9286</v>
      </c>
      <c r="F1905" s="7" t="s">
        <v>25</v>
      </c>
      <c r="G1905" s="8">
        <v>1225986000</v>
      </c>
      <c r="H1905" s="8">
        <v>0</v>
      </c>
      <c r="I1905" s="7" t="s">
        <v>26</v>
      </c>
      <c r="J1905" s="7" t="s">
        <v>2906</v>
      </c>
      <c r="K1905" s="7" t="s">
        <v>2907</v>
      </c>
      <c r="L1905" s="9"/>
      <c r="M1905" s="9"/>
      <c r="N1905" s="10"/>
      <c r="O1905" s="33"/>
    </row>
    <row r="1906" spans="1:15" x14ac:dyDescent="0.45">
      <c r="A1906" s="4">
        <v>1905</v>
      </c>
      <c r="B1906" s="4">
        <v>945863</v>
      </c>
      <c r="C1906" s="27" t="s">
        <v>9287</v>
      </c>
      <c r="D1906" s="5" t="s">
        <v>14</v>
      </c>
      <c r="E1906" s="5" t="s">
        <v>1166</v>
      </c>
      <c r="F1906" s="7" t="s">
        <v>16</v>
      </c>
      <c r="G1906" s="8">
        <v>0</v>
      </c>
      <c r="H1906" s="8">
        <v>0</v>
      </c>
      <c r="I1906" s="7" t="s">
        <v>44</v>
      </c>
      <c r="J1906" s="7" t="s">
        <v>2906</v>
      </c>
      <c r="K1906" s="7" t="s">
        <v>2907</v>
      </c>
      <c r="L1906" s="9"/>
      <c r="M1906" s="9"/>
      <c r="N1906" s="10"/>
      <c r="O1906" s="33"/>
    </row>
    <row r="1907" spans="1:15" ht="28.5" x14ac:dyDescent="0.45">
      <c r="A1907" s="4">
        <v>1906</v>
      </c>
      <c r="B1907" s="24">
        <v>948787</v>
      </c>
      <c r="C1907" s="27" t="s">
        <v>9288</v>
      </c>
      <c r="D1907" s="5" t="s">
        <v>14</v>
      </c>
      <c r="E1907" s="5" t="s">
        <v>9289</v>
      </c>
      <c r="F1907" s="7" t="s">
        <v>25</v>
      </c>
      <c r="G1907" s="8">
        <v>0</v>
      </c>
      <c r="H1907" s="8">
        <v>0</v>
      </c>
      <c r="I1907" s="7" t="s">
        <v>17</v>
      </c>
      <c r="J1907" s="7" t="s">
        <v>2906</v>
      </c>
      <c r="K1907" s="7" t="s">
        <v>2907</v>
      </c>
      <c r="L1907" s="9"/>
      <c r="M1907" s="25"/>
      <c r="N1907" s="26"/>
      <c r="O1907" s="33"/>
    </row>
    <row r="1908" spans="1:15" x14ac:dyDescent="0.45">
      <c r="A1908" s="4">
        <v>1907</v>
      </c>
      <c r="B1908" s="4">
        <v>950958</v>
      </c>
      <c r="C1908" s="27" t="s">
        <v>9290</v>
      </c>
      <c r="D1908" s="5" t="s">
        <v>23</v>
      </c>
      <c r="E1908" s="5" t="s">
        <v>9291</v>
      </c>
      <c r="F1908" s="7" t="s">
        <v>16</v>
      </c>
      <c r="G1908" s="8">
        <v>304431778</v>
      </c>
      <c r="H1908" s="8">
        <v>0</v>
      </c>
      <c r="I1908" s="7" t="s">
        <v>26</v>
      </c>
      <c r="J1908" s="7" t="s">
        <v>2906</v>
      </c>
      <c r="K1908" s="7" t="s">
        <v>2907</v>
      </c>
      <c r="L1908" s="9"/>
      <c r="M1908" s="9"/>
      <c r="N1908" s="10"/>
      <c r="O1908" s="33"/>
    </row>
    <row r="1909" spans="1:15" ht="28.5" x14ac:dyDescent="0.45">
      <c r="A1909" s="4">
        <v>1908</v>
      </c>
      <c r="B1909" s="4">
        <v>955180</v>
      </c>
      <c r="C1909" s="27" t="s">
        <v>9292</v>
      </c>
      <c r="D1909" s="5" t="s">
        <v>14</v>
      </c>
      <c r="E1909" s="5" t="s">
        <v>9293</v>
      </c>
      <c r="F1909" s="7" t="s">
        <v>25</v>
      </c>
      <c r="G1909" s="8">
        <v>0</v>
      </c>
      <c r="H1909" s="8">
        <v>0</v>
      </c>
      <c r="I1909" s="7" t="s">
        <v>26</v>
      </c>
      <c r="J1909" s="7" t="s">
        <v>2906</v>
      </c>
      <c r="K1909" s="7" t="s">
        <v>2907</v>
      </c>
      <c r="L1909" s="9"/>
      <c r="M1909" s="9"/>
      <c r="N1909" s="10"/>
      <c r="O1909" s="33"/>
    </row>
    <row r="1910" spans="1:15" ht="28.5" x14ac:dyDescent="0.45">
      <c r="A1910" s="4">
        <v>1909</v>
      </c>
      <c r="B1910" s="24">
        <v>956353</v>
      </c>
      <c r="C1910" s="27" t="s">
        <v>9294</v>
      </c>
      <c r="D1910" s="5" t="s">
        <v>291</v>
      </c>
      <c r="E1910" s="5" t="s">
        <v>9295</v>
      </c>
      <c r="F1910" s="7" t="s">
        <v>25</v>
      </c>
      <c r="G1910" s="8">
        <v>168860599</v>
      </c>
      <c r="H1910" s="8">
        <v>0</v>
      </c>
      <c r="I1910" s="7"/>
      <c r="J1910" s="7" t="s">
        <v>2906</v>
      </c>
      <c r="K1910" s="7" t="s">
        <v>2907</v>
      </c>
      <c r="L1910" s="9"/>
      <c r="M1910" s="25"/>
      <c r="N1910" s="26"/>
      <c r="O1910" s="33"/>
    </row>
    <row r="1911" spans="1:15" ht="28.5" x14ac:dyDescent="0.45">
      <c r="A1911" s="4">
        <v>1910</v>
      </c>
      <c r="B1911" s="4">
        <v>963493</v>
      </c>
      <c r="C1911" s="27" t="s">
        <v>9296</v>
      </c>
      <c r="D1911" s="5" t="s">
        <v>87</v>
      </c>
      <c r="E1911" s="5" t="s">
        <v>9297</v>
      </c>
      <c r="F1911" s="7" t="s">
        <v>25</v>
      </c>
      <c r="G1911" s="8">
        <v>0</v>
      </c>
      <c r="H1911" s="8">
        <v>0</v>
      </c>
      <c r="I1911" s="7" t="s">
        <v>17</v>
      </c>
      <c r="J1911" s="7" t="s">
        <v>2906</v>
      </c>
      <c r="K1911" s="7" t="s">
        <v>2907</v>
      </c>
      <c r="L1911" s="9"/>
      <c r="M1911" s="9"/>
      <c r="N1911" s="10"/>
      <c r="O1911" s="33"/>
    </row>
    <row r="1912" spans="1:15" x14ac:dyDescent="0.45">
      <c r="A1912" s="4">
        <v>1911</v>
      </c>
      <c r="B1912" s="24">
        <v>970348</v>
      </c>
      <c r="C1912" s="27" t="s">
        <v>9298</v>
      </c>
      <c r="D1912" s="5" t="s">
        <v>23</v>
      </c>
      <c r="E1912" s="5" t="s">
        <v>9299</v>
      </c>
      <c r="F1912" s="7" t="s">
        <v>16</v>
      </c>
      <c r="G1912" s="8">
        <v>276181423</v>
      </c>
      <c r="H1912" s="8">
        <v>0</v>
      </c>
      <c r="I1912" s="7" t="s">
        <v>17</v>
      </c>
      <c r="J1912" s="7" t="s">
        <v>2906</v>
      </c>
      <c r="K1912" s="7" t="s">
        <v>2907</v>
      </c>
      <c r="L1912" s="9"/>
      <c r="M1912" s="25"/>
      <c r="N1912" s="26"/>
      <c r="O1912" s="33"/>
    </row>
    <row r="1913" spans="1:15" x14ac:dyDescent="0.45">
      <c r="A1913" s="4">
        <v>1912</v>
      </c>
      <c r="B1913" s="4">
        <v>970443</v>
      </c>
      <c r="C1913" s="27" t="s">
        <v>9300</v>
      </c>
      <c r="D1913" s="5" t="s">
        <v>14</v>
      </c>
      <c r="E1913" s="5" t="s">
        <v>9301</v>
      </c>
      <c r="F1913" s="7" t="s">
        <v>16</v>
      </c>
      <c r="G1913" s="8">
        <v>0</v>
      </c>
      <c r="H1913" s="8">
        <v>0</v>
      </c>
      <c r="I1913" s="7" t="s">
        <v>17</v>
      </c>
      <c r="J1913" s="7" t="s">
        <v>2906</v>
      </c>
      <c r="K1913" s="7" t="s">
        <v>2907</v>
      </c>
      <c r="L1913" s="9"/>
      <c r="M1913" s="9"/>
      <c r="N1913" s="10"/>
      <c r="O1913" s="33"/>
    </row>
    <row r="1914" spans="1:15" x14ac:dyDescent="0.45">
      <c r="A1914" s="4">
        <v>1913</v>
      </c>
      <c r="B1914" s="4">
        <v>972840</v>
      </c>
      <c r="C1914" s="27" t="s">
        <v>9302</v>
      </c>
      <c r="D1914" s="5" t="s">
        <v>23</v>
      </c>
      <c r="E1914" s="5" t="s">
        <v>9303</v>
      </c>
      <c r="F1914" s="7" t="s">
        <v>16</v>
      </c>
      <c r="G1914" s="8">
        <v>478962622</v>
      </c>
      <c r="H1914" s="8">
        <v>0</v>
      </c>
      <c r="I1914" s="7" t="s">
        <v>26</v>
      </c>
      <c r="J1914" s="7" t="s">
        <v>2906</v>
      </c>
      <c r="K1914" s="7" t="s">
        <v>2907</v>
      </c>
      <c r="L1914" s="9"/>
      <c r="M1914" s="9"/>
      <c r="N1914" s="10"/>
      <c r="O1914" s="33"/>
    </row>
    <row r="1915" spans="1:15" x14ac:dyDescent="0.45">
      <c r="A1915" s="4">
        <v>1914</v>
      </c>
      <c r="B1915" s="4">
        <v>975986</v>
      </c>
      <c r="C1915" s="27" t="s">
        <v>9304</v>
      </c>
      <c r="D1915" s="5" t="s">
        <v>23</v>
      </c>
      <c r="E1915" s="5" t="s">
        <v>9743</v>
      </c>
      <c r="F1915" s="7" t="s">
        <v>16</v>
      </c>
      <c r="G1915" s="8">
        <v>7944575771</v>
      </c>
      <c r="H1915" s="8">
        <v>0</v>
      </c>
      <c r="I1915" s="7" t="s">
        <v>44</v>
      </c>
      <c r="J1915" s="7" t="s">
        <v>2906</v>
      </c>
      <c r="K1915" s="7" t="s">
        <v>2907</v>
      </c>
      <c r="L1915" s="9"/>
      <c r="M1915" s="9"/>
      <c r="N1915" s="10"/>
      <c r="O1915" s="33"/>
    </row>
    <row r="1916" spans="1:15" x14ac:dyDescent="0.45">
      <c r="A1916" s="4">
        <v>1915</v>
      </c>
      <c r="B1916" s="24">
        <v>981754</v>
      </c>
      <c r="C1916" s="27" t="s">
        <v>9305</v>
      </c>
      <c r="D1916" s="5" t="s">
        <v>602</v>
      </c>
      <c r="E1916" s="5" t="s">
        <v>9306</v>
      </c>
      <c r="F1916" s="7" t="s">
        <v>16</v>
      </c>
      <c r="G1916" s="8">
        <v>14754340</v>
      </c>
      <c r="H1916" s="8">
        <v>0</v>
      </c>
      <c r="I1916" s="7" t="s">
        <v>17</v>
      </c>
      <c r="J1916" s="7" t="s">
        <v>2906</v>
      </c>
      <c r="K1916" s="7" t="s">
        <v>2907</v>
      </c>
      <c r="L1916" s="9"/>
      <c r="M1916" s="25"/>
      <c r="N1916" s="26"/>
      <c r="O1916" s="33"/>
    </row>
    <row r="1917" spans="1:15" x14ac:dyDescent="0.45">
      <c r="A1917" s="4">
        <v>1916</v>
      </c>
      <c r="B1917" s="24">
        <v>981770</v>
      </c>
      <c r="C1917" s="27" t="s">
        <v>9307</v>
      </c>
      <c r="D1917" s="5" t="s">
        <v>23</v>
      </c>
      <c r="E1917" s="5" t="s">
        <v>9308</v>
      </c>
      <c r="F1917" s="7" t="s">
        <v>16</v>
      </c>
      <c r="G1917" s="8">
        <v>200321136</v>
      </c>
      <c r="H1917" s="8">
        <v>0</v>
      </c>
      <c r="I1917" s="7" t="s">
        <v>44</v>
      </c>
      <c r="J1917" s="7" t="s">
        <v>2906</v>
      </c>
      <c r="K1917" s="7" t="s">
        <v>2907</v>
      </c>
      <c r="L1917" s="9"/>
      <c r="M1917" s="25"/>
      <c r="N1917" s="26"/>
      <c r="O1917" s="33"/>
    </row>
    <row r="1918" spans="1:15" x14ac:dyDescent="0.45">
      <c r="A1918" s="4">
        <v>1917</v>
      </c>
      <c r="B1918" s="4">
        <v>985675</v>
      </c>
      <c r="C1918" s="27" t="s">
        <v>9309</v>
      </c>
      <c r="D1918" s="5" t="s">
        <v>23</v>
      </c>
      <c r="E1918" s="5" t="s">
        <v>9310</v>
      </c>
      <c r="F1918" s="7" t="s">
        <v>16</v>
      </c>
      <c r="G1918" s="8">
        <v>10424406279</v>
      </c>
      <c r="H1918" s="8">
        <v>0</v>
      </c>
      <c r="I1918" s="7" t="s">
        <v>17</v>
      </c>
      <c r="J1918" s="7" t="s">
        <v>2906</v>
      </c>
      <c r="K1918" s="7" t="s">
        <v>2907</v>
      </c>
      <c r="L1918" s="9"/>
      <c r="M1918" s="9"/>
      <c r="N1918" s="10"/>
      <c r="O1918" s="33"/>
    </row>
    <row r="1919" spans="1:15" x14ac:dyDescent="0.45">
      <c r="A1919" s="4">
        <v>1918</v>
      </c>
      <c r="B1919" s="24">
        <v>986784</v>
      </c>
      <c r="C1919" s="27" t="s">
        <v>9311</v>
      </c>
      <c r="D1919" s="5" t="s">
        <v>23</v>
      </c>
      <c r="E1919" s="5" t="s">
        <v>9744</v>
      </c>
      <c r="F1919" s="7" t="s">
        <v>16</v>
      </c>
      <c r="G1919" s="8">
        <v>5727454540</v>
      </c>
      <c r="H1919" s="8">
        <v>0</v>
      </c>
      <c r="I1919" s="7" t="s">
        <v>44</v>
      </c>
      <c r="J1919" s="7" t="s">
        <v>2906</v>
      </c>
      <c r="K1919" s="7" t="s">
        <v>2907</v>
      </c>
      <c r="L1919" s="9"/>
      <c r="M1919" s="25"/>
      <c r="N1919" s="26"/>
      <c r="O1919" s="33"/>
    </row>
    <row r="1920" spans="1:15" x14ac:dyDescent="0.45">
      <c r="A1920" s="4">
        <v>1919</v>
      </c>
      <c r="B1920" s="24">
        <v>987739</v>
      </c>
      <c r="C1920" s="27" t="s">
        <v>9312</v>
      </c>
      <c r="D1920" s="5" t="s">
        <v>1952</v>
      </c>
      <c r="E1920" s="5" t="s">
        <v>9313</v>
      </c>
      <c r="F1920" s="7" t="s">
        <v>16</v>
      </c>
      <c r="G1920" s="8">
        <v>7736193</v>
      </c>
      <c r="H1920" s="8">
        <v>0</v>
      </c>
      <c r="I1920" s="7" t="s">
        <v>69</v>
      </c>
      <c r="J1920" s="7" t="s">
        <v>2906</v>
      </c>
      <c r="K1920" s="7" t="s">
        <v>2907</v>
      </c>
      <c r="L1920" s="9"/>
      <c r="M1920" s="25"/>
      <c r="N1920" s="26"/>
      <c r="O1920" s="33"/>
    </row>
    <row r="1921" spans="1:15" x14ac:dyDescent="0.45">
      <c r="A1921" s="4">
        <v>1920</v>
      </c>
      <c r="B1921" s="4">
        <v>988072</v>
      </c>
      <c r="C1921" s="27" t="s">
        <v>9314</v>
      </c>
      <c r="D1921" s="5" t="s">
        <v>23</v>
      </c>
      <c r="E1921" s="5" t="s">
        <v>9315</v>
      </c>
      <c r="F1921" s="7" t="s">
        <v>16</v>
      </c>
      <c r="G1921" s="8">
        <v>73262398</v>
      </c>
      <c r="H1921" s="8">
        <v>0</v>
      </c>
      <c r="I1921" s="7" t="s">
        <v>26</v>
      </c>
      <c r="J1921" s="7" t="s">
        <v>2906</v>
      </c>
      <c r="K1921" s="7" t="s">
        <v>2907</v>
      </c>
      <c r="L1921" s="9"/>
      <c r="M1921" s="9"/>
      <c r="N1921" s="10"/>
      <c r="O1921" s="33"/>
    </row>
    <row r="1922" spans="1:15" ht="28.5" x14ac:dyDescent="0.45">
      <c r="A1922" s="4">
        <v>1921</v>
      </c>
      <c r="B1922" s="24">
        <v>989563</v>
      </c>
      <c r="C1922" s="27" t="s">
        <v>9316</v>
      </c>
      <c r="D1922" s="5" t="s">
        <v>602</v>
      </c>
      <c r="E1922" s="5" t="s">
        <v>9192</v>
      </c>
      <c r="F1922" s="7" t="s">
        <v>25</v>
      </c>
      <c r="G1922" s="8">
        <v>16000000</v>
      </c>
      <c r="H1922" s="8">
        <v>0</v>
      </c>
      <c r="I1922" s="7" t="s">
        <v>17</v>
      </c>
      <c r="J1922" s="7" t="s">
        <v>2906</v>
      </c>
      <c r="K1922" s="7" t="s">
        <v>2920</v>
      </c>
      <c r="L1922" s="9">
        <v>0</v>
      </c>
      <c r="M1922" s="25"/>
      <c r="N1922" s="26"/>
      <c r="O1922" s="33">
        <v>0</v>
      </c>
    </row>
    <row r="1923" spans="1:15" ht="28.5" x14ac:dyDescent="0.45">
      <c r="A1923" s="4">
        <v>1922</v>
      </c>
      <c r="B1923" s="24">
        <v>994867</v>
      </c>
      <c r="C1923" s="27" t="s">
        <v>9317</v>
      </c>
      <c r="D1923" s="5" t="s">
        <v>291</v>
      </c>
      <c r="E1923" s="5" t="s">
        <v>9028</v>
      </c>
      <c r="F1923" s="7" t="s">
        <v>25</v>
      </c>
      <c r="G1923" s="8">
        <v>69270168</v>
      </c>
      <c r="H1923" s="8">
        <v>0</v>
      </c>
      <c r="I1923" s="7"/>
      <c r="J1923" s="7" t="s">
        <v>2906</v>
      </c>
      <c r="K1923" s="7" t="s">
        <v>2920</v>
      </c>
      <c r="L1923" s="9">
        <v>0</v>
      </c>
      <c r="M1923" s="25"/>
      <c r="N1923" s="26"/>
      <c r="O1923" s="33">
        <v>0</v>
      </c>
    </row>
    <row r="1924" spans="1:15" ht="28.5" x14ac:dyDescent="0.45">
      <c r="A1924" s="4">
        <v>1923</v>
      </c>
      <c r="B1924" s="24">
        <v>995450</v>
      </c>
      <c r="C1924" s="27" t="s">
        <v>9318</v>
      </c>
      <c r="D1924" s="5" t="s">
        <v>14</v>
      </c>
      <c r="E1924" s="5" t="s">
        <v>9319</v>
      </c>
      <c r="F1924" s="7" t="s">
        <v>25</v>
      </c>
      <c r="G1924" s="8">
        <v>0</v>
      </c>
      <c r="H1924" s="8">
        <v>0</v>
      </c>
      <c r="I1924" s="7" t="s">
        <v>44</v>
      </c>
      <c r="J1924" s="7" t="s">
        <v>2906</v>
      </c>
      <c r="K1924" s="7" t="s">
        <v>2907</v>
      </c>
      <c r="L1924" s="9"/>
      <c r="M1924" s="25"/>
      <c r="N1924" s="26"/>
      <c r="O1924" s="33"/>
    </row>
    <row r="1925" spans="1:15" x14ac:dyDescent="0.45">
      <c r="A1925" s="4">
        <v>1924</v>
      </c>
      <c r="B1925" s="24">
        <v>998372</v>
      </c>
      <c r="C1925" s="27" t="s">
        <v>9320</v>
      </c>
      <c r="D1925" s="5" t="s">
        <v>23</v>
      </c>
      <c r="E1925" s="5" t="s">
        <v>9745</v>
      </c>
      <c r="F1925" s="7" t="s">
        <v>16</v>
      </c>
      <c r="G1925" s="8">
        <v>10136947040</v>
      </c>
      <c r="H1925" s="8">
        <v>0</v>
      </c>
      <c r="I1925" s="7" t="s">
        <v>44</v>
      </c>
      <c r="J1925" s="7" t="s">
        <v>2906</v>
      </c>
      <c r="K1925" s="7" t="s">
        <v>2907</v>
      </c>
      <c r="L1925" s="9"/>
      <c r="M1925" s="25"/>
      <c r="N1925" s="26"/>
      <c r="O1925" s="33"/>
    </row>
    <row r="1926" spans="1:15" x14ac:dyDescent="0.45">
      <c r="A1926" s="4">
        <v>1925</v>
      </c>
      <c r="B1926" s="4">
        <v>1001863</v>
      </c>
      <c r="C1926" s="27" t="s">
        <v>9321</v>
      </c>
      <c r="D1926" s="5" t="s">
        <v>23</v>
      </c>
      <c r="E1926" s="5" t="s">
        <v>9746</v>
      </c>
      <c r="F1926" s="7" t="s">
        <v>16</v>
      </c>
      <c r="G1926" s="8">
        <v>1375108800</v>
      </c>
      <c r="H1926" s="8">
        <v>0</v>
      </c>
      <c r="I1926" s="7" t="s">
        <v>17</v>
      </c>
      <c r="J1926" s="7" t="s">
        <v>2906</v>
      </c>
      <c r="K1926" s="7" t="s">
        <v>2907</v>
      </c>
      <c r="L1926" s="9"/>
      <c r="M1926" s="9"/>
      <c r="N1926" s="10"/>
      <c r="O1926" s="33"/>
    </row>
    <row r="1927" spans="1:15" x14ac:dyDescent="0.45">
      <c r="A1927" s="4">
        <v>1926</v>
      </c>
      <c r="B1927" s="4">
        <v>1002552</v>
      </c>
      <c r="C1927" s="27" t="s">
        <v>9322</v>
      </c>
      <c r="D1927" s="5" t="s">
        <v>14</v>
      </c>
      <c r="E1927" s="5" t="s">
        <v>9323</v>
      </c>
      <c r="F1927" s="7" t="s">
        <v>16</v>
      </c>
      <c r="G1927" s="8">
        <v>0</v>
      </c>
      <c r="H1927" s="8">
        <v>0</v>
      </c>
      <c r="I1927" s="7" t="s">
        <v>17</v>
      </c>
      <c r="J1927" s="7" t="s">
        <v>2906</v>
      </c>
      <c r="K1927" s="7" t="s">
        <v>2907</v>
      </c>
      <c r="L1927" s="9"/>
      <c r="M1927" s="9"/>
      <c r="N1927" s="10"/>
      <c r="O1927" s="33"/>
    </row>
    <row r="1928" spans="1:15" ht="28.5" x14ac:dyDescent="0.45">
      <c r="A1928" s="4">
        <v>1927</v>
      </c>
      <c r="B1928" s="4">
        <v>1003926</v>
      </c>
      <c r="C1928" s="27" t="s">
        <v>9324</v>
      </c>
      <c r="D1928" s="5" t="s">
        <v>14</v>
      </c>
      <c r="E1928" s="5" t="s">
        <v>9325</v>
      </c>
      <c r="F1928" s="7" t="s">
        <v>25</v>
      </c>
      <c r="G1928" s="8">
        <v>0</v>
      </c>
      <c r="H1928" s="8">
        <v>0</v>
      </c>
      <c r="I1928" s="7" t="s">
        <v>44</v>
      </c>
      <c r="J1928" s="7" t="s">
        <v>2906</v>
      </c>
      <c r="K1928" s="7" t="s">
        <v>2907</v>
      </c>
      <c r="L1928" s="9"/>
      <c r="M1928" s="9"/>
      <c r="N1928" s="10"/>
      <c r="O1928" s="33"/>
    </row>
    <row r="1929" spans="1:15" x14ac:dyDescent="0.45">
      <c r="A1929" s="4">
        <v>1928</v>
      </c>
      <c r="B1929" s="4">
        <v>1004765</v>
      </c>
      <c r="C1929" s="27" t="s">
        <v>9326</v>
      </c>
      <c r="D1929" s="5" t="s">
        <v>23</v>
      </c>
      <c r="E1929" s="5" t="s">
        <v>9327</v>
      </c>
      <c r="F1929" s="7" t="s">
        <v>16</v>
      </c>
      <c r="G1929" s="8">
        <v>3379974000</v>
      </c>
      <c r="H1929" s="8">
        <v>0</v>
      </c>
      <c r="I1929" s="7" t="s">
        <v>17</v>
      </c>
      <c r="J1929" s="7" t="s">
        <v>2906</v>
      </c>
      <c r="K1929" s="7" t="s">
        <v>2907</v>
      </c>
      <c r="L1929" s="9"/>
      <c r="M1929" s="9"/>
      <c r="N1929" s="10"/>
      <c r="O1929" s="33"/>
    </row>
    <row r="1930" spans="1:15" x14ac:dyDescent="0.45">
      <c r="A1930" s="4">
        <v>1929</v>
      </c>
      <c r="B1930" s="4">
        <v>1009991</v>
      </c>
      <c r="C1930" s="27" t="s">
        <v>9329</v>
      </c>
      <c r="D1930" s="5" t="s">
        <v>14</v>
      </c>
      <c r="E1930" s="5" t="s">
        <v>9330</v>
      </c>
      <c r="F1930" s="7" t="s">
        <v>16</v>
      </c>
      <c r="G1930" s="8">
        <v>0</v>
      </c>
      <c r="H1930" s="8">
        <v>0</v>
      </c>
      <c r="I1930" s="7" t="s">
        <v>17</v>
      </c>
      <c r="J1930" s="7" t="s">
        <v>2906</v>
      </c>
      <c r="K1930" s="7" t="s">
        <v>2907</v>
      </c>
      <c r="L1930" s="9"/>
      <c r="M1930" s="9"/>
      <c r="N1930" s="10"/>
      <c r="O1930" s="33"/>
    </row>
    <row r="1931" spans="1:15" x14ac:dyDescent="0.45">
      <c r="A1931" s="4">
        <v>1930</v>
      </c>
      <c r="B1931" s="4">
        <v>1018957</v>
      </c>
      <c r="C1931" s="27" t="s">
        <v>9331</v>
      </c>
      <c r="D1931" s="5" t="s">
        <v>23</v>
      </c>
      <c r="E1931" s="5" t="s">
        <v>9332</v>
      </c>
      <c r="F1931" s="7" t="s">
        <v>16</v>
      </c>
      <c r="G1931" s="8">
        <v>209321136</v>
      </c>
      <c r="H1931" s="8">
        <v>0</v>
      </c>
      <c r="I1931" s="7" t="s">
        <v>26</v>
      </c>
      <c r="J1931" s="7" t="s">
        <v>2906</v>
      </c>
      <c r="K1931" s="7" t="s">
        <v>2907</v>
      </c>
      <c r="L1931" s="9"/>
      <c r="M1931" s="9"/>
      <c r="N1931" s="10"/>
      <c r="O1931" s="33"/>
    </row>
    <row r="1932" spans="1:15" ht="28.5" x14ac:dyDescent="0.45">
      <c r="A1932" s="4">
        <v>1931</v>
      </c>
      <c r="B1932" s="24">
        <v>1022947</v>
      </c>
      <c r="C1932" s="27" t="s">
        <v>9333</v>
      </c>
      <c r="D1932" s="5" t="s">
        <v>23</v>
      </c>
      <c r="E1932" s="5" t="s">
        <v>9334</v>
      </c>
      <c r="F1932" s="7" t="s">
        <v>25</v>
      </c>
      <c r="G1932" s="8">
        <v>304431778</v>
      </c>
      <c r="H1932" s="8">
        <v>0</v>
      </c>
      <c r="I1932" s="7" t="s">
        <v>26</v>
      </c>
      <c r="J1932" s="7" t="s">
        <v>2906</v>
      </c>
      <c r="K1932" s="7" t="s">
        <v>2907</v>
      </c>
      <c r="L1932" s="9"/>
      <c r="M1932" s="25"/>
      <c r="N1932" s="26"/>
      <c r="O1932" s="33"/>
    </row>
    <row r="1933" spans="1:15" ht="28.5" x14ac:dyDescent="0.45">
      <c r="A1933" s="4">
        <v>1932</v>
      </c>
      <c r="B1933" s="4">
        <v>1024226</v>
      </c>
      <c r="C1933" s="27" t="s">
        <v>9335</v>
      </c>
      <c r="D1933" s="5" t="s">
        <v>30</v>
      </c>
      <c r="E1933" s="5" t="s">
        <v>664</v>
      </c>
      <c r="F1933" s="7" t="s">
        <v>25</v>
      </c>
      <c r="G1933" s="8">
        <v>578091911227</v>
      </c>
      <c r="H1933" s="8">
        <v>0</v>
      </c>
      <c r="I1933" s="7" t="s">
        <v>17</v>
      </c>
      <c r="J1933" s="7" t="s">
        <v>2906</v>
      </c>
      <c r="K1933" s="7" t="s">
        <v>2943</v>
      </c>
      <c r="L1933" s="9"/>
      <c r="M1933" s="9"/>
      <c r="N1933" s="10"/>
      <c r="O1933" s="33"/>
    </row>
    <row r="1934" spans="1:15" x14ac:dyDescent="0.45">
      <c r="A1934" s="4">
        <v>1933</v>
      </c>
      <c r="B1934" s="4">
        <v>1026835</v>
      </c>
      <c r="C1934" s="27" t="s">
        <v>9336</v>
      </c>
      <c r="D1934" s="5" t="s">
        <v>20</v>
      </c>
      <c r="E1934" s="5" t="s">
        <v>9337</v>
      </c>
      <c r="F1934" s="7" t="s">
        <v>16</v>
      </c>
      <c r="G1934" s="8">
        <v>38905465310</v>
      </c>
      <c r="H1934" s="8">
        <v>0</v>
      </c>
      <c r="I1934" s="7" t="s">
        <v>17</v>
      </c>
      <c r="J1934" s="7" t="s">
        <v>2906</v>
      </c>
      <c r="K1934" s="7" t="s">
        <v>2907</v>
      </c>
      <c r="L1934" s="9"/>
      <c r="M1934" s="9"/>
      <c r="N1934" s="10"/>
      <c r="O1934" s="33"/>
    </row>
    <row r="1935" spans="1:15" ht="28.5" x14ac:dyDescent="0.45">
      <c r="A1935" s="4">
        <v>1934</v>
      </c>
      <c r="B1935" s="24">
        <v>1028919</v>
      </c>
      <c r="C1935" s="27" t="s">
        <v>9338</v>
      </c>
      <c r="D1935" s="5" t="s">
        <v>14</v>
      </c>
      <c r="E1935" s="5" t="s">
        <v>9747</v>
      </c>
      <c r="F1935" s="7" t="s">
        <v>16</v>
      </c>
      <c r="G1935" s="8">
        <v>0</v>
      </c>
      <c r="H1935" s="8">
        <v>0</v>
      </c>
      <c r="I1935" s="7" t="s">
        <v>26</v>
      </c>
      <c r="J1935" s="7" t="s">
        <v>2906</v>
      </c>
      <c r="K1935" s="7" t="s">
        <v>2907</v>
      </c>
      <c r="L1935" s="9"/>
      <c r="M1935" s="25"/>
      <c r="N1935" s="26"/>
      <c r="O1935" s="33"/>
    </row>
    <row r="1936" spans="1:15" x14ac:dyDescent="0.45">
      <c r="A1936" s="4">
        <v>1935</v>
      </c>
      <c r="B1936" s="4">
        <v>1030432</v>
      </c>
      <c r="C1936" s="27" t="s">
        <v>9339</v>
      </c>
      <c r="D1936" s="5" t="s">
        <v>23</v>
      </c>
      <c r="E1936" s="5" t="s">
        <v>9748</v>
      </c>
      <c r="F1936" s="7" t="s">
        <v>16</v>
      </c>
      <c r="G1936" s="8">
        <v>146000000</v>
      </c>
      <c r="H1936" s="8">
        <v>0</v>
      </c>
      <c r="I1936" s="7" t="s">
        <v>17</v>
      </c>
      <c r="J1936" s="7" t="s">
        <v>2906</v>
      </c>
      <c r="K1936" s="7" t="s">
        <v>2907</v>
      </c>
      <c r="L1936" s="9"/>
      <c r="M1936" s="9"/>
      <c r="N1936" s="10"/>
      <c r="O1936" s="33"/>
    </row>
    <row r="1937" spans="1:15" x14ac:dyDescent="0.45">
      <c r="A1937" s="4">
        <v>1936</v>
      </c>
      <c r="B1937" s="4">
        <v>1030697</v>
      </c>
      <c r="C1937" s="27" t="s">
        <v>9340</v>
      </c>
      <c r="D1937" s="5" t="s">
        <v>23</v>
      </c>
      <c r="E1937" s="5" t="s">
        <v>9749</v>
      </c>
      <c r="F1937" s="7" t="s">
        <v>16</v>
      </c>
      <c r="G1937" s="8">
        <v>1353353760</v>
      </c>
      <c r="H1937" s="8">
        <v>0</v>
      </c>
      <c r="I1937" s="7" t="s">
        <v>44</v>
      </c>
      <c r="J1937" s="7" t="s">
        <v>2906</v>
      </c>
      <c r="K1937" s="7" t="s">
        <v>2907</v>
      </c>
      <c r="L1937" s="9"/>
      <c r="M1937" s="9"/>
      <c r="N1937" s="10"/>
      <c r="O1937" s="33"/>
    </row>
    <row r="1938" spans="1:15" x14ac:dyDescent="0.45">
      <c r="A1938" s="4">
        <v>1937</v>
      </c>
      <c r="B1938" s="4">
        <v>1032487</v>
      </c>
      <c r="C1938" s="27" t="s">
        <v>9341</v>
      </c>
      <c r="D1938" s="5" t="s">
        <v>20</v>
      </c>
      <c r="E1938" s="5" t="s">
        <v>9342</v>
      </c>
      <c r="F1938" s="7" t="s">
        <v>16</v>
      </c>
      <c r="G1938" s="8">
        <v>95000000</v>
      </c>
      <c r="H1938" s="8">
        <v>0</v>
      </c>
      <c r="I1938" s="7" t="s">
        <v>17</v>
      </c>
      <c r="J1938" s="7" t="s">
        <v>2906</v>
      </c>
      <c r="K1938" s="7" t="s">
        <v>2907</v>
      </c>
      <c r="L1938" s="9"/>
      <c r="M1938" s="9"/>
      <c r="N1938" s="10"/>
      <c r="O1938" s="33"/>
    </row>
    <row r="1939" spans="1:15" x14ac:dyDescent="0.45">
      <c r="A1939" s="4">
        <v>1938</v>
      </c>
      <c r="B1939" s="4">
        <v>1032973</v>
      </c>
      <c r="C1939" s="27" t="s">
        <v>9343</v>
      </c>
      <c r="D1939" s="5" t="s">
        <v>14</v>
      </c>
      <c r="E1939" s="5" t="s">
        <v>9344</v>
      </c>
      <c r="F1939" s="7" t="s">
        <v>16</v>
      </c>
      <c r="G1939" s="8">
        <v>0</v>
      </c>
      <c r="H1939" s="8">
        <v>0</v>
      </c>
      <c r="I1939" s="7" t="s">
        <v>44</v>
      </c>
      <c r="J1939" s="7" t="s">
        <v>2906</v>
      </c>
      <c r="K1939" s="7" t="s">
        <v>2907</v>
      </c>
      <c r="L1939" s="9"/>
      <c r="M1939" s="9"/>
      <c r="N1939" s="10"/>
      <c r="O1939" s="33"/>
    </row>
    <row r="1940" spans="1:15" ht="28.5" x14ac:dyDescent="0.45">
      <c r="A1940" s="4">
        <v>1939</v>
      </c>
      <c r="B1940" s="4">
        <v>1037126</v>
      </c>
      <c r="C1940" s="27" t="s">
        <v>9345</v>
      </c>
      <c r="D1940" s="5" t="s">
        <v>23</v>
      </c>
      <c r="E1940" s="5" t="s">
        <v>9346</v>
      </c>
      <c r="F1940" s="7" t="s">
        <v>25</v>
      </c>
      <c r="G1940" s="8">
        <v>2076198424</v>
      </c>
      <c r="H1940" s="8">
        <v>0</v>
      </c>
      <c r="I1940" s="7" t="s">
        <v>17</v>
      </c>
      <c r="J1940" s="7" t="s">
        <v>2906</v>
      </c>
      <c r="K1940" s="7" t="s">
        <v>2943</v>
      </c>
      <c r="L1940" s="9"/>
      <c r="M1940" s="9"/>
      <c r="N1940" s="10"/>
      <c r="O1940" s="33"/>
    </row>
    <row r="1941" spans="1:15" x14ac:dyDescent="0.45">
      <c r="A1941" s="4">
        <v>1940</v>
      </c>
      <c r="B1941" s="4">
        <v>1038371</v>
      </c>
      <c r="C1941" s="27" t="s">
        <v>9347</v>
      </c>
      <c r="D1941" s="5" t="s">
        <v>23</v>
      </c>
      <c r="E1941" s="5" t="s">
        <v>9750</v>
      </c>
      <c r="F1941" s="7" t="s">
        <v>16</v>
      </c>
      <c r="G1941" s="8">
        <v>4877330520</v>
      </c>
      <c r="H1941" s="8">
        <v>0</v>
      </c>
      <c r="I1941" s="7" t="s">
        <v>44</v>
      </c>
      <c r="J1941" s="7" t="s">
        <v>2906</v>
      </c>
      <c r="K1941" s="7" t="s">
        <v>2907</v>
      </c>
      <c r="L1941" s="9"/>
      <c r="M1941" s="9"/>
      <c r="N1941" s="10"/>
      <c r="O1941" s="33"/>
    </row>
    <row r="1942" spans="1:15" x14ac:dyDescent="0.45">
      <c r="A1942" s="4">
        <v>1941</v>
      </c>
      <c r="B1942" s="4">
        <v>1044349</v>
      </c>
      <c r="C1942" s="27" t="s">
        <v>9348</v>
      </c>
      <c r="D1942" s="5" t="s">
        <v>23</v>
      </c>
      <c r="E1942" s="5" t="s">
        <v>9751</v>
      </c>
      <c r="F1942" s="7" t="s">
        <v>16</v>
      </c>
      <c r="G1942" s="8">
        <v>4607703200</v>
      </c>
      <c r="H1942" s="8">
        <v>0</v>
      </c>
      <c r="I1942" s="7" t="s">
        <v>44</v>
      </c>
      <c r="J1942" s="7" t="s">
        <v>2906</v>
      </c>
      <c r="K1942" s="7" t="s">
        <v>2907</v>
      </c>
      <c r="L1942" s="9"/>
      <c r="M1942" s="9"/>
      <c r="N1942" s="10"/>
      <c r="O1942" s="33"/>
    </row>
    <row r="1943" spans="1:15" ht="28.5" x14ac:dyDescent="0.45">
      <c r="A1943" s="4">
        <v>1942</v>
      </c>
      <c r="B1943" s="4">
        <v>1045512</v>
      </c>
      <c r="C1943" s="27" t="s">
        <v>9349</v>
      </c>
      <c r="D1943" s="5" t="s">
        <v>30</v>
      </c>
      <c r="E1943" s="5" t="s">
        <v>9350</v>
      </c>
      <c r="F1943" s="7" t="s">
        <v>25</v>
      </c>
      <c r="G1943" s="8">
        <v>9849196</v>
      </c>
      <c r="H1943" s="8">
        <v>0</v>
      </c>
      <c r="I1943" s="7" t="s">
        <v>17</v>
      </c>
      <c r="J1943" s="7" t="s">
        <v>2906</v>
      </c>
      <c r="K1943" s="7" t="s">
        <v>2943</v>
      </c>
      <c r="L1943" s="9"/>
      <c r="M1943" s="9"/>
      <c r="N1943" s="10"/>
      <c r="O1943" s="33"/>
    </row>
    <row r="1944" spans="1:15" ht="28.5" x14ac:dyDescent="0.45">
      <c r="A1944" s="4">
        <v>1943</v>
      </c>
      <c r="B1944" s="24">
        <v>1053275</v>
      </c>
      <c r="C1944" s="27" t="s">
        <v>9351</v>
      </c>
      <c r="D1944" s="5" t="s">
        <v>23</v>
      </c>
      <c r="E1944" s="5" t="s">
        <v>9352</v>
      </c>
      <c r="F1944" s="7" t="s">
        <v>25</v>
      </c>
      <c r="G1944" s="8">
        <v>2208280000</v>
      </c>
      <c r="H1944" s="8">
        <v>0</v>
      </c>
      <c r="I1944" s="7" t="s">
        <v>17</v>
      </c>
      <c r="J1944" s="7" t="s">
        <v>2906</v>
      </c>
      <c r="K1944" s="7" t="s">
        <v>2907</v>
      </c>
      <c r="L1944" s="9"/>
      <c r="M1944" s="25"/>
      <c r="N1944" s="26"/>
      <c r="O1944" s="33"/>
    </row>
    <row r="1945" spans="1:15" x14ac:dyDescent="0.45">
      <c r="A1945" s="4">
        <v>1944</v>
      </c>
      <c r="B1945" s="4">
        <v>1055356</v>
      </c>
      <c r="C1945" s="27" t="s">
        <v>9353</v>
      </c>
      <c r="D1945" s="5" t="s">
        <v>23</v>
      </c>
      <c r="E1945" s="5" t="s">
        <v>9354</v>
      </c>
      <c r="F1945" s="7" t="s">
        <v>16</v>
      </c>
      <c r="G1945" s="8">
        <v>1738473368</v>
      </c>
      <c r="H1945" s="8">
        <v>0</v>
      </c>
      <c r="I1945" s="7" t="s">
        <v>44</v>
      </c>
      <c r="J1945" s="7" t="s">
        <v>2906</v>
      </c>
      <c r="K1945" s="7" t="s">
        <v>2907</v>
      </c>
      <c r="L1945" s="9"/>
      <c r="M1945" s="9"/>
      <c r="N1945" s="10"/>
      <c r="O1945" s="33"/>
    </row>
    <row r="1946" spans="1:15" ht="28.5" x14ac:dyDescent="0.45">
      <c r="A1946" s="4">
        <v>1945</v>
      </c>
      <c r="B1946" s="4">
        <v>1060217</v>
      </c>
      <c r="C1946" s="27" t="s">
        <v>9355</v>
      </c>
      <c r="D1946" s="5" t="s">
        <v>14</v>
      </c>
      <c r="E1946" s="5" t="s">
        <v>9356</v>
      </c>
      <c r="F1946" s="7" t="s">
        <v>25</v>
      </c>
      <c r="G1946" s="8">
        <v>0</v>
      </c>
      <c r="H1946" s="8">
        <v>0</v>
      </c>
      <c r="I1946" s="7" t="s">
        <v>17</v>
      </c>
      <c r="J1946" s="7" t="s">
        <v>2906</v>
      </c>
      <c r="K1946" s="7" t="s">
        <v>2907</v>
      </c>
      <c r="L1946" s="9"/>
      <c r="M1946" s="9"/>
      <c r="N1946" s="10"/>
      <c r="O1946" s="33"/>
    </row>
    <row r="1947" spans="1:15" x14ac:dyDescent="0.45">
      <c r="A1947" s="4">
        <v>1946</v>
      </c>
      <c r="B1947" s="24">
        <v>1063191</v>
      </c>
      <c r="C1947" s="27" t="s">
        <v>9357</v>
      </c>
      <c r="D1947" s="5" t="s">
        <v>14</v>
      </c>
      <c r="E1947" s="5" t="s">
        <v>9358</v>
      </c>
      <c r="F1947" s="7" t="s">
        <v>16</v>
      </c>
      <c r="G1947" s="8">
        <v>0</v>
      </c>
      <c r="H1947" s="8">
        <v>0</v>
      </c>
      <c r="I1947" s="7" t="s">
        <v>69</v>
      </c>
      <c r="J1947" s="7" t="s">
        <v>2906</v>
      </c>
      <c r="K1947" s="7" t="s">
        <v>2907</v>
      </c>
      <c r="L1947" s="9"/>
      <c r="M1947" s="25"/>
      <c r="N1947" s="26"/>
      <c r="O1947" s="33"/>
    </row>
    <row r="1948" spans="1:15" x14ac:dyDescent="0.45">
      <c r="A1948" s="4">
        <v>1947</v>
      </c>
      <c r="B1948" s="4">
        <v>1072506</v>
      </c>
      <c r="C1948" s="27" t="s">
        <v>9359</v>
      </c>
      <c r="D1948" s="5" t="s">
        <v>23</v>
      </c>
      <c r="E1948" s="5" t="s">
        <v>9752</v>
      </c>
      <c r="F1948" s="7" t="s">
        <v>16</v>
      </c>
      <c r="G1948" s="8">
        <v>1581538390</v>
      </c>
      <c r="H1948" s="8">
        <v>0</v>
      </c>
      <c r="I1948" s="7" t="s">
        <v>44</v>
      </c>
      <c r="J1948" s="7" t="s">
        <v>2906</v>
      </c>
      <c r="K1948" s="7" t="s">
        <v>2907</v>
      </c>
      <c r="L1948" s="9"/>
      <c r="M1948" s="9"/>
      <c r="N1948" s="10"/>
      <c r="O1948" s="33"/>
    </row>
    <row r="1949" spans="1:15" x14ac:dyDescent="0.45">
      <c r="A1949" s="4">
        <v>1948</v>
      </c>
      <c r="B1949" s="4">
        <v>1080125</v>
      </c>
      <c r="C1949" s="27" t="s">
        <v>9360</v>
      </c>
      <c r="D1949" s="5" t="s">
        <v>14</v>
      </c>
      <c r="E1949" s="5" t="s">
        <v>9361</v>
      </c>
      <c r="F1949" s="7" t="s">
        <v>16</v>
      </c>
      <c r="G1949" s="8">
        <v>0</v>
      </c>
      <c r="H1949" s="8">
        <v>0</v>
      </c>
      <c r="I1949" s="7" t="s">
        <v>44</v>
      </c>
      <c r="J1949" s="7" t="s">
        <v>2906</v>
      </c>
      <c r="K1949" s="7" t="s">
        <v>2907</v>
      </c>
      <c r="L1949" s="9"/>
      <c r="M1949" s="9"/>
      <c r="N1949" s="10"/>
      <c r="O1949" s="33"/>
    </row>
    <row r="1950" spans="1:15" ht="28.5" x14ac:dyDescent="0.45">
      <c r="A1950" s="4">
        <v>1949</v>
      </c>
      <c r="B1950" s="4">
        <v>1085878</v>
      </c>
      <c r="C1950" s="27" t="s">
        <v>9362</v>
      </c>
      <c r="D1950" s="5" t="s">
        <v>30</v>
      </c>
      <c r="E1950" s="5" t="s">
        <v>664</v>
      </c>
      <c r="F1950" s="7" t="s">
        <v>25</v>
      </c>
      <c r="G1950" s="8">
        <v>481368714</v>
      </c>
      <c r="H1950" s="8">
        <v>0</v>
      </c>
      <c r="I1950" s="7" t="s">
        <v>26</v>
      </c>
      <c r="J1950" s="7" t="s">
        <v>2906</v>
      </c>
      <c r="K1950" s="7" t="s">
        <v>2943</v>
      </c>
      <c r="L1950" s="9"/>
      <c r="M1950" s="9"/>
      <c r="N1950" s="10"/>
      <c r="O1950" s="33"/>
    </row>
    <row r="1951" spans="1:15" ht="28.5" x14ac:dyDescent="0.45">
      <c r="A1951" s="4">
        <v>1950</v>
      </c>
      <c r="B1951" s="4">
        <v>1086129</v>
      </c>
      <c r="C1951" s="27" t="s">
        <v>9363</v>
      </c>
      <c r="D1951" s="5" t="s">
        <v>14</v>
      </c>
      <c r="E1951" s="5" t="s">
        <v>9364</v>
      </c>
      <c r="F1951" s="7" t="s">
        <v>25</v>
      </c>
      <c r="G1951" s="8">
        <v>0</v>
      </c>
      <c r="H1951" s="8">
        <v>0</v>
      </c>
      <c r="I1951" s="7" t="s">
        <v>17</v>
      </c>
      <c r="J1951" s="7" t="s">
        <v>2906</v>
      </c>
      <c r="K1951" s="7" t="s">
        <v>2907</v>
      </c>
      <c r="L1951" s="9"/>
      <c r="M1951" s="9"/>
      <c r="N1951" s="10"/>
      <c r="O1951" s="33"/>
    </row>
    <row r="1952" spans="1:15" x14ac:dyDescent="0.45">
      <c r="A1952" s="4">
        <v>1951</v>
      </c>
      <c r="B1952" s="24">
        <v>1086613</v>
      </c>
      <c r="C1952" s="27" t="s">
        <v>8999</v>
      </c>
      <c r="D1952" s="5" t="s">
        <v>602</v>
      </c>
      <c r="E1952" s="5" t="s">
        <v>1953</v>
      </c>
      <c r="F1952" s="7" t="s">
        <v>16</v>
      </c>
      <c r="G1952" s="8">
        <v>8297500</v>
      </c>
      <c r="H1952" s="8">
        <v>0</v>
      </c>
      <c r="I1952" s="7" t="s">
        <v>69</v>
      </c>
      <c r="J1952" s="7" t="s">
        <v>2906</v>
      </c>
      <c r="K1952" s="7" t="s">
        <v>2920</v>
      </c>
      <c r="L1952" s="9">
        <v>0</v>
      </c>
      <c r="M1952" s="25"/>
      <c r="N1952" s="26"/>
      <c r="O1952" s="33">
        <v>0</v>
      </c>
    </row>
    <row r="1953" spans="1:15" ht="28.5" x14ac:dyDescent="0.45">
      <c r="A1953" s="4">
        <v>1952</v>
      </c>
      <c r="B1953" s="4">
        <v>1091490</v>
      </c>
      <c r="C1953" s="27" t="s">
        <v>9365</v>
      </c>
      <c r="D1953" s="5" t="s">
        <v>23</v>
      </c>
      <c r="E1953" s="5" t="s">
        <v>9366</v>
      </c>
      <c r="F1953" s="7" t="s">
        <v>25</v>
      </c>
      <c r="G1953" s="8">
        <v>146000000</v>
      </c>
      <c r="H1953" s="8">
        <v>0</v>
      </c>
      <c r="I1953" s="7" t="s">
        <v>17</v>
      </c>
      <c r="J1953" s="7" t="s">
        <v>2906</v>
      </c>
      <c r="K1953" s="7" t="s">
        <v>2943</v>
      </c>
      <c r="L1953" s="9"/>
      <c r="M1953" s="9"/>
      <c r="N1953" s="10"/>
      <c r="O1953" s="33"/>
    </row>
    <row r="1954" spans="1:15" x14ac:dyDescent="0.45">
      <c r="A1954" s="4">
        <v>1953</v>
      </c>
      <c r="B1954" s="4">
        <v>1099212</v>
      </c>
      <c r="C1954" s="27" t="s">
        <v>9367</v>
      </c>
      <c r="D1954" s="5" t="s">
        <v>121</v>
      </c>
      <c r="E1954" s="5" t="s">
        <v>9368</v>
      </c>
      <c r="F1954" s="7" t="s">
        <v>16</v>
      </c>
      <c r="G1954" s="8">
        <v>0</v>
      </c>
      <c r="H1954" s="8">
        <v>0</v>
      </c>
      <c r="I1954" s="7" t="s">
        <v>69</v>
      </c>
      <c r="J1954" s="7" t="s">
        <v>2906</v>
      </c>
      <c r="K1954" s="7" t="s">
        <v>2907</v>
      </c>
      <c r="L1954" s="9"/>
      <c r="M1954" s="9"/>
      <c r="N1954" s="10"/>
      <c r="O1954" s="33"/>
    </row>
    <row r="1955" spans="1:15" ht="28.5" x14ac:dyDescent="0.45">
      <c r="A1955" s="4">
        <v>1954</v>
      </c>
      <c r="B1955" s="24">
        <v>1102585</v>
      </c>
      <c r="C1955" s="27" t="s">
        <v>9369</v>
      </c>
      <c r="D1955" s="5" t="s">
        <v>20</v>
      </c>
      <c r="E1955" s="5" t="s">
        <v>9370</v>
      </c>
      <c r="F1955" s="7" t="s">
        <v>25</v>
      </c>
      <c r="G1955" s="8">
        <v>34082525400</v>
      </c>
      <c r="H1955" s="8">
        <v>0</v>
      </c>
      <c r="I1955" s="7" t="s">
        <v>17</v>
      </c>
      <c r="J1955" s="7" t="s">
        <v>2906</v>
      </c>
      <c r="K1955" s="7" t="s">
        <v>2907</v>
      </c>
      <c r="L1955" s="9"/>
      <c r="M1955" s="25"/>
      <c r="N1955" s="26"/>
      <c r="O1955" s="33"/>
    </row>
    <row r="1956" spans="1:15" ht="28.5" x14ac:dyDescent="0.45">
      <c r="A1956" s="4">
        <v>1955</v>
      </c>
      <c r="B1956" s="4">
        <v>1106833</v>
      </c>
      <c r="C1956" s="27" t="s">
        <v>9371</v>
      </c>
      <c r="D1956" s="5" t="s">
        <v>23</v>
      </c>
      <c r="E1956" s="5" t="s">
        <v>9753</v>
      </c>
      <c r="F1956" s="7" t="s">
        <v>25</v>
      </c>
      <c r="G1956" s="8">
        <v>22761239985</v>
      </c>
      <c r="H1956" s="8">
        <v>0</v>
      </c>
      <c r="I1956" s="7" t="s">
        <v>26</v>
      </c>
      <c r="J1956" s="7" t="s">
        <v>2906</v>
      </c>
      <c r="K1956" s="7" t="s">
        <v>2943</v>
      </c>
      <c r="L1956" s="9"/>
      <c r="M1956" s="9"/>
      <c r="N1956" s="10"/>
      <c r="O1956" s="33"/>
    </row>
    <row r="1957" spans="1:15" x14ac:dyDescent="0.45">
      <c r="A1957" s="4">
        <v>1956</v>
      </c>
      <c r="B1957" s="24">
        <v>1124243</v>
      </c>
      <c r="C1957" s="27" t="s">
        <v>9372</v>
      </c>
      <c r="D1957" s="5" t="s">
        <v>23</v>
      </c>
      <c r="E1957" s="5" t="s">
        <v>9373</v>
      </c>
      <c r="F1957" s="7" t="s">
        <v>16</v>
      </c>
      <c r="G1957" s="8">
        <v>16980998597</v>
      </c>
      <c r="H1957" s="8">
        <v>0</v>
      </c>
      <c r="I1957" s="7" t="s">
        <v>26</v>
      </c>
      <c r="J1957" s="7" t="s">
        <v>2906</v>
      </c>
      <c r="K1957" s="7" t="s">
        <v>2907</v>
      </c>
      <c r="L1957" s="9"/>
      <c r="M1957" s="25"/>
      <c r="N1957" s="26"/>
      <c r="O1957" s="33"/>
    </row>
    <row r="1958" spans="1:15" ht="28.5" x14ac:dyDescent="0.45">
      <c r="A1958" s="4">
        <v>1957</v>
      </c>
      <c r="B1958" s="24">
        <v>1130423</v>
      </c>
      <c r="C1958" s="27" t="s">
        <v>9374</v>
      </c>
      <c r="D1958" s="5" t="s">
        <v>30</v>
      </c>
      <c r="E1958" s="5" t="s">
        <v>9375</v>
      </c>
      <c r="F1958" s="7" t="s">
        <v>25</v>
      </c>
      <c r="G1958" s="8">
        <v>600000000</v>
      </c>
      <c r="H1958" s="8">
        <v>0</v>
      </c>
      <c r="I1958" s="7" t="s">
        <v>26</v>
      </c>
      <c r="J1958" s="7" t="s">
        <v>2906</v>
      </c>
      <c r="K1958" s="7" t="s">
        <v>2907</v>
      </c>
      <c r="L1958" s="9"/>
      <c r="M1958" s="25"/>
      <c r="N1958" s="26"/>
      <c r="O1958" s="33"/>
    </row>
    <row r="1959" spans="1:15" x14ac:dyDescent="0.45">
      <c r="A1959" s="4">
        <v>1958</v>
      </c>
      <c r="B1959" s="4">
        <v>1132396</v>
      </c>
      <c r="C1959" s="27" t="s">
        <v>9376</v>
      </c>
      <c r="D1959" s="5" t="s">
        <v>23</v>
      </c>
      <c r="E1959" s="5" t="s">
        <v>9377</v>
      </c>
      <c r="F1959" s="7" t="s">
        <v>16</v>
      </c>
      <c r="G1959" s="8">
        <v>320248608</v>
      </c>
      <c r="H1959" s="8">
        <v>0</v>
      </c>
      <c r="I1959" s="7" t="s">
        <v>26</v>
      </c>
      <c r="J1959" s="7" t="s">
        <v>2906</v>
      </c>
      <c r="K1959" s="7" t="s">
        <v>2907</v>
      </c>
      <c r="L1959" s="9"/>
      <c r="M1959" s="9"/>
      <c r="N1959" s="10"/>
      <c r="O1959" s="33"/>
    </row>
    <row r="1960" spans="1:15" ht="28.5" x14ac:dyDescent="0.45">
      <c r="A1960" s="4">
        <v>1959</v>
      </c>
      <c r="B1960" s="4">
        <v>1157894</v>
      </c>
      <c r="C1960" s="27" t="s">
        <v>9378</v>
      </c>
      <c r="D1960" s="5" t="s">
        <v>23</v>
      </c>
      <c r="E1960" s="5" t="s">
        <v>9328</v>
      </c>
      <c r="F1960" s="7" t="s">
        <v>25</v>
      </c>
      <c r="G1960" s="8">
        <v>420000000</v>
      </c>
      <c r="H1960" s="8">
        <v>0</v>
      </c>
      <c r="I1960" s="7" t="s">
        <v>26</v>
      </c>
      <c r="J1960" s="7" t="s">
        <v>2906</v>
      </c>
      <c r="K1960" s="7" t="s">
        <v>2907</v>
      </c>
      <c r="L1960" s="9"/>
      <c r="M1960" s="9"/>
      <c r="N1960" s="10"/>
      <c r="O1960" s="33"/>
    </row>
    <row r="1961" spans="1:15" x14ac:dyDescent="0.45">
      <c r="A1961" s="4">
        <v>1960</v>
      </c>
      <c r="B1961" s="24">
        <v>1160424</v>
      </c>
      <c r="C1961" s="27" t="s">
        <v>9379</v>
      </c>
      <c r="D1961" s="5" t="s">
        <v>602</v>
      </c>
      <c r="E1961" s="5" t="s">
        <v>9380</v>
      </c>
      <c r="F1961" s="7" t="s">
        <v>16</v>
      </c>
      <c r="G1961" s="8">
        <v>15624840</v>
      </c>
      <c r="H1961" s="8">
        <v>0</v>
      </c>
      <c r="I1961" s="7" t="s">
        <v>44</v>
      </c>
      <c r="J1961" s="7" t="s">
        <v>2906</v>
      </c>
      <c r="K1961" s="7" t="s">
        <v>2907</v>
      </c>
      <c r="L1961" s="9"/>
      <c r="M1961" s="25"/>
      <c r="N1961" s="26"/>
      <c r="O1961" s="33"/>
    </row>
    <row r="1962" spans="1:15" ht="28.5" x14ac:dyDescent="0.45">
      <c r="A1962" s="4">
        <v>1961</v>
      </c>
      <c r="B1962" s="4">
        <v>1184928</v>
      </c>
      <c r="C1962" s="27" t="s">
        <v>9381</v>
      </c>
      <c r="D1962" s="5" t="s">
        <v>23</v>
      </c>
      <c r="E1962" s="5" t="s">
        <v>9382</v>
      </c>
      <c r="F1962" s="7" t="s">
        <v>25</v>
      </c>
      <c r="G1962" s="8">
        <v>209321136</v>
      </c>
      <c r="H1962" s="8">
        <v>0</v>
      </c>
      <c r="I1962" s="7" t="s">
        <v>26</v>
      </c>
      <c r="J1962" s="7" t="s">
        <v>2906</v>
      </c>
      <c r="K1962" s="7" t="s">
        <v>2943</v>
      </c>
      <c r="L1962" s="9"/>
      <c r="M1962" s="9"/>
      <c r="N1962" s="10"/>
      <c r="O1962" s="33"/>
    </row>
    <row r="1963" spans="1:15" ht="28.5" x14ac:dyDescent="0.45">
      <c r="A1963" s="4">
        <v>1962</v>
      </c>
      <c r="B1963" s="4">
        <v>1199107</v>
      </c>
      <c r="C1963" s="27" t="s">
        <v>9383</v>
      </c>
      <c r="D1963" s="5" t="s">
        <v>23</v>
      </c>
      <c r="E1963" s="5" t="s">
        <v>9384</v>
      </c>
      <c r="F1963" s="7" t="s">
        <v>25</v>
      </c>
      <c r="G1963" s="8">
        <v>209321136</v>
      </c>
      <c r="H1963" s="8">
        <v>0</v>
      </c>
      <c r="I1963" s="7" t="s">
        <v>17</v>
      </c>
      <c r="J1963" s="7" t="s">
        <v>2906</v>
      </c>
      <c r="K1963" s="7" t="s">
        <v>2943</v>
      </c>
      <c r="L1963" s="9"/>
      <c r="M1963" s="9"/>
      <c r="N1963" s="10"/>
      <c r="O1963" s="33"/>
    </row>
    <row r="1964" spans="1:15" x14ac:dyDescent="0.45">
      <c r="A1964" s="4">
        <v>1963</v>
      </c>
      <c r="B1964" s="24">
        <v>1210296</v>
      </c>
      <c r="C1964" s="27" t="s">
        <v>9385</v>
      </c>
      <c r="D1964" s="5" t="s">
        <v>14</v>
      </c>
      <c r="E1964" s="5" t="s">
        <v>9386</v>
      </c>
      <c r="F1964" s="7" t="s">
        <v>16</v>
      </c>
      <c r="G1964" s="8">
        <v>0</v>
      </c>
      <c r="H1964" s="8">
        <v>0</v>
      </c>
      <c r="I1964" s="7" t="s">
        <v>26</v>
      </c>
      <c r="J1964" s="7" t="s">
        <v>2906</v>
      </c>
      <c r="K1964" s="7" t="s">
        <v>2920</v>
      </c>
      <c r="L1964" s="9">
        <v>0</v>
      </c>
      <c r="M1964" s="25"/>
      <c r="N1964" s="26"/>
      <c r="O1964" s="33">
        <v>0</v>
      </c>
    </row>
    <row r="1965" spans="1:15" ht="28.5" x14ac:dyDescent="0.45">
      <c r="A1965" s="4">
        <v>1964</v>
      </c>
      <c r="B1965" s="4">
        <v>1216879</v>
      </c>
      <c r="C1965" s="27" t="s">
        <v>9387</v>
      </c>
      <c r="D1965" s="5" t="s">
        <v>14</v>
      </c>
      <c r="E1965" s="5" t="s">
        <v>9077</v>
      </c>
      <c r="F1965" s="7" t="s">
        <v>25</v>
      </c>
      <c r="G1965" s="8">
        <v>0</v>
      </c>
      <c r="H1965" s="8">
        <v>0</v>
      </c>
      <c r="I1965" s="7" t="s">
        <v>26</v>
      </c>
      <c r="J1965" s="7" t="s">
        <v>2906</v>
      </c>
      <c r="K1965" s="7" t="s">
        <v>2907</v>
      </c>
      <c r="L1965" s="9"/>
      <c r="M1965" s="9"/>
      <c r="N1965" s="10"/>
      <c r="O1965" s="33"/>
    </row>
    <row r="1966" spans="1:15" ht="28.5" x14ac:dyDescent="0.45">
      <c r="A1966" s="4">
        <v>1965</v>
      </c>
      <c r="B1966" s="4">
        <v>1220383</v>
      </c>
      <c r="C1966" s="27" t="s">
        <v>9388</v>
      </c>
      <c r="D1966" s="5" t="s">
        <v>23</v>
      </c>
      <c r="E1966" s="5" t="s">
        <v>9389</v>
      </c>
      <c r="F1966" s="7" t="s">
        <v>25</v>
      </c>
      <c r="G1966" s="8">
        <v>5507813541</v>
      </c>
      <c r="H1966" s="8">
        <v>0</v>
      </c>
      <c r="I1966" s="7" t="s">
        <v>17</v>
      </c>
      <c r="J1966" s="7" t="s">
        <v>2906</v>
      </c>
      <c r="K1966" s="7" t="s">
        <v>2943</v>
      </c>
      <c r="L1966" s="9"/>
      <c r="M1966" s="9"/>
      <c r="N1966" s="10"/>
      <c r="O1966" s="33"/>
    </row>
    <row r="1967" spans="1:15" ht="28.5" x14ac:dyDescent="0.45">
      <c r="A1967" s="4">
        <v>1966</v>
      </c>
      <c r="B1967" s="24">
        <v>1231806</v>
      </c>
      <c r="C1967" s="27" t="s">
        <v>9390</v>
      </c>
      <c r="D1967" s="5" t="s">
        <v>1952</v>
      </c>
      <c r="E1967" s="5" t="s">
        <v>8642</v>
      </c>
      <c r="F1967" s="7" t="s">
        <v>9002</v>
      </c>
      <c r="G1967" s="8">
        <v>25000000</v>
      </c>
      <c r="H1967" s="8">
        <v>0</v>
      </c>
      <c r="I1967" s="7" t="s">
        <v>17</v>
      </c>
      <c r="J1967" s="7" t="s">
        <v>2906</v>
      </c>
      <c r="K1967" s="7" t="s">
        <v>2907</v>
      </c>
      <c r="L1967" s="9"/>
      <c r="M1967" s="25"/>
      <c r="N1967" s="26"/>
      <c r="O1967" s="33"/>
    </row>
    <row r="1968" spans="1:15" x14ac:dyDescent="0.45">
      <c r="A1968" s="4">
        <v>1967</v>
      </c>
      <c r="B1968" s="4">
        <v>1248541</v>
      </c>
      <c r="C1968" s="27" t="s">
        <v>9391</v>
      </c>
      <c r="D1968" s="5" t="s">
        <v>14</v>
      </c>
      <c r="E1968" s="5" t="s">
        <v>9392</v>
      </c>
      <c r="F1968" s="7" t="s">
        <v>16</v>
      </c>
      <c r="G1968" s="8">
        <v>0</v>
      </c>
      <c r="H1968" s="8">
        <v>0</v>
      </c>
      <c r="I1968" s="7" t="s">
        <v>44</v>
      </c>
      <c r="J1968" s="7" t="s">
        <v>2906</v>
      </c>
      <c r="K1968" s="7" t="s">
        <v>2907</v>
      </c>
      <c r="L1968" s="9"/>
      <c r="M1968" s="9"/>
      <c r="N1968" s="10"/>
      <c r="O1968" s="33"/>
    </row>
    <row r="1969" spans="1:15" ht="28.5" x14ac:dyDescent="0.45">
      <c r="A1969" s="4">
        <v>1968</v>
      </c>
      <c r="B1969" s="4">
        <v>1248681</v>
      </c>
      <c r="C1969" s="27" t="s">
        <v>9393</v>
      </c>
      <c r="D1969" s="5" t="s">
        <v>23</v>
      </c>
      <c r="E1969" s="5" t="s">
        <v>9394</v>
      </c>
      <c r="F1969" s="7" t="s">
        <v>25</v>
      </c>
      <c r="G1969" s="8">
        <v>1071200000</v>
      </c>
      <c r="H1969" s="8">
        <v>0</v>
      </c>
      <c r="I1969" s="7" t="s">
        <v>44</v>
      </c>
      <c r="J1969" s="7" t="s">
        <v>2906</v>
      </c>
      <c r="K1969" s="7" t="s">
        <v>2907</v>
      </c>
      <c r="L1969" s="9"/>
      <c r="M1969" s="9"/>
      <c r="N1969" s="10"/>
      <c r="O1969" s="33"/>
    </row>
    <row r="1970" spans="1:15" ht="28.5" x14ac:dyDescent="0.45">
      <c r="A1970" s="4">
        <v>1969</v>
      </c>
      <c r="B1970" s="24">
        <v>1248708</v>
      </c>
      <c r="C1970" s="27" t="s">
        <v>9395</v>
      </c>
      <c r="D1970" s="5" t="s">
        <v>14</v>
      </c>
      <c r="E1970" s="5" t="s">
        <v>9396</v>
      </c>
      <c r="F1970" s="7" t="s">
        <v>25</v>
      </c>
      <c r="G1970" s="8">
        <v>0</v>
      </c>
      <c r="H1970" s="8">
        <v>0</v>
      </c>
      <c r="I1970" s="7" t="s">
        <v>44</v>
      </c>
      <c r="J1970" s="7" t="s">
        <v>2906</v>
      </c>
      <c r="K1970" s="7" t="s">
        <v>2907</v>
      </c>
      <c r="L1970" s="9"/>
      <c r="M1970" s="25"/>
      <c r="N1970" s="26"/>
      <c r="O1970" s="33"/>
    </row>
    <row r="1971" spans="1:15" ht="28.5" x14ac:dyDescent="0.45">
      <c r="A1971" s="4">
        <v>1970</v>
      </c>
      <c r="B1971" s="4">
        <v>1268282</v>
      </c>
      <c r="C1971" s="27" t="s">
        <v>9397</v>
      </c>
      <c r="D1971" s="5" t="s">
        <v>30</v>
      </c>
      <c r="E1971" s="5" t="s">
        <v>9398</v>
      </c>
      <c r="F1971" s="7" t="s">
        <v>16</v>
      </c>
      <c r="G1971" s="8">
        <v>2735651</v>
      </c>
      <c r="H1971" s="8">
        <v>0</v>
      </c>
      <c r="I1971" s="7" t="s">
        <v>26</v>
      </c>
      <c r="J1971" s="7" t="s">
        <v>2906</v>
      </c>
      <c r="K1971" s="7" t="s">
        <v>2920</v>
      </c>
      <c r="L1971" s="9">
        <v>0</v>
      </c>
      <c r="M1971" s="9"/>
      <c r="N1971" s="10"/>
      <c r="O1971" s="33">
        <v>0</v>
      </c>
    </row>
    <row r="1972" spans="1:15" x14ac:dyDescent="0.45">
      <c r="A1972" s="4">
        <v>1971</v>
      </c>
      <c r="B1972" s="24">
        <v>1272986</v>
      </c>
      <c r="C1972" s="27" t="s">
        <v>9399</v>
      </c>
      <c r="D1972" s="5" t="s">
        <v>23</v>
      </c>
      <c r="E1972" s="5" t="s">
        <v>9754</v>
      </c>
      <c r="F1972" s="7" t="s">
        <v>16</v>
      </c>
      <c r="G1972" s="8">
        <v>1685473600</v>
      </c>
      <c r="H1972" s="8">
        <v>0</v>
      </c>
      <c r="I1972" s="7" t="s">
        <v>26</v>
      </c>
      <c r="J1972" s="7" t="s">
        <v>2906</v>
      </c>
      <c r="K1972" s="7" t="s">
        <v>2907</v>
      </c>
      <c r="L1972" s="9"/>
      <c r="M1972" s="25"/>
      <c r="N1972" s="26"/>
      <c r="O1972" s="33"/>
    </row>
    <row r="1973" spans="1:15" ht="28.5" x14ac:dyDescent="0.45">
      <c r="A1973" s="4">
        <v>1972</v>
      </c>
      <c r="B1973" s="4">
        <v>1277892</v>
      </c>
      <c r="C1973" s="27" t="s">
        <v>9400</v>
      </c>
      <c r="D1973" s="5" t="s">
        <v>23</v>
      </c>
      <c r="E1973" s="5" t="s">
        <v>9401</v>
      </c>
      <c r="F1973" s="7" t="s">
        <v>25</v>
      </c>
      <c r="G1973" s="8">
        <v>405478785200</v>
      </c>
      <c r="H1973" s="8">
        <v>0</v>
      </c>
      <c r="I1973" s="7" t="s">
        <v>17</v>
      </c>
      <c r="J1973" s="7" t="s">
        <v>2906</v>
      </c>
      <c r="K1973" s="7" t="s">
        <v>2907</v>
      </c>
      <c r="L1973" s="9"/>
      <c r="M1973" s="9"/>
      <c r="N1973" s="10"/>
      <c r="O1973" s="33"/>
    </row>
    <row r="1974" spans="1:15" x14ac:dyDescent="0.45">
      <c r="A1974" s="4">
        <v>1973</v>
      </c>
      <c r="B1974" s="4">
        <v>1284692</v>
      </c>
      <c r="C1974" s="27" t="s">
        <v>9402</v>
      </c>
      <c r="D1974" s="5" t="s">
        <v>14</v>
      </c>
      <c r="E1974" s="5" t="s">
        <v>9403</v>
      </c>
      <c r="F1974" s="7" t="s">
        <v>16</v>
      </c>
      <c r="G1974" s="8">
        <v>0</v>
      </c>
      <c r="H1974" s="8">
        <v>0</v>
      </c>
      <c r="I1974" s="7" t="s">
        <v>17</v>
      </c>
      <c r="J1974" s="7" t="s">
        <v>2906</v>
      </c>
      <c r="K1974" s="7" t="s">
        <v>2907</v>
      </c>
      <c r="L1974" s="9"/>
      <c r="M1974" s="9"/>
      <c r="N1974" s="10"/>
      <c r="O1974" s="33"/>
    </row>
    <row r="1975" spans="1:15" x14ac:dyDescent="0.45">
      <c r="A1975" s="4">
        <v>1974</v>
      </c>
      <c r="B1975" s="4">
        <v>1287124</v>
      </c>
      <c r="C1975" s="27" t="s">
        <v>9404</v>
      </c>
      <c r="D1975" s="5" t="s">
        <v>14</v>
      </c>
      <c r="E1975" s="5" t="s">
        <v>9405</v>
      </c>
      <c r="F1975" s="7" t="s">
        <v>16</v>
      </c>
      <c r="G1975" s="8">
        <v>717617</v>
      </c>
      <c r="H1975" s="8">
        <v>0</v>
      </c>
      <c r="I1975" s="7" t="s">
        <v>17</v>
      </c>
      <c r="J1975" s="7" t="s">
        <v>2906</v>
      </c>
      <c r="K1975" s="7" t="s">
        <v>2907</v>
      </c>
      <c r="L1975" s="9"/>
      <c r="M1975" s="9"/>
      <c r="N1975" s="10"/>
      <c r="O1975" s="33"/>
    </row>
    <row r="1976" spans="1:15" x14ac:dyDescent="0.45">
      <c r="A1976" s="4">
        <v>1975</v>
      </c>
      <c r="B1976" s="24">
        <v>1289102</v>
      </c>
      <c r="C1976" s="27" t="s">
        <v>9406</v>
      </c>
      <c r="D1976" s="5" t="s">
        <v>602</v>
      </c>
      <c r="E1976" s="5" t="s">
        <v>5552</v>
      </c>
      <c r="F1976" s="7" t="s">
        <v>16</v>
      </c>
      <c r="G1976" s="8">
        <v>15624840</v>
      </c>
      <c r="H1976" s="8">
        <v>0</v>
      </c>
      <c r="I1976" s="7" t="s">
        <v>69</v>
      </c>
      <c r="J1976" s="7" t="s">
        <v>2906</v>
      </c>
      <c r="K1976" s="7" t="s">
        <v>2920</v>
      </c>
      <c r="L1976" s="8">
        <v>13475854</v>
      </c>
      <c r="M1976" s="37"/>
      <c r="N1976" s="26"/>
      <c r="O1976" s="36">
        <v>13475854</v>
      </c>
    </row>
    <row r="1977" spans="1:15" x14ac:dyDescent="0.45">
      <c r="A1977" s="4">
        <v>1976</v>
      </c>
      <c r="B1977" s="4">
        <v>1292298</v>
      </c>
      <c r="C1977" s="27" t="s">
        <v>9407</v>
      </c>
      <c r="D1977" s="5" t="s">
        <v>602</v>
      </c>
      <c r="E1977" s="5" t="s">
        <v>9755</v>
      </c>
      <c r="F1977" s="7" t="s">
        <v>16</v>
      </c>
      <c r="G1977" s="8">
        <v>35000000</v>
      </c>
      <c r="H1977" s="8">
        <v>0</v>
      </c>
      <c r="I1977" s="7" t="s">
        <v>44</v>
      </c>
      <c r="J1977" s="7" t="s">
        <v>2906</v>
      </c>
      <c r="K1977" s="7" t="s">
        <v>2907</v>
      </c>
      <c r="L1977" s="9"/>
      <c r="M1977" s="9"/>
      <c r="N1977" s="10"/>
      <c r="O1977" s="33"/>
    </row>
    <row r="1978" spans="1:15" x14ac:dyDescent="0.45">
      <c r="A1978" s="4">
        <v>1977</v>
      </c>
      <c r="B1978" s="4">
        <v>1298878</v>
      </c>
      <c r="C1978" s="27" t="s">
        <v>9408</v>
      </c>
      <c r="D1978" s="5" t="s">
        <v>14</v>
      </c>
      <c r="E1978" s="5" t="s">
        <v>737</v>
      </c>
      <c r="F1978" s="7" t="s">
        <v>16</v>
      </c>
      <c r="G1978" s="8">
        <v>0</v>
      </c>
      <c r="H1978" s="8">
        <v>0</v>
      </c>
      <c r="I1978" s="7" t="s">
        <v>17</v>
      </c>
      <c r="J1978" s="7" t="s">
        <v>2906</v>
      </c>
      <c r="K1978" s="7" t="s">
        <v>2920</v>
      </c>
      <c r="L1978" s="9">
        <v>0</v>
      </c>
      <c r="M1978" s="9"/>
      <c r="N1978" s="10"/>
      <c r="O1978" s="33">
        <v>0</v>
      </c>
    </row>
    <row r="1979" spans="1:15" ht="28.5" x14ac:dyDescent="0.45">
      <c r="A1979" s="4">
        <v>1978</v>
      </c>
      <c r="B1979" s="4">
        <v>1299176</v>
      </c>
      <c r="C1979" s="27" t="s">
        <v>9409</v>
      </c>
      <c r="D1979" s="5" t="s">
        <v>14</v>
      </c>
      <c r="E1979" s="5" t="s">
        <v>9410</v>
      </c>
      <c r="F1979" s="7" t="s">
        <v>25</v>
      </c>
      <c r="G1979" s="8">
        <v>0</v>
      </c>
      <c r="H1979" s="8">
        <v>0</v>
      </c>
      <c r="I1979" s="7" t="s">
        <v>44</v>
      </c>
      <c r="J1979" s="7" t="s">
        <v>2906</v>
      </c>
      <c r="K1979" s="7" t="s">
        <v>2907</v>
      </c>
      <c r="L1979" s="9"/>
      <c r="M1979" s="9"/>
      <c r="N1979" s="10"/>
      <c r="O1979" s="33"/>
    </row>
    <row r="1980" spans="1:15" x14ac:dyDescent="0.45">
      <c r="A1980" s="4">
        <v>1979</v>
      </c>
      <c r="B1980" s="4">
        <v>1314916</v>
      </c>
      <c r="C1980" s="27" t="s">
        <v>9411</v>
      </c>
      <c r="D1980" s="5" t="s">
        <v>14</v>
      </c>
      <c r="E1980" s="5" t="s">
        <v>9756</v>
      </c>
      <c r="F1980" s="7" t="s">
        <v>16</v>
      </c>
      <c r="G1980" s="8">
        <v>0</v>
      </c>
      <c r="H1980" s="8">
        <v>0</v>
      </c>
      <c r="I1980" s="7" t="s">
        <v>17</v>
      </c>
      <c r="J1980" s="7" t="s">
        <v>2906</v>
      </c>
      <c r="K1980" s="7" t="s">
        <v>2920</v>
      </c>
      <c r="L1980" s="9">
        <v>0</v>
      </c>
      <c r="M1980" s="9"/>
      <c r="N1980" s="10"/>
      <c r="O1980" s="33">
        <v>0</v>
      </c>
    </row>
    <row r="1981" spans="1:15" ht="28.5" x14ac:dyDescent="0.45">
      <c r="A1981" s="4">
        <v>1980</v>
      </c>
      <c r="B1981" s="4">
        <v>1333096</v>
      </c>
      <c r="C1981" s="27" t="s">
        <v>9412</v>
      </c>
      <c r="D1981" s="5" t="s">
        <v>23</v>
      </c>
      <c r="E1981" s="5" t="s">
        <v>9413</v>
      </c>
      <c r="F1981" s="7" t="s">
        <v>25</v>
      </c>
      <c r="G1981" s="8">
        <v>573773700</v>
      </c>
      <c r="H1981" s="8">
        <v>0</v>
      </c>
      <c r="I1981" s="7" t="s">
        <v>44</v>
      </c>
      <c r="J1981" s="7" t="s">
        <v>2906</v>
      </c>
      <c r="K1981" s="7" t="s">
        <v>2943</v>
      </c>
      <c r="L1981" s="9"/>
      <c r="M1981" s="9"/>
      <c r="N1981" s="10"/>
      <c r="O1981" s="33"/>
    </row>
    <row r="1982" spans="1:15" ht="28.5" x14ac:dyDescent="0.45">
      <c r="A1982" s="4">
        <v>1981</v>
      </c>
      <c r="B1982" s="24">
        <v>1336893</v>
      </c>
      <c r="C1982" s="27" t="s">
        <v>9414</v>
      </c>
      <c r="D1982" s="5" t="s">
        <v>623</v>
      </c>
      <c r="E1982" s="5" t="s">
        <v>938</v>
      </c>
      <c r="F1982" s="7" t="s">
        <v>25</v>
      </c>
      <c r="G1982" s="8">
        <v>0</v>
      </c>
      <c r="H1982" s="8">
        <v>0</v>
      </c>
      <c r="I1982" s="7" t="s">
        <v>26</v>
      </c>
      <c r="J1982" s="7" t="s">
        <v>2906</v>
      </c>
      <c r="K1982" s="7" t="s">
        <v>2907</v>
      </c>
      <c r="L1982" s="9"/>
      <c r="M1982" s="25"/>
      <c r="N1982" s="26"/>
      <c r="O1982" s="33"/>
    </row>
    <row r="1983" spans="1:15" ht="28.5" x14ac:dyDescent="0.45">
      <c r="A1983" s="4">
        <v>1982</v>
      </c>
      <c r="B1983" s="4">
        <v>1339638</v>
      </c>
      <c r="C1983" s="27" t="s">
        <v>9415</v>
      </c>
      <c r="D1983" s="5" t="s">
        <v>23</v>
      </c>
      <c r="E1983" s="5" t="s">
        <v>9416</v>
      </c>
      <c r="F1983" s="7" t="s">
        <v>25</v>
      </c>
      <c r="G1983" s="8">
        <v>3094415500</v>
      </c>
      <c r="H1983" s="8">
        <v>0</v>
      </c>
      <c r="I1983" s="7" t="s">
        <v>69</v>
      </c>
      <c r="J1983" s="7" t="s">
        <v>2906</v>
      </c>
      <c r="K1983" s="7" t="s">
        <v>2943</v>
      </c>
      <c r="L1983" s="9"/>
      <c r="M1983" s="9"/>
      <c r="N1983" s="10"/>
      <c r="O1983" s="33"/>
    </row>
    <row r="1984" spans="1:15" ht="28.5" x14ac:dyDescent="0.45">
      <c r="A1984" s="4">
        <v>1983</v>
      </c>
      <c r="B1984" s="24">
        <v>1342285</v>
      </c>
      <c r="C1984" s="27" t="s">
        <v>9417</v>
      </c>
      <c r="D1984" s="5" t="s">
        <v>121</v>
      </c>
      <c r="E1984" s="5" t="s">
        <v>9418</v>
      </c>
      <c r="F1984" s="7" t="s">
        <v>25</v>
      </c>
      <c r="G1984" s="8">
        <v>0</v>
      </c>
      <c r="H1984" s="8">
        <v>0</v>
      </c>
      <c r="I1984" s="7" t="s">
        <v>26</v>
      </c>
      <c r="J1984" s="7" t="s">
        <v>2906</v>
      </c>
      <c r="K1984" s="7" t="s">
        <v>2943</v>
      </c>
      <c r="L1984" s="9"/>
      <c r="M1984" s="25"/>
      <c r="N1984" s="26"/>
      <c r="O1984" s="33"/>
    </row>
    <row r="1985" spans="1:15" ht="28.5" x14ac:dyDescent="0.45">
      <c r="A1985" s="4">
        <v>1984</v>
      </c>
      <c r="B1985" s="4">
        <v>1351121</v>
      </c>
      <c r="C1985" s="27" t="s">
        <v>9419</v>
      </c>
      <c r="D1985" s="5" t="s">
        <v>121</v>
      </c>
      <c r="E1985" s="5" t="s">
        <v>9420</v>
      </c>
      <c r="F1985" s="7" t="s">
        <v>25</v>
      </c>
      <c r="G1985" s="8">
        <v>0</v>
      </c>
      <c r="H1985" s="8">
        <v>0</v>
      </c>
      <c r="I1985" s="7" t="s">
        <v>17</v>
      </c>
      <c r="J1985" s="7" t="s">
        <v>2906</v>
      </c>
      <c r="K1985" s="7" t="s">
        <v>2907</v>
      </c>
      <c r="L1985" s="9"/>
      <c r="M1985" s="9"/>
      <c r="N1985" s="10"/>
      <c r="O1985" s="33"/>
    </row>
    <row r="1986" spans="1:15" ht="28.5" x14ac:dyDescent="0.45">
      <c r="A1986" s="4">
        <v>1985</v>
      </c>
      <c r="B1986" s="4">
        <v>1354520</v>
      </c>
      <c r="C1986" s="27" t="s">
        <v>9421</v>
      </c>
      <c r="D1986" s="5" t="s">
        <v>30</v>
      </c>
      <c r="E1986" s="5" t="s">
        <v>9757</v>
      </c>
      <c r="F1986" s="7" t="s">
        <v>25</v>
      </c>
      <c r="G1986" s="8">
        <v>494712600</v>
      </c>
      <c r="H1986" s="8">
        <v>0</v>
      </c>
      <c r="I1986" s="7" t="s">
        <v>44</v>
      </c>
      <c r="J1986" s="7" t="s">
        <v>2906</v>
      </c>
      <c r="K1986" s="7" t="s">
        <v>2943</v>
      </c>
      <c r="L1986" s="9"/>
      <c r="M1986" s="9"/>
      <c r="N1986" s="10"/>
      <c r="O1986" s="33"/>
    </row>
    <row r="1987" spans="1:15" x14ac:dyDescent="0.45">
      <c r="A1987" s="4">
        <v>1986</v>
      </c>
      <c r="B1987" s="4">
        <v>1356924</v>
      </c>
      <c r="C1987" s="27" t="s">
        <v>9422</v>
      </c>
      <c r="D1987" s="5" t="s">
        <v>23</v>
      </c>
      <c r="E1987" s="5" t="s">
        <v>9758</v>
      </c>
      <c r="F1987" s="7" t="s">
        <v>16</v>
      </c>
      <c r="G1987" s="8">
        <v>1613125264</v>
      </c>
      <c r="H1987" s="8">
        <v>0</v>
      </c>
      <c r="I1987" s="7" t="s">
        <v>44</v>
      </c>
      <c r="J1987" s="7" t="s">
        <v>2906</v>
      </c>
      <c r="K1987" s="7" t="s">
        <v>2907</v>
      </c>
      <c r="L1987" s="9"/>
      <c r="M1987" s="9"/>
      <c r="N1987" s="10"/>
      <c r="O1987" s="33"/>
    </row>
    <row r="1988" spans="1:15" x14ac:dyDescent="0.45">
      <c r="A1988" s="4">
        <v>1987</v>
      </c>
      <c r="B1988" s="4">
        <v>1380065</v>
      </c>
      <c r="C1988" s="27" t="s">
        <v>9423</v>
      </c>
      <c r="D1988" s="5" t="s">
        <v>14</v>
      </c>
      <c r="E1988" s="5" t="s">
        <v>9759</v>
      </c>
      <c r="F1988" s="7" t="s">
        <v>16</v>
      </c>
      <c r="G1988" s="8">
        <v>0</v>
      </c>
      <c r="H1988" s="8">
        <v>0</v>
      </c>
      <c r="I1988" s="7" t="s">
        <v>17</v>
      </c>
      <c r="J1988" s="7" t="s">
        <v>2906</v>
      </c>
      <c r="K1988" s="7" t="s">
        <v>2907</v>
      </c>
      <c r="L1988" s="9"/>
      <c r="M1988" s="9"/>
      <c r="N1988" s="10"/>
      <c r="O1988" s="33"/>
    </row>
    <row r="1989" spans="1:15" x14ac:dyDescent="0.45">
      <c r="A1989" s="4">
        <v>1988</v>
      </c>
      <c r="B1989" s="4">
        <v>1382297</v>
      </c>
      <c r="C1989" s="27" t="s">
        <v>9424</v>
      </c>
      <c r="D1989" s="5" t="s">
        <v>14</v>
      </c>
      <c r="E1989" s="5" t="s">
        <v>9760</v>
      </c>
      <c r="F1989" s="7" t="s">
        <v>16</v>
      </c>
      <c r="G1989" s="8">
        <v>0</v>
      </c>
      <c r="H1989" s="8">
        <v>0</v>
      </c>
      <c r="I1989" s="7" t="s">
        <v>17</v>
      </c>
      <c r="J1989" s="7" t="s">
        <v>2906</v>
      </c>
      <c r="K1989" s="7" t="s">
        <v>2907</v>
      </c>
      <c r="L1989" s="9"/>
      <c r="M1989" s="9"/>
      <c r="N1989" s="10"/>
      <c r="O1989" s="33"/>
    </row>
    <row r="1990" spans="1:15" ht="28.5" x14ac:dyDescent="0.45">
      <c r="A1990" s="4">
        <v>1989</v>
      </c>
      <c r="B1990" s="4">
        <v>1384283</v>
      </c>
      <c r="C1990" s="27" t="s">
        <v>9425</v>
      </c>
      <c r="D1990" s="5" t="s">
        <v>23</v>
      </c>
      <c r="E1990" s="5" t="s">
        <v>5404</v>
      </c>
      <c r="F1990" s="7" t="s">
        <v>25</v>
      </c>
      <c r="G1990" s="8">
        <v>300000000</v>
      </c>
      <c r="H1990" s="8">
        <v>0</v>
      </c>
      <c r="I1990" s="7" t="s">
        <v>26</v>
      </c>
      <c r="J1990" s="7" t="s">
        <v>2906</v>
      </c>
      <c r="K1990" s="7" t="s">
        <v>2907</v>
      </c>
      <c r="L1990" s="9"/>
      <c r="M1990" s="9"/>
      <c r="N1990" s="10"/>
      <c r="O1990" s="33"/>
    </row>
    <row r="1991" spans="1:15" ht="28.5" x14ac:dyDescent="0.45">
      <c r="A1991" s="4">
        <v>1990</v>
      </c>
      <c r="B1991" s="4">
        <v>2005452</v>
      </c>
      <c r="C1991" s="27" t="s">
        <v>9426</v>
      </c>
      <c r="D1991" s="5" t="s">
        <v>30</v>
      </c>
      <c r="E1991" s="5" t="s">
        <v>355</v>
      </c>
      <c r="F1991" s="7" t="s">
        <v>25</v>
      </c>
      <c r="G1991" s="8">
        <v>101884775</v>
      </c>
      <c r="H1991" s="8">
        <v>0</v>
      </c>
      <c r="I1991" s="7" t="s">
        <v>17</v>
      </c>
      <c r="J1991" s="7" t="s">
        <v>2906</v>
      </c>
      <c r="K1991" s="7" t="s">
        <v>2943</v>
      </c>
      <c r="L1991" s="9"/>
      <c r="M1991" s="9"/>
      <c r="N1991" s="10"/>
      <c r="O1991" s="33"/>
    </row>
    <row r="1992" spans="1:15" x14ac:dyDescent="0.45">
      <c r="A1992" s="4">
        <v>1991</v>
      </c>
      <c r="B1992" s="24">
        <v>2007017</v>
      </c>
      <c r="C1992" s="27" t="s">
        <v>9427</v>
      </c>
      <c r="D1992" s="5" t="s">
        <v>23</v>
      </c>
      <c r="E1992" s="5" t="s">
        <v>9428</v>
      </c>
      <c r="F1992" s="7" t="s">
        <v>16</v>
      </c>
      <c r="G1992" s="8">
        <v>349523200</v>
      </c>
      <c r="H1992" s="8">
        <v>0</v>
      </c>
      <c r="I1992" s="7" t="s">
        <v>44</v>
      </c>
      <c r="J1992" s="7" t="s">
        <v>2906</v>
      </c>
      <c r="K1992" s="7" t="s">
        <v>2907</v>
      </c>
      <c r="L1992" s="9"/>
      <c r="M1992" s="25"/>
      <c r="N1992" s="26"/>
      <c r="O1992" s="33"/>
    </row>
    <row r="1993" spans="1:15" x14ac:dyDescent="0.45">
      <c r="A1993" s="4">
        <v>1992</v>
      </c>
      <c r="B1993" s="24">
        <v>2007023</v>
      </c>
      <c r="C1993" s="27" t="s">
        <v>9429</v>
      </c>
      <c r="D1993" s="5" t="s">
        <v>23</v>
      </c>
      <c r="E1993" s="5" t="s">
        <v>9761</v>
      </c>
      <c r="F1993" s="7" t="s">
        <v>16</v>
      </c>
      <c r="G1993" s="8">
        <v>298434800</v>
      </c>
      <c r="H1993" s="8">
        <v>0</v>
      </c>
      <c r="I1993" s="7" t="s">
        <v>69</v>
      </c>
      <c r="J1993" s="7" t="s">
        <v>2906</v>
      </c>
      <c r="K1993" s="7" t="s">
        <v>2920</v>
      </c>
      <c r="L1993" s="8">
        <v>161473541.97</v>
      </c>
      <c r="M1993" s="37">
        <v>32294708.390000001</v>
      </c>
      <c r="N1993" s="26">
        <v>45979</v>
      </c>
      <c r="O1993" s="36">
        <v>129178833.58</v>
      </c>
    </row>
    <row r="1994" spans="1:15" x14ac:dyDescent="0.45">
      <c r="A1994" s="4">
        <v>1993</v>
      </c>
      <c r="B1994" s="24">
        <v>2007432</v>
      </c>
      <c r="C1994" s="27" t="s">
        <v>9430</v>
      </c>
      <c r="D1994" s="5" t="s">
        <v>23</v>
      </c>
      <c r="E1994" s="5" t="s">
        <v>9431</v>
      </c>
      <c r="F1994" s="7" t="s">
        <v>16</v>
      </c>
      <c r="G1994" s="8">
        <v>333434000</v>
      </c>
      <c r="H1994" s="8">
        <v>0</v>
      </c>
      <c r="I1994" s="7" t="s">
        <v>17</v>
      </c>
      <c r="J1994" s="7" t="s">
        <v>2906</v>
      </c>
      <c r="K1994" s="7" t="s">
        <v>2907</v>
      </c>
      <c r="L1994" s="9"/>
      <c r="M1994" s="25"/>
      <c r="N1994" s="26"/>
      <c r="O1994" s="33"/>
    </row>
    <row r="1995" spans="1:15" x14ac:dyDescent="0.45">
      <c r="A1995" s="4">
        <v>1994</v>
      </c>
      <c r="B1995" s="24">
        <v>2007465</v>
      </c>
      <c r="C1995" s="27" t="s">
        <v>9432</v>
      </c>
      <c r="D1995" s="5" t="s">
        <v>23</v>
      </c>
      <c r="E1995" s="5" t="s">
        <v>9433</v>
      </c>
      <c r="F1995" s="7" t="s">
        <v>16</v>
      </c>
      <c r="G1995" s="8">
        <v>167811000</v>
      </c>
      <c r="H1995" s="8">
        <v>0</v>
      </c>
      <c r="I1995" s="7" t="s">
        <v>17</v>
      </c>
      <c r="J1995" s="7" t="s">
        <v>2906</v>
      </c>
      <c r="K1995" s="7" t="s">
        <v>2907</v>
      </c>
      <c r="L1995" s="9"/>
      <c r="M1995" s="25"/>
      <c r="N1995" s="26"/>
      <c r="O1995" s="33"/>
    </row>
    <row r="1996" spans="1:15" x14ac:dyDescent="0.45">
      <c r="A1996" s="4">
        <v>1995</v>
      </c>
      <c r="B1996" s="24">
        <v>2007679</v>
      </c>
      <c r="C1996" s="27" t="s">
        <v>9434</v>
      </c>
      <c r="D1996" s="5" t="s">
        <v>23</v>
      </c>
      <c r="E1996" s="5" t="s">
        <v>9435</v>
      </c>
      <c r="F1996" s="7" t="s">
        <v>16</v>
      </c>
      <c r="G1996" s="8">
        <v>165623200</v>
      </c>
      <c r="H1996" s="8">
        <v>0</v>
      </c>
      <c r="I1996" s="7" t="s">
        <v>17</v>
      </c>
      <c r="J1996" s="7" t="s">
        <v>2906</v>
      </c>
      <c r="K1996" s="7" t="s">
        <v>2907</v>
      </c>
      <c r="L1996" s="9"/>
      <c r="M1996" s="25"/>
      <c r="N1996" s="26"/>
      <c r="O1996" s="33"/>
    </row>
    <row r="1997" spans="1:15" x14ac:dyDescent="0.45">
      <c r="A1997" s="4">
        <v>1996</v>
      </c>
      <c r="B1997" s="24">
        <v>2007693</v>
      </c>
      <c r="C1997" s="27" t="s">
        <v>9436</v>
      </c>
      <c r="D1997" s="5" t="s">
        <v>23</v>
      </c>
      <c r="E1997" s="5" t="s">
        <v>9437</v>
      </c>
      <c r="F1997" s="7" t="s">
        <v>16</v>
      </c>
      <c r="G1997" s="8">
        <v>481246400</v>
      </c>
      <c r="H1997" s="8">
        <v>0</v>
      </c>
      <c r="I1997" s="7" t="s">
        <v>17</v>
      </c>
      <c r="J1997" s="7" t="s">
        <v>2906</v>
      </c>
      <c r="K1997" s="7" t="s">
        <v>2907</v>
      </c>
      <c r="L1997" s="9"/>
      <c r="M1997" s="25"/>
      <c r="N1997" s="26"/>
      <c r="O1997" s="33"/>
    </row>
    <row r="1998" spans="1:15" ht="28.5" x14ac:dyDescent="0.45">
      <c r="A1998" s="4">
        <v>1997</v>
      </c>
      <c r="B1998" s="4">
        <v>2007713</v>
      </c>
      <c r="C1998" s="27" t="s">
        <v>9438</v>
      </c>
      <c r="D1998" s="5" t="s">
        <v>23</v>
      </c>
      <c r="E1998" s="5" t="s">
        <v>9439</v>
      </c>
      <c r="F1998" s="7" t="s">
        <v>25</v>
      </c>
      <c r="G1998" s="8">
        <v>338246400</v>
      </c>
      <c r="H1998" s="8">
        <v>0</v>
      </c>
      <c r="I1998" s="7" t="s">
        <v>44</v>
      </c>
      <c r="J1998" s="7" t="s">
        <v>2906</v>
      </c>
      <c r="K1998" s="7" t="s">
        <v>2943</v>
      </c>
      <c r="L1998" s="9"/>
      <c r="M1998" s="9"/>
      <c r="N1998" s="10"/>
      <c r="O1998" s="33"/>
    </row>
    <row r="1999" spans="1:15" ht="28.5" x14ac:dyDescent="0.45">
      <c r="A1999" s="4">
        <v>1998</v>
      </c>
      <c r="B1999" s="4">
        <v>2010564</v>
      </c>
      <c r="C1999" s="27" t="s">
        <v>9440</v>
      </c>
      <c r="D1999" s="5" t="s">
        <v>121</v>
      </c>
      <c r="E1999" s="5" t="s">
        <v>9441</v>
      </c>
      <c r="F1999" s="7" t="s">
        <v>25</v>
      </c>
      <c r="G1999" s="8">
        <v>0</v>
      </c>
      <c r="H1999" s="8">
        <v>0</v>
      </c>
      <c r="I1999" s="7" t="s">
        <v>69</v>
      </c>
      <c r="J1999" s="7" t="s">
        <v>2906</v>
      </c>
      <c r="K1999" s="7" t="s">
        <v>2907</v>
      </c>
      <c r="L1999" s="9"/>
      <c r="M1999" s="9"/>
      <c r="N1999" s="10"/>
      <c r="O1999" s="33"/>
    </row>
    <row r="2000" spans="1:15" x14ac:dyDescent="0.45">
      <c r="A2000" s="4">
        <v>1999</v>
      </c>
      <c r="B2000" s="4">
        <v>2013528</v>
      </c>
      <c r="C2000" s="27" t="s">
        <v>9442</v>
      </c>
      <c r="D2000" s="5" t="s">
        <v>20</v>
      </c>
      <c r="E2000" s="5" t="s">
        <v>9762</v>
      </c>
      <c r="F2000" s="7" t="s">
        <v>16</v>
      </c>
      <c r="G2000" s="8">
        <v>1085660076000</v>
      </c>
      <c r="H2000" s="8">
        <v>0</v>
      </c>
      <c r="I2000" s="7" t="s">
        <v>17</v>
      </c>
      <c r="J2000" s="7" t="s">
        <v>2906</v>
      </c>
      <c r="K2000" s="7" t="s">
        <v>2907</v>
      </c>
      <c r="L2000" s="9"/>
      <c r="M2000" s="9"/>
      <c r="N2000" s="10"/>
      <c r="O2000" s="33"/>
    </row>
    <row r="2001" spans="1:15" x14ac:dyDescent="0.45">
      <c r="A2001" s="4">
        <v>2000</v>
      </c>
      <c r="B2001" s="24">
        <v>2018602</v>
      </c>
      <c r="C2001" s="27" t="s">
        <v>9443</v>
      </c>
      <c r="D2001" s="5" t="s">
        <v>14</v>
      </c>
      <c r="E2001" s="5" t="s">
        <v>9444</v>
      </c>
      <c r="F2001" s="7" t="s">
        <v>16</v>
      </c>
      <c r="G2001" s="8">
        <v>0</v>
      </c>
      <c r="H2001" s="8">
        <v>0</v>
      </c>
      <c r="I2001" s="7" t="s">
        <v>17</v>
      </c>
      <c r="J2001" s="7" t="s">
        <v>2906</v>
      </c>
      <c r="K2001" s="7" t="s">
        <v>2907</v>
      </c>
      <c r="L2001" s="9"/>
      <c r="M2001" s="25"/>
      <c r="N2001" s="26"/>
      <c r="O2001" s="33"/>
    </row>
    <row r="2002" spans="1:15" x14ac:dyDescent="0.45">
      <c r="A2002" s="4">
        <v>2001</v>
      </c>
      <c r="B2002" s="4">
        <v>2020658</v>
      </c>
      <c r="C2002" s="27" t="s">
        <v>9445</v>
      </c>
      <c r="D2002" s="5" t="s">
        <v>23</v>
      </c>
      <c r="E2002" s="5" t="s">
        <v>9446</v>
      </c>
      <c r="F2002" s="7" t="s">
        <v>16</v>
      </c>
      <c r="G2002" s="8">
        <v>0</v>
      </c>
      <c r="H2002" s="8">
        <v>0</v>
      </c>
      <c r="I2002" s="7" t="s">
        <v>44</v>
      </c>
      <c r="J2002" s="7" t="s">
        <v>2906</v>
      </c>
      <c r="K2002" s="7" t="s">
        <v>2907</v>
      </c>
      <c r="L2002" s="9"/>
      <c r="M2002" s="9"/>
      <c r="N2002" s="10"/>
      <c r="O2002" s="33"/>
    </row>
    <row r="2003" spans="1:15" x14ac:dyDescent="0.45">
      <c r="A2003" s="4">
        <v>2002</v>
      </c>
      <c r="B2003" s="4">
        <v>2020692</v>
      </c>
      <c r="C2003" s="27" t="s">
        <v>9447</v>
      </c>
      <c r="D2003" s="5" t="s">
        <v>23</v>
      </c>
      <c r="E2003" s="5" t="s">
        <v>9448</v>
      </c>
      <c r="F2003" s="7" t="s">
        <v>16</v>
      </c>
      <c r="G2003" s="8">
        <v>0</v>
      </c>
      <c r="H2003" s="8">
        <v>0</v>
      </c>
      <c r="I2003" s="7" t="s">
        <v>17</v>
      </c>
      <c r="J2003" s="7" t="s">
        <v>2906</v>
      </c>
      <c r="K2003" s="7" t="s">
        <v>2907</v>
      </c>
      <c r="L2003" s="9"/>
      <c r="M2003" s="9"/>
      <c r="N2003" s="10"/>
      <c r="O2003" s="33"/>
    </row>
    <row r="2004" spans="1:15" x14ac:dyDescent="0.45">
      <c r="A2004" s="4">
        <v>2003</v>
      </c>
      <c r="B2004" s="24">
        <v>2025141</v>
      </c>
      <c r="C2004" s="27" t="s">
        <v>9449</v>
      </c>
      <c r="D2004" s="5" t="s">
        <v>23</v>
      </c>
      <c r="E2004" s="5" t="s">
        <v>9450</v>
      </c>
      <c r="F2004" s="7" t="s">
        <v>16</v>
      </c>
      <c r="G2004" s="8">
        <v>165623200</v>
      </c>
      <c r="H2004" s="8">
        <v>0</v>
      </c>
      <c r="I2004" s="7" t="s">
        <v>17</v>
      </c>
      <c r="J2004" s="7" t="s">
        <v>2906</v>
      </c>
      <c r="K2004" s="7" t="s">
        <v>2907</v>
      </c>
      <c r="L2004" s="9"/>
      <c r="M2004" s="25"/>
      <c r="N2004" s="26"/>
      <c r="O2004" s="33"/>
    </row>
    <row r="2005" spans="1:15" x14ac:dyDescent="0.45">
      <c r="A2005" s="4">
        <v>2004</v>
      </c>
      <c r="B2005" s="4">
        <v>2025210</v>
      </c>
      <c r="C2005" s="27" t="s">
        <v>9451</v>
      </c>
      <c r="D2005" s="5" t="s">
        <v>23</v>
      </c>
      <c r="E2005" s="5" t="s">
        <v>9452</v>
      </c>
      <c r="F2005" s="7" t="s">
        <v>16</v>
      </c>
      <c r="G2005" s="8">
        <v>165623200</v>
      </c>
      <c r="H2005" s="8">
        <v>0</v>
      </c>
      <c r="I2005" s="7" t="s">
        <v>69</v>
      </c>
      <c r="J2005" s="7" t="s">
        <v>2906</v>
      </c>
      <c r="K2005" s="7" t="s">
        <v>2920</v>
      </c>
      <c r="L2005" s="8">
        <v>98067818.550000012</v>
      </c>
      <c r="M2005" s="8">
        <v>19611563.710000001</v>
      </c>
      <c r="N2005" s="10">
        <v>45981</v>
      </c>
      <c r="O2005" s="36">
        <v>78456254.840000004</v>
      </c>
    </row>
    <row r="2006" spans="1:15" x14ac:dyDescent="0.45">
      <c r="A2006" s="4">
        <v>2005</v>
      </c>
      <c r="B2006" s="4">
        <v>2025218</v>
      </c>
      <c r="C2006" s="27" t="s">
        <v>9453</v>
      </c>
      <c r="D2006" s="5" t="s">
        <v>23</v>
      </c>
      <c r="E2006" s="5" t="s">
        <v>9454</v>
      </c>
      <c r="F2006" s="7" t="s">
        <v>16</v>
      </c>
      <c r="G2006" s="8">
        <v>165623200</v>
      </c>
      <c r="H2006" s="8">
        <v>0</v>
      </c>
      <c r="I2006" s="7" t="s">
        <v>44</v>
      </c>
      <c r="J2006" s="7" t="s">
        <v>2906</v>
      </c>
      <c r="K2006" s="7" t="s">
        <v>2907</v>
      </c>
      <c r="L2006" s="9"/>
      <c r="M2006" s="9"/>
      <c r="N2006" s="10"/>
      <c r="O2006" s="33"/>
    </row>
    <row r="2007" spans="1:15" x14ac:dyDescent="0.45">
      <c r="A2007" s="4">
        <v>2006</v>
      </c>
      <c r="B2007" s="24">
        <v>2025238</v>
      </c>
      <c r="C2007" s="27" t="s">
        <v>9455</v>
      </c>
      <c r="D2007" s="5" t="s">
        <v>23</v>
      </c>
      <c r="E2007" s="5" t="s">
        <v>9456</v>
      </c>
      <c r="F2007" s="7" t="s">
        <v>16</v>
      </c>
      <c r="G2007" s="8">
        <v>165623200</v>
      </c>
      <c r="H2007" s="8">
        <v>0</v>
      </c>
      <c r="I2007" s="7" t="s">
        <v>69</v>
      </c>
      <c r="J2007" s="7" t="s">
        <v>2906</v>
      </c>
      <c r="K2007" s="7" t="s">
        <v>2920</v>
      </c>
      <c r="L2007" s="8">
        <v>257838597.80000001</v>
      </c>
      <c r="M2007" s="37">
        <v>51567719.560000002</v>
      </c>
      <c r="N2007" s="26">
        <v>45982</v>
      </c>
      <c r="O2007" s="36">
        <v>206270878.24000001</v>
      </c>
    </row>
    <row r="2008" spans="1:15" ht="28.5" x14ac:dyDescent="0.45">
      <c r="A2008" s="4">
        <v>2007</v>
      </c>
      <c r="B2008" s="4">
        <v>2026291</v>
      </c>
      <c r="C2008" s="27" t="s">
        <v>9457</v>
      </c>
      <c r="D2008" s="5" t="s">
        <v>30</v>
      </c>
      <c r="E2008" s="5" t="s">
        <v>9458</v>
      </c>
      <c r="F2008" s="7" t="s">
        <v>16</v>
      </c>
      <c r="G2008" s="8">
        <v>655062744</v>
      </c>
      <c r="H2008" s="8">
        <v>0</v>
      </c>
      <c r="I2008" s="7" t="s">
        <v>17</v>
      </c>
      <c r="J2008" s="7" t="s">
        <v>2906</v>
      </c>
      <c r="K2008" s="7" t="s">
        <v>2907</v>
      </c>
      <c r="L2008" s="9"/>
      <c r="M2008" s="9"/>
      <c r="N2008" s="10"/>
      <c r="O2008" s="33"/>
    </row>
    <row r="2009" spans="1:15" x14ac:dyDescent="0.45">
      <c r="A2009" s="4">
        <v>2008</v>
      </c>
      <c r="B2009" s="24">
        <v>2026917</v>
      </c>
      <c r="C2009" s="27" t="s">
        <v>9459</v>
      </c>
      <c r="D2009" s="5" t="s">
        <v>23</v>
      </c>
      <c r="E2009" s="5" t="s">
        <v>9460</v>
      </c>
      <c r="F2009" s="7" t="s">
        <v>16</v>
      </c>
      <c r="G2009" s="8">
        <v>336535479</v>
      </c>
      <c r="H2009" s="8">
        <v>0</v>
      </c>
      <c r="I2009" s="7" t="s">
        <v>17</v>
      </c>
      <c r="J2009" s="7" t="s">
        <v>2906</v>
      </c>
      <c r="K2009" s="7" t="s">
        <v>2907</v>
      </c>
      <c r="L2009" s="9"/>
      <c r="M2009" s="25"/>
      <c r="N2009" s="26"/>
      <c r="O2009" s="33"/>
    </row>
    <row r="2010" spans="1:15" x14ac:dyDescent="0.45">
      <c r="A2010" s="4">
        <v>2009</v>
      </c>
      <c r="B2010" s="4">
        <v>2027004</v>
      </c>
      <c r="C2010" s="27" t="s">
        <v>9461</v>
      </c>
      <c r="D2010" s="5" t="s">
        <v>23</v>
      </c>
      <c r="E2010" s="5" t="s">
        <v>9462</v>
      </c>
      <c r="F2010" s="7" t="s">
        <v>16</v>
      </c>
      <c r="G2010" s="8">
        <v>141260400</v>
      </c>
      <c r="H2010" s="8">
        <v>0</v>
      </c>
      <c r="I2010" s="7" t="s">
        <v>17</v>
      </c>
      <c r="J2010" s="7" t="s">
        <v>2906</v>
      </c>
      <c r="K2010" s="7" t="s">
        <v>2907</v>
      </c>
      <c r="L2010" s="9"/>
      <c r="M2010" s="9"/>
      <c r="N2010" s="10"/>
      <c r="O2010" s="33"/>
    </row>
    <row r="2011" spans="1:15" x14ac:dyDescent="0.45">
      <c r="A2011" s="4">
        <v>2010</v>
      </c>
      <c r="B2011" s="4">
        <v>2027025</v>
      </c>
      <c r="C2011" s="27" t="s">
        <v>9463</v>
      </c>
      <c r="D2011" s="5" t="s">
        <v>23</v>
      </c>
      <c r="E2011" s="5" t="s">
        <v>9464</v>
      </c>
      <c r="F2011" s="7" t="s">
        <v>16</v>
      </c>
      <c r="G2011" s="8">
        <v>2067478400</v>
      </c>
      <c r="H2011" s="8">
        <v>0</v>
      </c>
      <c r="I2011" s="7" t="s">
        <v>44</v>
      </c>
      <c r="J2011" s="7" t="s">
        <v>2906</v>
      </c>
      <c r="K2011" s="7" t="s">
        <v>2907</v>
      </c>
      <c r="L2011" s="9"/>
      <c r="M2011" s="9"/>
      <c r="N2011" s="10"/>
      <c r="O2011" s="33"/>
    </row>
    <row r="2012" spans="1:15" x14ac:dyDescent="0.45">
      <c r="A2012" s="4">
        <v>2011</v>
      </c>
      <c r="B2012" s="4">
        <v>2027061</v>
      </c>
      <c r="C2012" s="27" t="s">
        <v>9465</v>
      </c>
      <c r="D2012" s="5" t="s">
        <v>23</v>
      </c>
      <c r="E2012" s="5" t="s">
        <v>9466</v>
      </c>
      <c r="F2012" s="7" t="s">
        <v>16</v>
      </c>
      <c r="G2012" s="8">
        <v>298434800</v>
      </c>
      <c r="H2012" s="8">
        <v>0</v>
      </c>
      <c r="I2012" s="7" t="s">
        <v>69</v>
      </c>
      <c r="J2012" s="7" t="s">
        <v>2906</v>
      </c>
      <c r="K2012" s="7" t="s">
        <v>2920</v>
      </c>
      <c r="L2012" s="8">
        <v>189832994.72999999</v>
      </c>
      <c r="M2012" s="8">
        <v>37967034.810000002</v>
      </c>
      <c r="N2012" s="10">
        <v>45980</v>
      </c>
      <c r="O2012" s="36">
        <v>151865959.91999999</v>
      </c>
    </row>
    <row r="2013" spans="1:15" x14ac:dyDescent="0.45">
      <c r="A2013" s="4">
        <v>2012</v>
      </c>
      <c r="B2013" s="4">
        <v>2027817</v>
      </c>
      <c r="C2013" s="27" t="s">
        <v>9467</v>
      </c>
      <c r="D2013" s="5" t="s">
        <v>23</v>
      </c>
      <c r="E2013" s="5" t="s">
        <v>9468</v>
      </c>
      <c r="F2013" s="7" t="s">
        <v>16</v>
      </c>
      <c r="G2013" s="8">
        <v>331444400</v>
      </c>
      <c r="H2013" s="8">
        <v>0</v>
      </c>
      <c r="I2013" s="7" t="s">
        <v>69</v>
      </c>
      <c r="J2013" s="7" t="s">
        <v>2906</v>
      </c>
      <c r="K2013" s="7" t="s">
        <v>2920</v>
      </c>
      <c r="L2013" s="8">
        <v>122572273.19</v>
      </c>
      <c r="M2013" s="8">
        <v>24514454.640000001</v>
      </c>
      <c r="N2013" s="10">
        <v>45981</v>
      </c>
      <c r="O2013" s="36">
        <v>98057818.549999997</v>
      </c>
    </row>
    <row r="2014" spans="1:15" ht="28.5" x14ac:dyDescent="0.45">
      <c r="A2014" s="4">
        <v>2013</v>
      </c>
      <c r="B2014" s="4">
        <v>2028034</v>
      </c>
      <c r="C2014" s="27" t="s">
        <v>9469</v>
      </c>
      <c r="D2014" s="5" t="s">
        <v>23</v>
      </c>
      <c r="E2014" s="5" t="s">
        <v>9470</v>
      </c>
      <c r="F2014" s="7" t="s">
        <v>25</v>
      </c>
      <c r="G2014" s="8">
        <v>348434800</v>
      </c>
      <c r="H2014" s="8">
        <v>0</v>
      </c>
      <c r="I2014" s="7" t="s">
        <v>17</v>
      </c>
      <c r="J2014" s="7" t="s">
        <v>2906</v>
      </c>
      <c r="K2014" s="7" t="s">
        <v>2943</v>
      </c>
      <c r="L2014" s="9"/>
      <c r="M2014" s="9"/>
      <c r="N2014" s="10"/>
      <c r="O2014" s="33"/>
    </row>
    <row r="2015" spans="1:15" x14ac:dyDescent="0.45">
      <c r="A2015" s="4">
        <v>2014</v>
      </c>
      <c r="B2015" s="24">
        <v>2028041</v>
      </c>
      <c r="C2015" s="27" t="s">
        <v>9471</v>
      </c>
      <c r="D2015" s="5" t="s">
        <v>23</v>
      </c>
      <c r="E2015" s="5" t="s">
        <v>9472</v>
      </c>
      <c r="F2015" s="7" t="s">
        <v>16</v>
      </c>
      <c r="G2015" s="8">
        <v>215623200</v>
      </c>
      <c r="H2015" s="8">
        <v>0</v>
      </c>
      <c r="I2015" s="7" t="s">
        <v>17</v>
      </c>
      <c r="J2015" s="7" t="s">
        <v>2906</v>
      </c>
      <c r="K2015" s="7" t="s">
        <v>2907</v>
      </c>
      <c r="L2015" s="9"/>
      <c r="M2015" s="25"/>
      <c r="N2015" s="26"/>
      <c r="O2015" s="33"/>
    </row>
    <row r="2016" spans="1:15" x14ac:dyDescent="0.45">
      <c r="A2016" s="4">
        <v>2015</v>
      </c>
      <c r="B2016" s="4">
        <v>2028311</v>
      </c>
      <c r="C2016" s="27" t="s">
        <v>9473</v>
      </c>
      <c r="D2016" s="5" t="s">
        <v>23</v>
      </c>
      <c r="E2016" s="5" t="s">
        <v>9474</v>
      </c>
      <c r="F2016" s="7" t="s">
        <v>16</v>
      </c>
      <c r="G2016" s="8">
        <v>250623200</v>
      </c>
      <c r="H2016" s="8">
        <v>0</v>
      </c>
      <c r="I2016" s="7" t="s">
        <v>69</v>
      </c>
      <c r="J2016" s="7" t="s">
        <v>2906</v>
      </c>
      <c r="K2016" s="7" t="s">
        <v>2920</v>
      </c>
      <c r="L2016" s="8">
        <v>132933797.67</v>
      </c>
      <c r="M2016" s="8">
        <v>26586759.530000001</v>
      </c>
      <c r="N2016" s="10">
        <v>46059</v>
      </c>
      <c r="O2016" s="36">
        <v>106347038.14</v>
      </c>
    </row>
    <row r="2017" spans="1:15" x14ac:dyDescent="0.45">
      <c r="A2017" s="4">
        <v>2016</v>
      </c>
      <c r="B2017" s="4">
        <v>2028428</v>
      </c>
      <c r="C2017" s="27" t="s">
        <v>9475</v>
      </c>
      <c r="D2017" s="5" t="s">
        <v>23</v>
      </c>
      <c r="E2017" s="5" t="s">
        <v>9476</v>
      </c>
      <c r="F2017" s="7" t="s">
        <v>16</v>
      </c>
      <c r="G2017" s="8">
        <v>243407650</v>
      </c>
      <c r="H2017" s="8">
        <v>0</v>
      </c>
      <c r="I2017" s="7" t="s">
        <v>17</v>
      </c>
      <c r="J2017" s="7" t="s">
        <v>2906</v>
      </c>
      <c r="K2017" s="7" t="s">
        <v>2907</v>
      </c>
      <c r="L2017" s="9"/>
      <c r="M2017" s="9"/>
      <c r="N2017" s="10"/>
      <c r="O2017" s="33"/>
    </row>
    <row r="2018" spans="1:15" x14ac:dyDescent="0.45">
      <c r="A2018" s="4">
        <v>2017</v>
      </c>
      <c r="B2018" s="24">
        <v>2028470</v>
      </c>
      <c r="C2018" s="27" t="s">
        <v>9477</v>
      </c>
      <c r="D2018" s="5" t="s">
        <v>23</v>
      </c>
      <c r="E2018" s="5" t="s">
        <v>9478</v>
      </c>
      <c r="F2018" s="7" t="s">
        <v>16</v>
      </c>
      <c r="G2018" s="8">
        <v>960927600</v>
      </c>
      <c r="H2018" s="8">
        <v>0</v>
      </c>
      <c r="I2018" s="7" t="s">
        <v>44</v>
      </c>
      <c r="J2018" s="7" t="s">
        <v>2906</v>
      </c>
      <c r="K2018" s="7" t="s">
        <v>2907</v>
      </c>
      <c r="L2018" s="9"/>
      <c r="M2018" s="25"/>
      <c r="N2018" s="26"/>
      <c r="O2018" s="33"/>
    </row>
    <row r="2019" spans="1:15" ht="28.5" x14ac:dyDescent="0.45">
      <c r="A2019" s="4">
        <v>2018</v>
      </c>
      <c r="B2019" s="4">
        <v>2029837</v>
      </c>
      <c r="C2019" s="27" t="s">
        <v>9479</v>
      </c>
      <c r="D2019" s="5" t="s">
        <v>30</v>
      </c>
      <c r="E2019" s="5" t="s">
        <v>9480</v>
      </c>
      <c r="F2019" s="7" t="s">
        <v>16</v>
      </c>
      <c r="G2019" s="8">
        <v>104880000</v>
      </c>
      <c r="H2019" s="8">
        <v>0</v>
      </c>
      <c r="I2019" s="7" t="s">
        <v>26</v>
      </c>
      <c r="J2019" s="7" t="s">
        <v>2906</v>
      </c>
      <c r="K2019" s="7" t="s">
        <v>2907</v>
      </c>
      <c r="L2019" s="9"/>
      <c r="M2019" s="9"/>
      <c r="N2019" s="10"/>
      <c r="O2019" s="33"/>
    </row>
    <row r="2020" spans="1:15" ht="28.5" x14ac:dyDescent="0.45">
      <c r="A2020" s="4">
        <v>2019</v>
      </c>
      <c r="B2020" s="4">
        <v>2030480</v>
      </c>
      <c r="C2020" s="27" t="s">
        <v>9481</v>
      </c>
      <c r="D2020" s="5" t="s">
        <v>30</v>
      </c>
      <c r="E2020" s="5" t="s">
        <v>9482</v>
      </c>
      <c r="F2020" s="7" t="s">
        <v>16</v>
      </c>
      <c r="G2020" s="8">
        <v>73355822</v>
      </c>
      <c r="H2020" s="8">
        <v>0</v>
      </c>
      <c r="I2020" s="7" t="s">
        <v>44</v>
      </c>
      <c r="J2020" s="7" t="s">
        <v>2906</v>
      </c>
      <c r="K2020" s="7" t="s">
        <v>2907</v>
      </c>
      <c r="L2020" s="9"/>
      <c r="M2020" s="9"/>
      <c r="N2020" s="10"/>
      <c r="O2020" s="33"/>
    </row>
    <row r="2021" spans="1:15" ht="28.5" x14ac:dyDescent="0.45">
      <c r="A2021" s="4">
        <v>2020</v>
      </c>
      <c r="B2021" s="24">
        <v>2030800</v>
      </c>
      <c r="C2021" s="27" t="s">
        <v>9483</v>
      </c>
      <c r="D2021" s="5" t="s">
        <v>23</v>
      </c>
      <c r="E2021" s="5" t="s">
        <v>9484</v>
      </c>
      <c r="F2021" s="7" t="s">
        <v>25</v>
      </c>
      <c r="G2021" s="8">
        <v>338246400</v>
      </c>
      <c r="H2021" s="8">
        <v>0</v>
      </c>
      <c r="I2021" s="7" t="s">
        <v>44</v>
      </c>
      <c r="J2021" s="7" t="s">
        <v>2906</v>
      </c>
      <c r="K2021" s="7" t="s">
        <v>2943</v>
      </c>
      <c r="L2021" s="9"/>
      <c r="M2021" s="25"/>
      <c r="N2021" s="26"/>
      <c r="O2021" s="33"/>
    </row>
    <row r="2022" spans="1:15" x14ac:dyDescent="0.45">
      <c r="A2022" s="4">
        <v>2021</v>
      </c>
      <c r="B2022" s="4">
        <v>2030832</v>
      </c>
      <c r="C2022" s="27" t="s">
        <v>9485</v>
      </c>
      <c r="D2022" s="5" t="s">
        <v>23</v>
      </c>
      <c r="E2022" s="5" t="s">
        <v>9486</v>
      </c>
      <c r="F2022" s="7" t="s">
        <v>16</v>
      </c>
      <c r="G2022" s="8">
        <v>82811600</v>
      </c>
      <c r="H2022" s="8">
        <v>0</v>
      </c>
      <c r="I2022" s="7" t="s">
        <v>17</v>
      </c>
      <c r="J2022" s="7" t="s">
        <v>2906</v>
      </c>
      <c r="K2022" s="7" t="s">
        <v>2907</v>
      </c>
      <c r="L2022" s="9"/>
      <c r="M2022" s="9"/>
      <c r="N2022" s="10"/>
      <c r="O2022" s="33"/>
    </row>
    <row r="2023" spans="1:15" x14ac:dyDescent="0.45">
      <c r="A2023" s="4">
        <v>2022</v>
      </c>
      <c r="B2023" s="24">
        <v>2030840</v>
      </c>
      <c r="C2023" s="27" t="s">
        <v>9487</v>
      </c>
      <c r="D2023" s="5" t="s">
        <v>23</v>
      </c>
      <c r="E2023" s="5" t="s">
        <v>9488</v>
      </c>
      <c r="F2023" s="7" t="s">
        <v>16</v>
      </c>
      <c r="G2023" s="8">
        <v>414058000</v>
      </c>
      <c r="H2023" s="8">
        <v>0</v>
      </c>
      <c r="I2023" s="7" t="s">
        <v>17</v>
      </c>
      <c r="J2023" s="7" t="s">
        <v>2906</v>
      </c>
      <c r="K2023" s="7" t="s">
        <v>2907</v>
      </c>
      <c r="L2023" s="9"/>
      <c r="M2023" s="25"/>
      <c r="N2023" s="26"/>
      <c r="O2023" s="33"/>
    </row>
    <row r="2024" spans="1:15" x14ac:dyDescent="0.45">
      <c r="A2024" s="4">
        <v>2023</v>
      </c>
      <c r="B2024" s="24">
        <v>2030878</v>
      </c>
      <c r="C2024" s="27" t="s">
        <v>9489</v>
      </c>
      <c r="D2024" s="5" t="s">
        <v>23</v>
      </c>
      <c r="E2024" s="5" t="s">
        <v>9763</v>
      </c>
      <c r="F2024" s="7" t="s">
        <v>16</v>
      </c>
      <c r="G2024" s="8">
        <v>3064029200</v>
      </c>
      <c r="H2024" s="8">
        <v>0</v>
      </c>
      <c r="I2024" s="7" t="s">
        <v>26</v>
      </c>
      <c r="J2024" s="7" t="s">
        <v>2906</v>
      </c>
      <c r="K2024" s="7" t="s">
        <v>2907</v>
      </c>
      <c r="L2024" s="9"/>
      <c r="M2024" s="25"/>
      <c r="N2024" s="26"/>
      <c r="O2024" s="33"/>
    </row>
    <row r="2025" spans="1:15" x14ac:dyDescent="0.45">
      <c r="A2025" s="4">
        <v>2024</v>
      </c>
      <c r="B2025" s="4">
        <v>2031868</v>
      </c>
      <c r="C2025" s="27" t="s">
        <v>9490</v>
      </c>
      <c r="D2025" s="5" t="s">
        <v>23</v>
      </c>
      <c r="E2025" s="5" t="s">
        <v>9491</v>
      </c>
      <c r="F2025" s="7" t="s">
        <v>16</v>
      </c>
      <c r="G2025" s="8">
        <v>378434800</v>
      </c>
      <c r="H2025" s="8">
        <v>0</v>
      </c>
      <c r="I2025" s="7" t="s">
        <v>17</v>
      </c>
      <c r="J2025" s="7" t="s">
        <v>2906</v>
      </c>
      <c r="K2025" s="7" t="s">
        <v>2907</v>
      </c>
      <c r="L2025" s="9"/>
      <c r="M2025" s="9"/>
      <c r="N2025" s="10"/>
      <c r="O2025" s="33"/>
    </row>
    <row r="2026" spans="1:15" x14ac:dyDescent="0.45">
      <c r="A2026" s="4">
        <v>2025</v>
      </c>
      <c r="B2026" s="4">
        <v>2032975</v>
      </c>
      <c r="C2026" s="27" t="s">
        <v>9492</v>
      </c>
      <c r="D2026" s="5" t="s">
        <v>23</v>
      </c>
      <c r="E2026" s="5" t="s">
        <v>9764</v>
      </c>
      <c r="F2026" s="7" t="s">
        <v>16</v>
      </c>
      <c r="G2026" s="8">
        <v>1294833943</v>
      </c>
      <c r="H2026" s="8">
        <v>0</v>
      </c>
      <c r="I2026" s="7" t="s">
        <v>26</v>
      </c>
      <c r="J2026" s="7" t="s">
        <v>2906</v>
      </c>
      <c r="K2026" s="7" t="s">
        <v>2907</v>
      </c>
      <c r="L2026" s="9"/>
      <c r="M2026" s="9"/>
      <c r="N2026" s="10"/>
      <c r="O2026" s="33"/>
    </row>
    <row r="2027" spans="1:15" x14ac:dyDescent="0.45">
      <c r="A2027" s="4">
        <v>2026</v>
      </c>
      <c r="B2027" s="24">
        <v>2039478</v>
      </c>
      <c r="C2027" s="27" t="s">
        <v>9493</v>
      </c>
      <c r="D2027" s="5" t="s">
        <v>23</v>
      </c>
      <c r="E2027" s="5" t="s">
        <v>9494</v>
      </c>
      <c r="F2027" s="7" t="s">
        <v>16</v>
      </c>
      <c r="G2027" s="8">
        <v>248434800</v>
      </c>
      <c r="H2027" s="8">
        <v>0</v>
      </c>
      <c r="I2027" s="7" t="s">
        <v>44</v>
      </c>
      <c r="J2027" s="7" t="s">
        <v>2906</v>
      </c>
      <c r="K2027" s="7" t="s">
        <v>2907</v>
      </c>
      <c r="L2027" s="9"/>
      <c r="M2027" s="25"/>
      <c r="N2027" s="26"/>
      <c r="O2027" s="33"/>
    </row>
    <row r="2028" spans="1:15" ht="28.5" x14ac:dyDescent="0.45">
      <c r="A2028" s="4">
        <v>2027</v>
      </c>
      <c r="B2028" s="24">
        <v>2040795</v>
      </c>
      <c r="C2028" s="27" t="s">
        <v>9495</v>
      </c>
      <c r="D2028" s="5" t="s">
        <v>23</v>
      </c>
      <c r="E2028" s="5" t="s">
        <v>9496</v>
      </c>
      <c r="F2028" s="7" t="s">
        <v>25</v>
      </c>
      <c r="G2028" s="8">
        <v>58611448</v>
      </c>
      <c r="H2028" s="8">
        <v>0</v>
      </c>
      <c r="I2028" s="7" t="s">
        <v>17</v>
      </c>
      <c r="J2028" s="7" t="s">
        <v>2906</v>
      </c>
      <c r="K2028" s="7" t="s">
        <v>2943</v>
      </c>
      <c r="L2028" s="9"/>
      <c r="M2028" s="25"/>
      <c r="N2028" s="26"/>
      <c r="O2028" s="33"/>
    </row>
    <row r="2029" spans="1:15" x14ac:dyDescent="0.45">
      <c r="A2029" s="4">
        <v>2028</v>
      </c>
      <c r="B2029" s="24">
        <v>2042489</v>
      </c>
      <c r="C2029" s="27" t="s">
        <v>9497</v>
      </c>
      <c r="D2029" s="5" t="s">
        <v>23</v>
      </c>
      <c r="E2029" s="5" t="s">
        <v>9498</v>
      </c>
      <c r="F2029" s="7" t="s">
        <v>16</v>
      </c>
      <c r="G2029" s="8">
        <v>499058000</v>
      </c>
      <c r="H2029" s="8">
        <v>0</v>
      </c>
      <c r="I2029" s="7" t="s">
        <v>26</v>
      </c>
      <c r="J2029" s="7" t="s">
        <v>2906</v>
      </c>
      <c r="K2029" s="7" t="s">
        <v>2907</v>
      </c>
      <c r="L2029" s="9"/>
      <c r="M2029" s="25"/>
      <c r="N2029" s="26"/>
      <c r="O2029" s="33"/>
    </row>
    <row r="2030" spans="1:15" ht="28.5" x14ac:dyDescent="0.45">
      <c r="A2030" s="4">
        <v>2029</v>
      </c>
      <c r="B2030" s="4">
        <v>2045932</v>
      </c>
      <c r="C2030" s="27" t="s">
        <v>9499</v>
      </c>
      <c r="D2030" s="5" t="s">
        <v>30</v>
      </c>
      <c r="E2030" s="5" t="s">
        <v>9500</v>
      </c>
      <c r="F2030" s="7" t="s">
        <v>16</v>
      </c>
      <c r="G2030" s="8">
        <v>303055818</v>
      </c>
      <c r="H2030" s="8">
        <v>0</v>
      </c>
      <c r="I2030" s="7" t="s">
        <v>69</v>
      </c>
      <c r="J2030" s="7" t="s">
        <v>2906</v>
      </c>
      <c r="K2030" s="7" t="s">
        <v>2920</v>
      </c>
      <c r="L2030" s="8">
        <v>434129717</v>
      </c>
      <c r="M2030" s="8">
        <v>0</v>
      </c>
      <c r="N2030" s="10"/>
      <c r="O2030" s="36">
        <v>434129717</v>
      </c>
    </row>
    <row r="2031" spans="1:15" x14ac:dyDescent="0.45">
      <c r="A2031" s="4">
        <v>2030</v>
      </c>
      <c r="B2031" s="24">
        <v>2046859</v>
      </c>
      <c r="C2031" s="27" t="s">
        <v>9501</v>
      </c>
      <c r="D2031" s="5" t="s">
        <v>20</v>
      </c>
      <c r="E2031" s="5" t="s">
        <v>9502</v>
      </c>
      <c r="F2031" s="7" t="s">
        <v>16</v>
      </c>
      <c r="G2031" s="8">
        <v>46867296000</v>
      </c>
      <c r="H2031" s="8">
        <v>0</v>
      </c>
      <c r="I2031" s="7" t="s">
        <v>17</v>
      </c>
      <c r="J2031" s="7" t="s">
        <v>2906</v>
      </c>
      <c r="K2031" s="7" t="s">
        <v>2907</v>
      </c>
      <c r="L2031" s="9"/>
      <c r="M2031" s="25"/>
      <c r="N2031" s="26"/>
      <c r="O2031" s="33"/>
    </row>
    <row r="2032" spans="1:15" ht="28.5" x14ac:dyDescent="0.45">
      <c r="A2032" s="4">
        <v>2031</v>
      </c>
      <c r="B2032" s="4">
        <v>2051623</v>
      </c>
      <c r="C2032" s="27" t="s">
        <v>9503</v>
      </c>
      <c r="D2032" s="5" t="s">
        <v>30</v>
      </c>
      <c r="E2032" s="5" t="s">
        <v>9504</v>
      </c>
      <c r="F2032" s="7" t="s">
        <v>16</v>
      </c>
      <c r="G2032" s="8">
        <v>287941000</v>
      </c>
      <c r="H2032" s="8">
        <v>0</v>
      </c>
      <c r="I2032" s="7" t="s">
        <v>69</v>
      </c>
      <c r="J2032" s="7" t="s">
        <v>2906</v>
      </c>
      <c r="K2032" s="7" t="s">
        <v>2907</v>
      </c>
      <c r="L2032" s="9"/>
      <c r="M2032" s="9"/>
      <c r="N2032" s="10"/>
      <c r="O2032" s="33"/>
    </row>
    <row r="2033" spans="1:15" ht="28.5" x14ac:dyDescent="0.45">
      <c r="A2033" s="4">
        <v>2032</v>
      </c>
      <c r="B2033" s="4">
        <v>2054913</v>
      </c>
      <c r="C2033" s="27" t="s">
        <v>9505</v>
      </c>
      <c r="D2033" s="5" t="s">
        <v>20</v>
      </c>
      <c r="E2033" s="5" t="s">
        <v>9506</v>
      </c>
      <c r="F2033" s="7" t="s">
        <v>25</v>
      </c>
      <c r="G2033" s="8">
        <v>7276378428800</v>
      </c>
      <c r="H2033" s="8">
        <v>0</v>
      </c>
      <c r="I2033" s="7" t="s">
        <v>17</v>
      </c>
      <c r="J2033" s="7" t="s">
        <v>2906</v>
      </c>
      <c r="K2033" s="7" t="s">
        <v>2943</v>
      </c>
      <c r="L2033" s="9"/>
      <c r="M2033" s="9"/>
      <c r="N2033" s="10"/>
      <c r="O2033" s="33"/>
    </row>
    <row r="2034" spans="1:15" x14ac:dyDescent="0.45">
      <c r="A2034" s="4">
        <v>2033</v>
      </c>
      <c r="B2034" s="4">
        <v>2060500</v>
      </c>
      <c r="C2034" s="27" t="s">
        <v>9507</v>
      </c>
      <c r="D2034" s="5" t="s">
        <v>23</v>
      </c>
      <c r="E2034" s="5" t="s">
        <v>9508</v>
      </c>
      <c r="F2034" s="7" t="s">
        <v>16</v>
      </c>
      <c r="G2034" s="8">
        <v>132811600</v>
      </c>
      <c r="H2034" s="8">
        <v>0</v>
      </c>
      <c r="I2034" s="7" t="s">
        <v>44</v>
      </c>
      <c r="J2034" s="7" t="s">
        <v>2906</v>
      </c>
      <c r="K2034" s="7" t="s">
        <v>2907</v>
      </c>
      <c r="L2034" s="9"/>
      <c r="M2034" s="9"/>
      <c r="N2034" s="10"/>
      <c r="O2034" s="33"/>
    </row>
    <row r="2035" spans="1:15" x14ac:dyDescent="0.45">
      <c r="A2035" s="4">
        <v>2034</v>
      </c>
      <c r="B2035" s="4">
        <v>2061725</v>
      </c>
      <c r="C2035" s="27" t="s">
        <v>9509</v>
      </c>
      <c r="D2035" s="5" t="s">
        <v>23</v>
      </c>
      <c r="E2035" s="5" t="s">
        <v>9510</v>
      </c>
      <c r="F2035" s="7" t="s">
        <v>16</v>
      </c>
      <c r="G2035" s="8">
        <v>414058000</v>
      </c>
      <c r="H2035" s="8">
        <v>0</v>
      </c>
      <c r="I2035" s="7" t="s">
        <v>44</v>
      </c>
      <c r="J2035" s="7" t="s">
        <v>2906</v>
      </c>
      <c r="K2035" s="7" t="s">
        <v>2907</v>
      </c>
      <c r="L2035" s="9"/>
      <c r="M2035" s="9"/>
      <c r="N2035" s="10"/>
      <c r="O2035" s="33"/>
    </row>
    <row r="2036" spans="1:15" x14ac:dyDescent="0.45">
      <c r="A2036" s="4">
        <v>2035</v>
      </c>
      <c r="B2036" s="4">
        <v>2061740</v>
      </c>
      <c r="C2036" s="27" t="s">
        <v>9511</v>
      </c>
      <c r="D2036" s="5" t="s">
        <v>23</v>
      </c>
      <c r="E2036" s="5" t="s">
        <v>9512</v>
      </c>
      <c r="F2036" s="7" t="s">
        <v>16</v>
      </c>
      <c r="G2036" s="8">
        <v>139811600</v>
      </c>
      <c r="H2036" s="8">
        <v>0</v>
      </c>
      <c r="I2036" s="7" t="s">
        <v>69</v>
      </c>
      <c r="J2036" s="7" t="s">
        <v>2906</v>
      </c>
      <c r="K2036" s="7" t="s">
        <v>2920</v>
      </c>
      <c r="L2036" s="9">
        <v>0</v>
      </c>
      <c r="M2036" s="9"/>
      <c r="N2036" s="10"/>
      <c r="O2036" s="33">
        <v>0</v>
      </c>
    </row>
    <row r="2037" spans="1:15" x14ac:dyDescent="0.45">
      <c r="A2037" s="4">
        <v>2036</v>
      </c>
      <c r="B2037" s="4">
        <v>2062190</v>
      </c>
      <c r="C2037" s="27" t="s">
        <v>9513</v>
      </c>
      <c r="D2037" s="5" t="s">
        <v>23</v>
      </c>
      <c r="E2037" s="5" t="s">
        <v>9514</v>
      </c>
      <c r="F2037" s="7" t="s">
        <v>16</v>
      </c>
      <c r="G2037" s="8">
        <v>215623200</v>
      </c>
      <c r="H2037" s="8">
        <v>0</v>
      </c>
      <c r="I2037" s="7" t="s">
        <v>69</v>
      </c>
      <c r="J2037" s="7" t="s">
        <v>2906</v>
      </c>
      <c r="K2037" s="7" t="s">
        <v>2907</v>
      </c>
      <c r="L2037" s="9"/>
      <c r="M2037" s="9"/>
      <c r="N2037" s="10"/>
      <c r="O2037" s="33"/>
    </row>
    <row r="2038" spans="1:15" ht="28.5" x14ac:dyDescent="0.45">
      <c r="A2038" s="4">
        <v>2037</v>
      </c>
      <c r="B2038" s="4">
        <v>2065738</v>
      </c>
      <c r="C2038" s="27" t="s">
        <v>9515</v>
      </c>
      <c r="D2038" s="5" t="s">
        <v>30</v>
      </c>
      <c r="E2038" s="5" t="s">
        <v>9516</v>
      </c>
      <c r="F2038" s="7" t="s">
        <v>25</v>
      </c>
      <c r="G2038" s="8">
        <v>414058000</v>
      </c>
      <c r="H2038" s="8">
        <v>0</v>
      </c>
      <c r="I2038" s="7" t="s">
        <v>17</v>
      </c>
      <c r="J2038" s="7" t="s">
        <v>2906</v>
      </c>
      <c r="K2038" s="7" t="s">
        <v>2943</v>
      </c>
      <c r="L2038" s="9"/>
      <c r="M2038" s="9"/>
      <c r="N2038" s="10"/>
      <c r="O2038" s="33"/>
    </row>
    <row r="2039" spans="1:15" x14ac:dyDescent="0.45">
      <c r="A2039" s="4">
        <v>2038</v>
      </c>
      <c r="B2039" s="24">
        <v>2065870</v>
      </c>
      <c r="C2039" s="27" t="s">
        <v>9517</v>
      </c>
      <c r="D2039" s="5" t="s">
        <v>23</v>
      </c>
      <c r="E2039" s="5" t="s">
        <v>9765</v>
      </c>
      <c r="F2039" s="7" t="s">
        <v>16</v>
      </c>
      <c r="G2039" s="8">
        <v>579681200</v>
      </c>
      <c r="H2039" s="8">
        <v>0</v>
      </c>
      <c r="I2039" s="7" t="s">
        <v>17</v>
      </c>
      <c r="J2039" s="7" t="s">
        <v>2906</v>
      </c>
      <c r="K2039" s="7" t="s">
        <v>2907</v>
      </c>
      <c r="L2039" s="9"/>
      <c r="M2039" s="25"/>
      <c r="N2039" s="26"/>
      <c r="O2039" s="33"/>
    </row>
    <row r="2040" spans="1:15" x14ac:dyDescent="0.45">
      <c r="A2040" s="4">
        <v>2039</v>
      </c>
      <c r="B2040" s="4">
        <v>2065914</v>
      </c>
      <c r="C2040" s="27" t="s">
        <v>9518</v>
      </c>
      <c r="D2040" s="5" t="s">
        <v>23</v>
      </c>
      <c r="E2040" s="5" t="s">
        <v>9519</v>
      </c>
      <c r="F2040" s="7" t="s">
        <v>16</v>
      </c>
      <c r="G2040" s="8">
        <v>514058000</v>
      </c>
      <c r="H2040" s="8">
        <v>0</v>
      </c>
      <c r="I2040" s="7" t="s">
        <v>17</v>
      </c>
      <c r="J2040" s="7" t="s">
        <v>2906</v>
      </c>
      <c r="K2040" s="7" t="s">
        <v>2907</v>
      </c>
      <c r="L2040" s="9"/>
      <c r="M2040" s="9"/>
      <c r="N2040" s="10"/>
      <c r="O2040" s="33"/>
    </row>
    <row r="2041" spans="1:15" x14ac:dyDescent="0.45">
      <c r="A2041" s="4">
        <v>2040</v>
      </c>
      <c r="B2041" s="24">
        <v>2065960</v>
      </c>
      <c r="C2041" s="27" t="s">
        <v>9520</v>
      </c>
      <c r="D2041" s="5" t="s">
        <v>23</v>
      </c>
      <c r="E2041" s="5" t="s">
        <v>9766</v>
      </c>
      <c r="F2041" s="7" t="s">
        <v>16</v>
      </c>
      <c r="G2041" s="8">
        <v>381246400</v>
      </c>
      <c r="H2041" s="8">
        <v>0</v>
      </c>
      <c r="I2041" s="7" t="s">
        <v>17</v>
      </c>
      <c r="J2041" s="7" t="s">
        <v>2906</v>
      </c>
      <c r="K2041" s="7" t="s">
        <v>2907</v>
      </c>
      <c r="L2041" s="9"/>
      <c r="M2041" s="25"/>
      <c r="N2041" s="26"/>
      <c r="O2041" s="33"/>
    </row>
    <row r="2042" spans="1:15" x14ac:dyDescent="0.45">
      <c r="A2042" s="4">
        <v>2041</v>
      </c>
      <c r="B2042" s="4">
        <v>2066011</v>
      </c>
      <c r="C2042" s="27" t="s">
        <v>9521</v>
      </c>
      <c r="D2042" s="5" t="s">
        <v>23</v>
      </c>
      <c r="E2042" s="5" t="s">
        <v>9522</v>
      </c>
      <c r="F2042" s="7" t="s">
        <v>16</v>
      </c>
      <c r="G2042" s="8">
        <v>112811600</v>
      </c>
      <c r="H2042" s="8">
        <v>0</v>
      </c>
      <c r="I2042" s="7" t="s">
        <v>17</v>
      </c>
      <c r="J2042" s="7" t="s">
        <v>2906</v>
      </c>
      <c r="K2042" s="7" t="s">
        <v>2907</v>
      </c>
      <c r="L2042" s="9"/>
      <c r="M2042" s="9"/>
      <c r="N2042" s="10"/>
      <c r="O2042" s="33"/>
    </row>
    <row r="2043" spans="1:15" ht="28.5" x14ac:dyDescent="0.45">
      <c r="A2043" s="4">
        <v>2042</v>
      </c>
      <c r="B2043" s="4">
        <v>2067004</v>
      </c>
      <c r="C2043" s="27" t="s">
        <v>9523</v>
      </c>
      <c r="D2043" s="5" t="s">
        <v>20</v>
      </c>
      <c r="E2043" s="5" t="s">
        <v>9524</v>
      </c>
      <c r="F2043" s="7" t="s">
        <v>25</v>
      </c>
      <c r="G2043" s="8">
        <v>24278862395.18</v>
      </c>
      <c r="H2043" s="8">
        <v>0</v>
      </c>
      <c r="I2043" s="7" t="s">
        <v>44</v>
      </c>
      <c r="J2043" s="7" t="s">
        <v>2906</v>
      </c>
      <c r="K2043" s="7" t="s">
        <v>2943</v>
      </c>
      <c r="L2043" s="9"/>
      <c r="M2043" s="9"/>
      <c r="N2043" s="10"/>
      <c r="O2043" s="33"/>
    </row>
    <row r="2044" spans="1:15" ht="28.5" x14ac:dyDescent="0.45">
      <c r="A2044" s="4">
        <v>2043</v>
      </c>
      <c r="B2044" s="24">
        <v>2072113</v>
      </c>
      <c r="C2044" s="27" t="s">
        <v>9525</v>
      </c>
      <c r="D2044" s="5" t="s">
        <v>14</v>
      </c>
      <c r="E2044" s="5" t="s">
        <v>9526</v>
      </c>
      <c r="F2044" s="7" t="s">
        <v>25</v>
      </c>
      <c r="G2044" s="8">
        <v>0</v>
      </c>
      <c r="H2044" s="8">
        <v>0</v>
      </c>
      <c r="I2044" s="7" t="s">
        <v>17</v>
      </c>
      <c r="J2044" s="7" t="s">
        <v>2906</v>
      </c>
      <c r="K2044" s="7" t="s">
        <v>2943</v>
      </c>
      <c r="L2044" s="9"/>
      <c r="M2044" s="25"/>
      <c r="N2044" s="26"/>
      <c r="O2044" s="33"/>
    </row>
    <row r="2045" spans="1:15" x14ac:dyDescent="0.45">
      <c r="A2045" s="4">
        <v>2044</v>
      </c>
      <c r="B2045" s="24">
        <v>2072678</v>
      </c>
      <c r="C2045" s="27" t="s">
        <v>9527</v>
      </c>
      <c r="D2045" s="5" t="s">
        <v>23</v>
      </c>
      <c r="E2045" s="5" t="s">
        <v>9528</v>
      </c>
      <c r="F2045" s="7" t="s">
        <v>16</v>
      </c>
      <c r="G2045" s="8">
        <v>215623200</v>
      </c>
      <c r="H2045" s="8">
        <v>0</v>
      </c>
      <c r="I2045" s="7" t="s">
        <v>69</v>
      </c>
      <c r="J2045" s="7" t="s">
        <v>2906</v>
      </c>
      <c r="K2045" s="7" t="s">
        <v>2920</v>
      </c>
      <c r="L2045" s="8">
        <v>148305231.92000002</v>
      </c>
      <c r="M2045" s="37">
        <v>29661046.379999999</v>
      </c>
      <c r="N2045" s="26">
        <v>46010</v>
      </c>
      <c r="O2045" s="36">
        <v>118644185.54000002</v>
      </c>
    </row>
    <row r="2046" spans="1:15" ht="28.5" x14ac:dyDescent="0.45">
      <c r="A2046" s="4">
        <v>2045</v>
      </c>
      <c r="B2046" s="4">
        <v>2073280</v>
      </c>
      <c r="C2046" s="27" t="s">
        <v>9529</v>
      </c>
      <c r="D2046" s="5" t="s">
        <v>23</v>
      </c>
      <c r="E2046" s="5" t="s">
        <v>9767</v>
      </c>
      <c r="F2046" s="7" t="s">
        <v>25</v>
      </c>
      <c r="G2046" s="8">
        <v>3733022000</v>
      </c>
      <c r="H2046" s="8">
        <v>0</v>
      </c>
      <c r="I2046" s="7" t="s">
        <v>17</v>
      </c>
      <c r="J2046" s="7" t="s">
        <v>2906</v>
      </c>
      <c r="K2046" s="7" t="s">
        <v>2907</v>
      </c>
      <c r="L2046" s="9"/>
      <c r="M2046" s="9"/>
      <c r="N2046" s="10"/>
      <c r="O2046" s="33"/>
    </row>
    <row r="2047" spans="1:15" ht="28.5" x14ac:dyDescent="0.45">
      <c r="A2047" s="4">
        <v>2046</v>
      </c>
      <c r="B2047" s="4">
        <v>2074191</v>
      </c>
      <c r="C2047" s="27" t="s">
        <v>9530</v>
      </c>
      <c r="D2047" s="5" t="s">
        <v>9001</v>
      </c>
      <c r="E2047" s="5" t="s">
        <v>8998</v>
      </c>
      <c r="F2047" s="7" t="s">
        <v>16</v>
      </c>
      <c r="G2047" s="8">
        <v>59150255</v>
      </c>
      <c r="H2047" s="8">
        <v>0</v>
      </c>
      <c r="I2047" s="7" t="s">
        <v>17</v>
      </c>
      <c r="J2047" s="7" t="s">
        <v>2906</v>
      </c>
      <c r="K2047" s="7" t="s">
        <v>2907</v>
      </c>
      <c r="L2047" s="9"/>
      <c r="M2047" s="9"/>
      <c r="N2047" s="10"/>
      <c r="O2047" s="33"/>
    </row>
    <row r="2048" spans="1:15" x14ac:dyDescent="0.45">
      <c r="A2048" s="4">
        <v>2047</v>
      </c>
      <c r="B2048" s="4">
        <v>2075274</v>
      </c>
      <c r="C2048" s="27" t="s">
        <v>9531</v>
      </c>
      <c r="D2048" s="5" t="s">
        <v>23</v>
      </c>
      <c r="E2048" s="5" t="s">
        <v>9532</v>
      </c>
      <c r="F2048" s="7" t="s">
        <v>16</v>
      </c>
      <c r="G2048" s="8">
        <v>416246400</v>
      </c>
      <c r="H2048" s="8">
        <v>0</v>
      </c>
      <c r="I2048" s="7" t="s">
        <v>44</v>
      </c>
      <c r="J2048" s="7" t="s">
        <v>2906</v>
      </c>
      <c r="K2048" s="7" t="s">
        <v>2907</v>
      </c>
      <c r="L2048" s="9"/>
      <c r="M2048" s="9"/>
      <c r="N2048" s="10"/>
      <c r="O2048" s="33"/>
    </row>
    <row r="2049" spans="1:15" x14ac:dyDescent="0.45">
      <c r="A2049" s="4">
        <v>2048</v>
      </c>
      <c r="B2049" s="4">
        <v>2075619</v>
      </c>
      <c r="C2049" s="27" t="s">
        <v>9533</v>
      </c>
      <c r="D2049" s="5" t="s">
        <v>23</v>
      </c>
      <c r="E2049" s="5" t="s">
        <v>9534</v>
      </c>
      <c r="F2049" s="7" t="s">
        <v>16</v>
      </c>
      <c r="G2049" s="8">
        <v>1657797200</v>
      </c>
      <c r="H2049" s="8">
        <v>0</v>
      </c>
      <c r="I2049" s="7" t="s">
        <v>17</v>
      </c>
      <c r="J2049" s="7" t="s">
        <v>2906</v>
      </c>
      <c r="K2049" s="7" t="s">
        <v>2907</v>
      </c>
      <c r="L2049" s="9"/>
      <c r="M2049" s="9"/>
      <c r="N2049" s="10"/>
      <c r="O2049" s="33"/>
    </row>
    <row r="2050" spans="1:15" ht="28.5" x14ac:dyDescent="0.45">
      <c r="A2050" s="4">
        <v>2049</v>
      </c>
      <c r="B2050" s="4">
        <v>2075801</v>
      </c>
      <c r="C2050" s="27" t="s">
        <v>9535</v>
      </c>
      <c r="D2050" s="5" t="s">
        <v>23</v>
      </c>
      <c r="E2050" s="5" t="s">
        <v>9536</v>
      </c>
      <c r="F2050" s="7" t="s">
        <v>25</v>
      </c>
      <c r="G2050" s="8">
        <v>546869600</v>
      </c>
      <c r="H2050" s="8">
        <v>0</v>
      </c>
      <c r="I2050" s="7" t="s">
        <v>17</v>
      </c>
      <c r="J2050" s="7" t="s">
        <v>2906</v>
      </c>
      <c r="K2050" s="7" t="s">
        <v>2943</v>
      </c>
      <c r="L2050" s="9"/>
      <c r="M2050" s="9"/>
      <c r="N2050" s="10"/>
      <c r="O2050" s="33"/>
    </row>
    <row r="2051" spans="1:15" ht="28.5" x14ac:dyDescent="0.45">
      <c r="A2051" s="4">
        <v>2050</v>
      </c>
      <c r="B2051" s="4">
        <v>2077951</v>
      </c>
      <c r="C2051" s="27" t="s">
        <v>9538</v>
      </c>
      <c r="D2051" s="5" t="s">
        <v>121</v>
      </c>
      <c r="E2051" s="5" t="s">
        <v>9537</v>
      </c>
      <c r="F2051" s="7" t="s">
        <v>25</v>
      </c>
      <c r="G2051" s="8">
        <v>0</v>
      </c>
      <c r="H2051" s="8">
        <v>0</v>
      </c>
      <c r="I2051" s="7" t="s">
        <v>17</v>
      </c>
      <c r="J2051" s="7" t="s">
        <v>2906</v>
      </c>
      <c r="K2051" s="7" t="s">
        <v>2943</v>
      </c>
      <c r="L2051" s="9"/>
      <c r="M2051" s="9"/>
      <c r="N2051" s="10"/>
      <c r="O2051" s="33"/>
    </row>
    <row r="2052" spans="1:15" x14ac:dyDescent="0.45">
      <c r="A2052" s="4">
        <v>2051</v>
      </c>
      <c r="B2052" s="24">
        <v>2078053</v>
      </c>
      <c r="C2052" s="27" t="s">
        <v>9539</v>
      </c>
      <c r="D2052" s="5" t="s">
        <v>23</v>
      </c>
      <c r="E2052" s="5" t="s">
        <v>9540</v>
      </c>
      <c r="F2052" s="7" t="s">
        <v>16</v>
      </c>
      <c r="G2052" s="8">
        <v>215623200</v>
      </c>
      <c r="H2052" s="8">
        <v>0</v>
      </c>
      <c r="I2052" s="7" t="s">
        <v>17</v>
      </c>
      <c r="J2052" s="7" t="s">
        <v>2906</v>
      </c>
      <c r="K2052" s="7" t="s">
        <v>2907</v>
      </c>
      <c r="L2052" s="9"/>
      <c r="M2052" s="25"/>
      <c r="N2052" s="26"/>
      <c r="O2052" s="33"/>
    </row>
    <row r="2053" spans="1:15" x14ac:dyDescent="0.45">
      <c r="A2053" s="4">
        <v>2052</v>
      </c>
      <c r="B2053" s="4">
        <v>2078068</v>
      </c>
      <c r="C2053" s="27" t="s">
        <v>9541</v>
      </c>
      <c r="D2053" s="5" t="s">
        <v>23</v>
      </c>
      <c r="E2053" s="5" t="s">
        <v>9768</v>
      </c>
      <c r="F2053" s="7" t="s">
        <v>16</v>
      </c>
      <c r="G2053" s="8">
        <v>250623200</v>
      </c>
      <c r="H2053" s="8">
        <v>0</v>
      </c>
      <c r="I2053" s="7" t="s">
        <v>17</v>
      </c>
      <c r="J2053" s="7" t="s">
        <v>2906</v>
      </c>
      <c r="K2053" s="7" t="s">
        <v>2907</v>
      </c>
      <c r="L2053" s="9"/>
      <c r="M2053" s="9"/>
      <c r="N2053" s="10"/>
      <c r="O2053" s="33"/>
    </row>
    <row r="2054" spans="1:15" x14ac:dyDescent="0.45">
      <c r="A2054" s="4">
        <v>2053</v>
      </c>
      <c r="B2054" s="4">
        <v>2078080</v>
      </c>
      <c r="C2054" s="27" t="s">
        <v>9542</v>
      </c>
      <c r="D2054" s="5" t="s">
        <v>23</v>
      </c>
      <c r="E2054" s="5" t="s">
        <v>9769</v>
      </c>
      <c r="F2054" s="7" t="s">
        <v>16</v>
      </c>
      <c r="G2054" s="8">
        <v>298434800</v>
      </c>
      <c r="H2054" s="8">
        <v>0</v>
      </c>
      <c r="I2054" s="7" t="s">
        <v>17</v>
      </c>
      <c r="J2054" s="7" t="s">
        <v>2906</v>
      </c>
      <c r="K2054" s="7" t="s">
        <v>2907</v>
      </c>
      <c r="L2054" s="9"/>
      <c r="M2054" s="9"/>
      <c r="N2054" s="10"/>
      <c r="O2054" s="33"/>
    </row>
    <row r="2055" spans="1:15" x14ac:dyDescent="0.45">
      <c r="A2055" s="4">
        <v>2054</v>
      </c>
      <c r="B2055" s="4">
        <v>2078110</v>
      </c>
      <c r="C2055" s="27" t="s">
        <v>9543</v>
      </c>
      <c r="D2055" s="5" t="s">
        <v>23</v>
      </c>
      <c r="E2055" s="5" t="s">
        <v>9770</v>
      </c>
      <c r="F2055" s="7" t="s">
        <v>16</v>
      </c>
      <c r="G2055" s="8">
        <v>421058000</v>
      </c>
      <c r="H2055" s="8">
        <v>0</v>
      </c>
      <c r="I2055" s="7" t="s">
        <v>17</v>
      </c>
      <c r="J2055" s="7" t="s">
        <v>2906</v>
      </c>
      <c r="K2055" s="7" t="s">
        <v>2907</v>
      </c>
      <c r="L2055" s="9"/>
      <c r="M2055" s="9"/>
      <c r="N2055" s="10"/>
      <c r="O2055" s="33"/>
    </row>
    <row r="2056" spans="1:15" ht="28.5" x14ac:dyDescent="0.45">
      <c r="A2056" s="4">
        <v>2055</v>
      </c>
      <c r="B2056" s="24">
        <v>2078739</v>
      </c>
      <c r="C2056" s="27" t="s">
        <v>9544</v>
      </c>
      <c r="D2056" s="5" t="s">
        <v>30</v>
      </c>
      <c r="E2056" s="5" t="s">
        <v>9545</v>
      </c>
      <c r="F2056" s="7" t="s">
        <v>16</v>
      </c>
      <c r="G2056" s="8">
        <v>225000000</v>
      </c>
      <c r="H2056" s="8">
        <v>0</v>
      </c>
      <c r="I2056" s="7" t="s">
        <v>17</v>
      </c>
      <c r="J2056" s="7" t="s">
        <v>2906</v>
      </c>
      <c r="K2056" s="7" t="s">
        <v>2907</v>
      </c>
      <c r="L2056" s="9"/>
      <c r="M2056" s="25"/>
      <c r="N2056" s="26"/>
      <c r="O2056" s="33"/>
    </row>
    <row r="2057" spans="1:15" ht="28.5" x14ac:dyDescent="0.45">
      <c r="A2057" s="4">
        <v>2056</v>
      </c>
      <c r="B2057" s="4">
        <v>2081242</v>
      </c>
      <c r="C2057" s="27" t="s">
        <v>9546</v>
      </c>
      <c r="D2057" s="5" t="s">
        <v>1040</v>
      </c>
      <c r="E2057" s="5" t="s">
        <v>9547</v>
      </c>
      <c r="F2057" s="7" t="s">
        <v>25</v>
      </c>
      <c r="G2057" s="8">
        <v>0</v>
      </c>
      <c r="H2057" s="8">
        <v>0</v>
      </c>
      <c r="I2057" s="7" t="s">
        <v>44</v>
      </c>
      <c r="J2057" s="7" t="s">
        <v>2906</v>
      </c>
      <c r="K2057" s="7" t="s">
        <v>2943</v>
      </c>
      <c r="L2057" s="9"/>
      <c r="M2057" s="9"/>
      <c r="N2057" s="10"/>
      <c r="O2057" s="33"/>
    </row>
    <row r="2058" spans="1:15" ht="28.5" x14ac:dyDescent="0.45">
      <c r="A2058" s="4">
        <v>2057</v>
      </c>
      <c r="B2058" s="24">
        <v>2085928</v>
      </c>
      <c r="C2058" s="27" t="s">
        <v>9548</v>
      </c>
      <c r="D2058" s="5" t="s">
        <v>30</v>
      </c>
      <c r="E2058" s="5" t="s">
        <v>9549</v>
      </c>
      <c r="F2058" s="7" t="s">
        <v>16</v>
      </c>
      <c r="G2058" s="8">
        <v>182269215</v>
      </c>
      <c r="H2058" s="8">
        <v>0</v>
      </c>
      <c r="I2058" s="7" t="s">
        <v>17</v>
      </c>
      <c r="J2058" s="7" t="s">
        <v>2906</v>
      </c>
      <c r="K2058" s="7" t="s">
        <v>2907</v>
      </c>
      <c r="L2058" s="9"/>
      <c r="M2058" s="25"/>
      <c r="N2058" s="26"/>
      <c r="O2058" s="33"/>
    </row>
    <row r="2059" spans="1:15" x14ac:dyDescent="0.45">
      <c r="A2059" s="4">
        <v>2058</v>
      </c>
      <c r="B2059" s="4">
        <v>2086568</v>
      </c>
      <c r="C2059" s="27" t="s">
        <v>9550</v>
      </c>
      <c r="D2059" s="5" t="s">
        <v>23</v>
      </c>
      <c r="E2059" s="5" t="s">
        <v>9771</v>
      </c>
      <c r="F2059" s="7" t="s">
        <v>16</v>
      </c>
      <c r="G2059" s="8">
        <v>2580638319</v>
      </c>
      <c r="H2059" s="8">
        <v>0</v>
      </c>
      <c r="I2059" s="7" t="s">
        <v>17</v>
      </c>
      <c r="J2059" s="7" t="s">
        <v>2906</v>
      </c>
      <c r="K2059" s="7" t="s">
        <v>2907</v>
      </c>
      <c r="L2059" s="9"/>
      <c r="M2059" s="9"/>
      <c r="N2059" s="10"/>
      <c r="O2059" s="33"/>
    </row>
    <row r="2060" spans="1:15" x14ac:dyDescent="0.45">
      <c r="A2060" s="4">
        <v>2059</v>
      </c>
      <c r="B2060" s="4">
        <v>2091578</v>
      </c>
      <c r="C2060" s="27" t="s">
        <v>9551</v>
      </c>
      <c r="D2060" s="5" t="s">
        <v>23</v>
      </c>
      <c r="E2060" s="5" t="s">
        <v>9552</v>
      </c>
      <c r="F2060" s="7" t="s">
        <v>16</v>
      </c>
      <c r="G2060" s="8">
        <v>416246400</v>
      </c>
      <c r="H2060" s="8">
        <v>0</v>
      </c>
      <c r="I2060" s="7" t="s">
        <v>69</v>
      </c>
      <c r="J2060" s="7" t="s">
        <v>2906</v>
      </c>
      <c r="K2060" s="7" t="s">
        <v>2920</v>
      </c>
      <c r="L2060" s="8">
        <v>275592167.15999997</v>
      </c>
      <c r="M2060" s="8">
        <v>55118433.43</v>
      </c>
      <c r="N2060" s="10">
        <v>46015</v>
      </c>
      <c r="O2060" s="36">
        <v>220473733.72999996</v>
      </c>
    </row>
    <row r="2061" spans="1:15" x14ac:dyDescent="0.45">
      <c r="A2061" s="4">
        <v>2060</v>
      </c>
      <c r="B2061" s="4">
        <v>2092569</v>
      </c>
      <c r="C2061" s="27" t="s">
        <v>9553</v>
      </c>
      <c r="D2061" s="5" t="s">
        <v>23</v>
      </c>
      <c r="E2061" s="5" t="s">
        <v>9554</v>
      </c>
      <c r="F2061" s="7" t="s">
        <v>16</v>
      </c>
      <c r="G2061" s="8">
        <v>139811600</v>
      </c>
      <c r="H2061" s="8">
        <v>0</v>
      </c>
      <c r="I2061" s="7" t="s">
        <v>17</v>
      </c>
      <c r="J2061" s="7" t="s">
        <v>2906</v>
      </c>
      <c r="K2061" s="7" t="s">
        <v>2907</v>
      </c>
      <c r="L2061" s="9"/>
      <c r="M2061" s="9"/>
      <c r="N2061" s="10"/>
      <c r="O2061" s="33"/>
    </row>
    <row r="2062" spans="1:15" x14ac:dyDescent="0.45">
      <c r="A2062" s="4">
        <v>2061</v>
      </c>
      <c r="B2062" s="4">
        <v>2093102</v>
      </c>
      <c r="C2062" s="27" t="s">
        <v>9555</v>
      </c>
      <c r="D2062" s="5" t="s">
        <v>23</v>
      </c>
      <c r="E2062" s="5" t="s">
        <v>9556</v>
      </c>
      <c r="F2062" s="7" t="s">
        <v>16</v>
      </c>
      <c r="G2062" s="8">
        <v>112811600</v>
      </c>
      <c r="H2062" s="8">
        <v>0</v>
      </c>
      <c r="I2062" s="7" t="s">
        <v>17</v>
      </c>
      <c r="J2062" s="7" t="s">
        <v>2906</v>
      </c>
      <c r="K2062" s="7" t="s">
        <v>2907</v>
      </c>
      <c r="L2062" s="9"/>
      <c r="M2062" s="9"/>
      <c r="N2062" s="10"/>
      <c r="O2062" s="33"/>
    </row>
    <row r="2063" spans="1:15" x14ac:dyDescent="0.45">
      <c r="A2063" s="4">
        <v>2062</v>
      </c>
      <c r="B2063" s="4">
        <v>2093352</v>
      </c>
      <c r="C2063" s="27" t="s">
        <v>9557</v>
      </c>
      <c r="D2063" s="5" t="s">
        <v>23</v>
      </c>
      <c r="E2063" s="5" t="s">
        <v>9558</v>
      </c>
      <c r="F2063" s="7" t="s">
        <v>16</v>
      </c>
      <c r="G2063" s="8">
        <v>132811600</v>
      </c>
      <c r="H2063" s="8">
        <v>0</v>
      </c>
      <c r="I2063" s="7" t="s">
        <v>17</v>
      </c>
      <c r="J2063" s="7" t="s">
        <v>2906</v>
      </c>
      <c r="K2063" s="7" t="s">
        <v>2907</v>
      </c>
      <c r="L2063" s="9"/>
      <c r="M2063" s="9"/>
      <c r="N2063" s="10"/>
      <c r="O2063" s="33"/>
    </row>
    <row r="2064" spans="1:15" x14ac:dyDescent="0.45">
      <c r="A2064" s="4">
        <v>2063</v>
      </c>
      <c r="B2064" s="24">
        <v>2093664</v>
      </c>
      <c r="C2064" s="27" t="s">
        <v>9559</v>
      </c>
      <c r="D2064" s="5" t="s">
        <v>23</v>
      </c>
      <c r="E2064" s="5" t="s">
        <v>9560</v>
      </c>
      <c r="F2064" s="7" t="s">
        <v>16</v>
      </c>
      <c r="G2064" s="8">
        <v>172623200</v>
      </c>
      <c r="H2064" s="8">
        <v>0</v>
      </c>
      <c r="I2064" s="7" t="s">
        <v>17</v>
      </c>
      <c r="J2064" s="7" t="s">
        <v>2906</v>
      </c>
      <c r="K2064" s="7" t="s">
        <v>2907</v>
      </c>
      <c r="L2064" s="9"/>
      <c r="M2064" s="25"/>
      <c r="N2064" s="26"/>
      <c r="O2064" s="33"/>
    </row>
    <row r="2065" spans="1:15" x14ac:dyDescent="0.45">
      <c r="A2065" s="4">
        <v>2064</v>
      </c>
      <c r="B2065" s="4">
        <v>2093759</v>
      </c>
      <c r="C2065" s="27" t="s">
        <v>9561</v>
      </c>
      <c r="D2065" s="5" t="s">
        <v>23</v>
      </c>
      <c r="E2065" s="5" t="s">
        <v>9562</v>
      </c>
      <c r="F2065" s="7" t="s">
        <v>16</v>
      </c>
      <c r="G2065" s="8">
        <v>248434800</v>
      </c>
      <c r="H2065" s="8">
        <v>0</v>
      </c>
      <c r="I2065" s="7" t="s">
        <v>17</v>
      </c>
      <c r="J2065" s="7" t="s">
        <v>2906</v>
      </c>
      <c r="K2065" s="7" t="s">
        <v>2907</v>
      </c>
      <c r="L2065" s="9"/>
      <c r="M2065" s="9"/>
      <c r="N2065" s="10"/>
      <c r="O2065" s="33"/>
    </row>
    <row r="2066" spans="1:15" x14ac:dyDescent="0.45">
      <c r="A2066" s="4">
        <v>2065</v>
      </c>
      <c r="B2066" s="24">
        <v>2093769</v>
      </c>
      <c r="C2066" s="27" t="s">
        <v>9563</v>
      </c>
      <c r="D2066" s="5" t="s">
        <v>23</v>
      </c>
      <c r="E2066" s="5" t="s">
        <v>9772</v>
      </c>
      <c r="F2066" s="7" t="s">
        <v>16</v>
      </c>
      <c r="G2066" s="8">
        <v>331246400</v>
      </c>
      <c r="H2066" s="8">
        <v>0</v>
      </c>
      <c r="I2066" s="7" t="s">
        <v>17</v>
      </c>
      <c r="J2066" s="7" t="s">
        <v>2906</v>
      </c>
      <c r="K2066" s="7" t="s">
        <v>2907</v>
      </c>
      <c r="L2066" s="9"/>
      <c r="M2066" s="25"/>
      <c r="N2066" s="26"/>
      <c r="O2066" s="33"/>
    </row>
    <row r="2067" spans="1:15" x14ac:dyDescent="0.45">
      <c r="A2067" s="4">
        <v>2066</v>
      </c>
      <c r="B2067" s="4">
        <v>2095551</v>
      </c>
      <c r="C2067" s="27" t="s">
        <v>9564</v>
      </c>
      <c r="D2067" s="5" t="s">
        <v>23</v>
      </c>
      <c r="E2067" s="5" t="s">
        <v>9565</v>
      </c>
      <c r="F2067" s="7" t="s">
        <v>16</v>
      </c>
      <c r="G2067" s="8">
        <v>712492800</v>
      </c>
      <c r="H2067" s="8">
        <v>0</v>
      </c>
      <c r="I2067" s="7" t="s">
        <v>17</v>
      </c>
      <c r="J2067" s="7" t="s">
        <v>2906</v>
      </c>
      <c r="K2067" s="7" t="s">
        <v>2907</v>
      </c>
      <c r="L2067" s="9"/>
      <c r="M2067" s="9"/>
      <c r="N2067" s="10"/>
      <c r="O2067" s="33"/>
    </row>
    <row r="2068" spans="1:15" ht="28.5" x14ac:dyDescent="0.45">
      <c r="A2068" s="4">
        <v>2067</v>
      </c>
      <c r="B2068" s="4">
        <v>2096324</v>
      </c>
      <c r="C2068" s="27" t="s">
        <v>9566</v>
      </c>
      <c r="D2068" s="5" t="s">
        <v>23</v>
      </c>
      <c r="E2068" s="5" t="s">
        <v>9567</v>
      </c>
      <c r="F2068" s="7" t="s">
        <v>25</v>
      </c>
      <c r="G2068" s="8">
        <v>496869600</v>
      </c>
      <c r="H2068" s="8">
        <v>0</v>
      </c>
      <c r="I2068" s="7" t="s">
        <v>17</v>
      </c>
      <c r="J2068" s="7" t="s">
        <v>2906</v>
      </c>
      <c r="K2068" s="7" t="s">
        <v>2907</v>
      </c>
      <c r="L2068" s="9"/>
      <c r="M2068" s="9"/>
      <c r="N2068" s="10"/>
      <c r="O2068" s="33"/>
    </row>
    <row r="2069" spans="1:15" ht="28.5" x14ac:dyDescent="0.45">
      <c r="A2069" s="4">
        <v>2068</v>
      </c>
      <c r="B2069" s="4">
        <v>2096342</v>
      </c>
      <c r="C2069" s="27" t="s">
        <v>9568</v>
      </c>
      <c r="D2069" s="5" t="s">
        <v>23</v>
      </c>
      <c r="E2069" s="5" t="s">
        <v>9569</v>
      </c>
      <c r="F2069" s="7" t="s">
        <v>25</v>
      </c>
      <c r="G2069" s="8">
        <v>2765907440</v>
      </c>
      <c r="H2069" s="8">
        <v>0</v>
      </c>
      <c r="I2069" s="7" t="s">
        <v>17</v>
      </c>
      <c r="J2069" s="7" t="s">
        <v>2906</v>
      </c>
      <c r="K2069" s="7" t="s">
        <v>2907</v>
      </c>
      <c r="L2069" s="9"/>
      <c r="M2069" s="9"/>
      <c r="N2069" s="10"/>
      <c r="O2069" s="33"/>
    </row>
    <row r="2070" spans="1:15" ht="28.5" x14ac:dyDescent="0.45">
      <c r="A2070" s="4">
        <v>2069</v>
      </c>
      <c r="B2070" s="4">
        <v>2096349</v>
      </c>
      <c r="C2070" s="27" t="s">
        <v>9570</v>
      </c>
      <c r="D2070" s="5" t="s">
        <v>23</v>
      </c>
      <c r="E2070" s="5" t="s">
        <v>9571</v>
      </c>
      <c r="F2070" s="7" t="s">
        <v>25</v>
      </c>
      <c r="G2070" s="8">
        <v>836397160</v>
      </c>
      <c r="H2070" s="8">
        <v>0</v>
      </c>
      <c r="I2070" s="7" t="s">
        <v>44</v>
      </c>
      <c r="J2070" s="7" t="s">
        <v>2906</v>
      </c>
      <c r="K2070" s="7" t="s">
        <v>2907</v>
      </c>
      <c r="L2070" s="9"/>
      <c r="M2070" s="9"/>
      <c r="N2070" s="10"/>
      <c r="O2070" s="33"/>
    </row>
    <row r="2071" spans="1:15" ht="28.5" x14ac:dyDescent="0.45">
      <c r="A2071" s="4">
        <v>2070</v>
      </c>
      <c r="B2071" s="4">
        <v>2100767</v>
      </c>
      <c r="C2071" s="27" t="s">
        <v>9572</v>
      </c>
      <c r="D2071" s="5" t="s">
        <v>14</v>
      </c>
      <c r="E2071" s="5" t="s">
        <v>1101</v>
      </c>
      <c r="F2071" s="7" t="s">
        <v>25</v>
      </c>
      <c r="G2071" s="8">
        <v>0</v>
      </c>
      <c r="H2071" s="8">
        <v>0</v>
      </c>
      <c r="I2071" s="7" t="s">
        <v>17</v>
      </c>
      <c r="J2071" s="7" t="s">
        <v>2906</v>
      </c>
      <c r="K2071" s="7" t="s">
        <v>2943</v>
      </c>
      <c r="L2071" s="9"/>
      <c r="M2071" s="9"/>
      <c r="N2071" s="10"/>
      <c r="O2071" s="33"/>
    </row>
    <row r="2072" spans="1:15" ht="28.5" x14ac:dyDescent="0.45">
      <c r="A2072" s="4">
        <v>2071</v>
      </c>
      <c r="B2072" s="4">
        <v>2100850</v>
      </c>
      <c r="C2072" s="27" t="s">
        <v>9573</v>
      </c>
      <c r="D2072" s="5" t="s">
        <v>249</v>
      </c>
      <c r="E2072" s="5" t="s">
        <v>9574</v>
      </c>
      <c r="F2072" s="7" t="s">
        <v>25</v>
      </c>
      <c r="G2072" s="8">
        <v>4623784848</v>
      </c>
      <c r="H2072" s="8">
        <v>0</v>
      </c>
      <c r="I2072" s="7" t="s">
        <v>44</v>
      </c>
      <c r="J2072" s="7" t="s">
        <v>2906</v>
      </c>
      <c r="K2072" s="7" t="s">
        <v>2943</v>
      </c>
      <c r="L2072" s="9"/>
      <c r="M2072" s="9"/>
      <c r="N2072" s="10"/>
      <c r="O2072" s="33"/>
    </row>
    <row r="2073" spans="1:15" ht="28.5" x14ac:dyDescent="0.45">
      <c r="A2073" s="4">
        <v>2072</v>
      </c>
      <c r="B2073" s="24">
        <v>2104036</v>
      </c>
      <c r="C2073" s="27" t="s">
        <v>9575</v>
      </c>
      <c r="D2073" s="5" t="s">
        <v>23</v>
      </c>
      <c r="E2073" s="5" t="s">
        <v>9773</v>
      </c>
      <c r="F2073" s="7" t="s">
        <v>25</v>
      </c>
      <c r="G2073" s="8">
        <v>553869600</v>
      </c>
      <c r="H2073" s="8">
        <v>0</v>
      </c>
      <c r="I2073" s="7" t="s">
        <v>17</v>
      </c>
      <c r="J2073" s="7" t="s">
        <v>2906</v>
      </c>
      <c r="K2073" s="7" t="s">
        <v>2943</v>
      </c>
      <c r="L2073" s="9"/>
      <c r="M2073" s="25"/>
      <c r="N2073" s="26"/>
      <c r="O2073" s="33"/>
    </row>
    <row r="2074" spans="1:15" ht="28.5" x14ac:dyDescent="0.45">
      <c r="A2074" s="4">
        <v>2073</v>
      </c>
      <c r="B2074" s="24">
        <v>2104609</v>
      </c>
      <c r="C2074" s="27" t="s">
        <v>9576</v>
      </c>
      <c r="D2074" s="5" t="s">
        <v>14</v>
      </c>
      <c r="E2074" s="5" t="s">
        <v>9577</v>
      </c>
      <c r="F2074" s="7" t="s">
        <v>25</v>
      </c>
      <c r="G2074" s="8">
        <v>0</v>
      </c>
      <c r="H2074" s="8">
        <v>0</v>
      </c>
      <c r="I2074" s="7" t="s">
        <v>17</v>
      </c>
      <c r="J2074" s="7" t="s">
        <v>2906</v>
      </c>
      <c r="K2074" s="7" t="s">
        <v>2943</v>
      </c>
      <c r="L2074" s="9"/>
      <c r="M2074" s="25"/>
      <c r="N2074" s="26"/>
      <c r="O2074" s="33"/>
    </row>
    <row r="2075" spans="1:15" ht="28.5" x14ac:dyDescent="0.45">
      <c r="A2075" s="4">
        <v>2074</v>
      </c>
      <c r="B2075" s="4">
        <v>2106205</v>
      </c>
      <c r="C2075" s="27" t="s">
        <v>9578</v>
      </c>
      <c r="D2075" s="5" t="s">
        <v>23</v>
      </c>
      <c r="E2075" s="5" t="s">
        <v>9579</v>
      </c>
      <c r="F2075" s="7" t="s">
        <v>25</v>
      </c>
      <c r="G2075" s="8">
        <v>910927600</v>
      </c>
      <c r="H2075" s="8">
        <v>0</v>
      </c>
      <c r="I2075" s="7" t="s">
        <v>17</v>
      </c>
      <c r="J2075" s="7" t="s">
        <v>2906</v>
      </c>
      <c r="K2075" s="7" t="s">
        <v>2943</v>
      </c>
      <c r="L2075" s="9"/>
      <c r="M2075" s="9"/>
      <c r="N2075" s="10"/>
      <c r="O2075" s="33"/>
    </row>
    <row r="2076" spans="1:15" ht="28.5" x14ac:dyDescent="0.45">
      <c r="A2076" s="4">
        <v>2075</v>
      </c>
      <c r="B2076" s="24">
        <v>2112804</v>
      </c>
      <c r="C2076" s="27" t="s">
        <v>9580</v>
      </c>
      <c r="D2076" s="5" t="s">
        <v>23</v>
      </c>
      <c r="E2076" s="5" t="s">
        <v>9581</v>
      </c>
      <c r="F2076" s="7" t="s">
        <v>25</v>
      </c>
      <c r="G2076" s="8">
        <v>346562971</v>
      </c>
      <c r="H2076" s="8">
        <v>0</v>
      </c>
      <c r="I2076" s="7" t="s">
        <v>44</v>
      </c>
      <c r="J2076" s="7" t="s">
        <v>2906</v>
      </c>
      <c r="K2076" s="7" t="s">
        <v>2907</v>
      </c>
      <c r="L2076" s="9"/>
      <c r="M2076" s="25"/>
      <c r="N2076" s="26"/>
      <c r="O2076" s="33"/>
    </row>
    <row r="2077" spans="1:15" ht="28.5" x14ac:dyDescent="0.45">
      <c r="A2077" s="4">
        <v>2076</v>
      </c>
      <c r="B2077" s="24">
        <v>2118083</v>
      </c>
      <c r="C2077" s="27" t="s">
        <v>9582</v>
      </c>
      <c r="D2077" s="5" t="s">
        <v>23</v>
      </c>
      <c r="E2077" s="5" t="s">
        <v>8489</v>
      </c>
      <c r="F2077" s="7" t="s">
        <v>25</v>
      </c>
      <c r="G2077" s="8">
        <v>496869600</v>
      </c>
      <c r="H2077" s="8">
        <v>0</v>
      </c>
      <c r="I2077" s="7" t="s">
        <v>17</v>
      </c>
      <c r="J2077" s="7" t="s">
        <v>2906</v>
      </c>
      <c r="K2077" s="7" t="s">
        <v>2907</v>
      </c>
      <c r="L2077" s="9"/>
      <c r="M2077" s="25"/>
      <c r="N2077" s="26"/>
      <c r="O2077" s="33"/>
    </row>
    <row r="2078" spans="1:15" ht="28.5" x14ac:dyDescent="0.45">
      <c r="A2078" s="4">
        <v>2077</v>
      </c>
      <c r="B2078" s="24">
        <v>2118211</v>
      </c>
      <c r="C2078" s="27" t="s">
        <v>9583</v>
      </c>
      <c r="D2078" s="5" t="s">
        <v>14</v>
      </c>
      <c r="E2078" s="5" t="s">
        <v>9584</v>
      </c>
      <c r="F2078" s="7" t="s">
        <v>25</v>
      </c>
      <c r="G2078" s="8">
        <v>0</v>
      </c>
      <c r="H2078" s="8">
        <v>0</v>
      </c>
      <c r="I2078" s="7" t="s">
        <v>44</v>
      </c>
      <c r="J2078" s="7" t="s">
        <v>2906</v>
      </c>
      <c r="K2078" s="7" t="s">
        <v>2907</v>
      </c>
      <c r="L2078" s="9"/>
      <c r="M2078" s="25"/>
      <c r="N2078" s="26"/>
      <c r="O2078" s="33"/>
    </row>
    <row r="2079" spans="1:15" x14ac:dyDescent="0.45">
      <c r="A2079" s="4">
        <v>2078</v>
      </c>
      <c r="B2079" s="24">
        <v>2120987</v>
      </c>
      <c r="C2079" s="27" t="s">
        <v>9585</v>
      </c>
      <c r="D2079" s="5" t="s">
        <v>23</v>
      </c>
      <c r="E2079" s="5" t="s">
        <v>9586</v>
      </c>
      <c r="F2079" s="7" t="s">
        <v>16</v>
      </c>
      <c r="G2079" s="8">
        <v>245623200</v>
      </c>
      <c r="H2079" s="8">
        <v>0</v>
      </c>
      <c r="I2079" s="7" t="s">
        <v>69</v>
      </c>
      <c r="J2079" s="7" t="s">
        <v>2906</v>
      </c>
      <c r="K2079" s="7" t="s">
        <v>2907</v>
      </c>
      <c r="L2079" s="9"/>
      <c r="M2079" s="25"/>
      <c r="N2079" s="26"/>
      <c r="O2079" s="33"/>
    </row>
    <row r="2080" spans="1:15" ht="28.5" x14ac:dyDescent="0.45">
      <c r="A2080" s="4">
        <v>2079</v>
      </c>
      <c r="B2080" s="24">
        <v>2124191</v>
      </c>
      <c r="C2080" s="27" t="s">
        <v>9587</v>
      </c>
      <c r="D2080" s="5" t="s">
        <v>14</v>
      </c>
      <c r="E2080" s="5" t="s">
        <v>9588</v>
      </c>
      <c r="F2080" s="7" t="s">
        <v>25</v>
      </c>
      <c r="G2080" s="8">
        <v>0</v>
      </c>
      <c r="H2080" s="8">
        <v>0</v>
      </c>
      <c r="I2080" s="7" t="s">
        <v>17</v>
      </c>
      <c r="J2080" s="7" t="s">
        <v>2906</v>
      </c>
      <c r="K2080" s="7" t="s">
        <v>2907</v>
      </c>
      <c r="L2080" s="9"/>
      <c r="M2080" s="25"/>
      <c r="N2080" s="26"/>
      <c r="O2080" s="33"/>
    </row>
    <row r="2081" spans="1:15" ht="28.5" x14ac:dyDescent="0.45">
      <c r="A2081" s="4">
        <v>2080</v>
      </c>
      <c r="B2081" s="24">
        <v>2125054</v>
      </c>
      <c r="C2081" s="27" t="s">
        <v>9589</v>
      </c>
      <c r="D2081" s="5" t="s">
        <v>9590</v>
      </c>
      <c r="E2081" s="5" t="s">
        <v>9774</v>
      </c>
      <c r="F2081" s="7" t="s">
        <v>25</v>
      </c>
      <c r="G2081" s="8">
        <v>0</v>
      </c>
      <c r="H2081" s="8">
        <v>0</v>
      </c>
      <c r="I2081" s="7" t="s">
        <v>17</v>
      </c>
      <c r="J2081" s="7" t="s">
        <v>2906</v>
      </c>
      <c r="K2081" s="7" t="s">
        <v>2907</v>
      </c>
      <c r="L2081" s="9"/>
      <c r="M2081" s="25"/>
      <c r="N2081" s="26"/>
      <c r="O2081" s="33"/>
    </row>
    <row r="2082" spans="1:15" ht="28.5" x14ac:dyDescent="0.45">
      <c r="A2082" s="4">
        <v>2081</v>
      </c>
      <c r="B2082" s="24">
        <v>2125241</v>
      </c>
      <c r="C2082" s="27" t="s">
        <v>9591</v>
      </c>
      <c r="D2082" s="5" t="s">
        <v>30</v>
      </c>
      <c r="E2082" s="5" t="s">
        <v>9123</v>
      </c>
      <c r="F2082" s="7" t="s">
        <v>25</v>
      </c>
      <c r="G2082" s="8">
        <v>3519327869</v>
      </c>
      <c r="H2082" s="8">
        <v>0</v>
      </c>
      <c r="I2082" s="7" t="s">
        <v>44</v>
      </c>
      <c r="J2082" s="7" t="s">
        <v>2906</v>
      </c>
      <c r="K2082" s="7" t="s">
        <v>2943</v>
      </c>
      <c r="L2082" s="9"/>
      <c r="M2082" s="25"/>
      <c r="N2082" s="26"/>
      <c r="O2082" s="33"/>
    </row>
    <row r="2083" spans="1:15" x14ac:dyDescent="0.45">
      <c r="A2083" s="4">
        <v>2082</v>
      </c>
      <c r="B2083" s="24">
        <v>2125391</v>
      </c>
      <c r="C2083" s="27" t="s">
        <v>9592</v>
      </c>
      <c r="D2083" s="5" t="s">
        <v>14</v>
      </c>
      <c r="E2083" s="5" t="s">
        <v>9593</v>
      </c>
      <c r="F2083" s="7" t="s">
        <v>16</v>
      </c>
      <c r="G2083" s="8">
        <v>0</v>
      </c>
      <c r="H2083" s="8">
        <v>0</v>
      </c>
      <c r="I2083" s="7" t="s">
        <v>26</v>
      </c>
      <c r="J2083" s="7" t="s">
        <v>2906</v>
      </c>
      <c r="K2083" s="7" t="s">
        <v>2907</v>
      </c>
      <c r="L2083" s="9"/>
      <c r="M2083" s="25"/>
      <c r="N2083" s="26"/>
      <c r="O2083" s="33"/>
    </row>
    <row r="2084" spans="1:15" x14ac:dyDescent="0.45">
      <c r="A2084" s="4">
        <v>2083</v>
      </c>
      <c r="B2084" s="24">
        <v>2129220</v>
      </c>
      <c r="C2084" s="27" t="s">
        <v>9594</v>
      </c>
      <c r="D2084" s="5" t="s">
        <v>23</v>
      </c>
      <c r="E2084" s="5" t="s">
        <v>9595</v>
      </c>
      <c r="F2084" s="7" t="s">
        <v>16</v>
      </c>
      <c r="G2084" s="8">
        <v>167811600</v>
      </c>
      <c r="H2084" s="8">
        <v>0</v>
      </c>
      <c r="I2084" s="7" t="s">
        <v>69</v>
      </c>
      <c r="J2084" s="7" t="s">
        <v>2906</v>
      </c>
      <c r="K2084" s="7" t="s">
        <v>2907</v>
      </c>
      <c r="L2084" s="9"/>
      <c r="M2084" s="25"/>
      <c r="N2084" s="26"/>
      <c r="O2084" s="33"/>
    </row>
    <row r="2085" spans="1:15" x14ac:dyDescent="0.45">
      <c r="A2085" s="4">
        <v>2084</v>
      </c>
      <c r="B2085" s="24">
        <v>2130750</v>
      </c>
      <c r="C2085" s="27" t="s">
        <v>9596</v>
      </c>
      <c r="D2085" s="5" t="s">
        <v>23</v>
      </c>
      <c r="E2085" s="5" t="s">
        <v>9597</v>
      </c>
      <c r="F2085" s="7" t="s">
        <v>16</v>
      </c>
      <c r="G2085" s="8">
        <v>305434800</v>
      </c>
      <c r="H2085" s="8">
        <v>0</v>
      </c>
      <c r="I2085" s="7" t="s">
        <v>69</v>
      </c>
      <c r="J2085" s="7" t="s">
        <v>2906</v>
      </c>
      <c r="K2085" s="7" t="s">
        <v>2907</v>
      </c>
      <c r="L2085" s="9"/>
      <c r="M2085" s="25"/>
      <c r="N2085" s="26"/>
      <c r="O2085" s="33"/>
    </row>
    <row r="2086" spans="1:15" ht="28.5" x14ac:dyDescent="0.45">
      <c r="A2086" s="4">
        <v>2085</v>
      </c>
      <c r="B2086" s="24">
        <v>2135632</v>
      </c>
      <c r="C2086" s="27" t="s">
        <v>9598</v>
      </c>
      <c r="D2086" s="5" t="s">
        <v>1984</v>
      </c>
      <c r="E2086" s="5" t="s">
        <v>9599</v>
      </c>
      <c r="F2086" s="7" t="s">
        <v>25</v>
      </c>
      <c r="G2086" s="8">
        <v>0</v>
      </c>
      <c r="H2086" s="8">
        <v>0</v>
      </c>
      <c r="I2086" s="7" t="s">
        <v>26</v>
      </c>
      <c r="J2086" s="7" t="s">
        <v>2906</v>
      </c>
      <c r="K2086" s="7" t="s">
        <v>2907</v>
      </c>
      <c r="L2086" s="9"/>
      <c r="M2086" s="25"/>
      <c r="N2086" s="26"/>
      <c r="O2086" s="33"/>
    </row>
    <row r="2087" spans="1:15" ht="28.5" x14ac:dyDescent="0.45">
      <c r="A2087" s="4">
        <v>2086</v>
      </c>
      <c r="B2087" s="24">
        <v>2137483</v>
      </c>
      <c r="C2087" s="27" t="s">
        <v>9600</v>
      </c>
      <c r="D2087" s="5" t="s">
        <v>30</v>
      </c>
      <c r="E2087" s="5" t="s">
        <v>9601</v>
      </c>
      <c r="F2087" s="7" t="s">
        <v>25</v>
      </c>
      <c r="G2087" s="8">
        <v>1277539199</v>
      </c>
      <c r="H2087" s="8">
        <v>0</v>
      </c>
      <c r="I2087" s="7" t="s">
        <v>26</v>
      </c>
      <c r="J2087" s="7" t="s">
        <v>2906</v>
      </c>
      <c r="K2087" s="7" t="s">
        <v>2943</v>
      </c>
      <c r="L2087" s="9"/>
      <c r="M2087" s="25"/>
      <c r="N2087" s="26"/>
      <c r="O2087" s="33"/>
    </row>
    <row r="2088" spans="1:15" ht="28.5" x14ac:dyDescent="0.45">
      <c r="A2088" s="4">
        <v>2087</v>
      </c>
      <c r="B2088" s="24">
        <v>2143401</v>
      </c>
      <c r="C2088" s="27" t="s">
        <v>9602</v>
      </c>
      <c r="D2088" s="5" t="s">
        <v>23</v>
      </c>
      <c r="E2088" s="5" t="s">
        <v>9603</v>
      </c>
      <c r="F2088" s="7" t="s">
        <v>25</v>
      </c>
      <c r="G2088" s="8">
        <v>1821000000</v>
      </c>
      <c r="H2088" s="8">
        <v>0</v>
      </c>
      <c r="I2088" s="7" t="s">
        <v>17</v>
      </c>
      <c r="J2088" s="7" t="s">
        <v>2906</v>
      </c>
      <c r="K2088" s="7" t="s">
        <v>2943</v>
      </c>
      <c r="L2088" s="9"/>
      <c r="M2088" s="25"/>
      <c r="N2088" s="26"/>
      <c r="O2088" s="33"/>
    </row>
    <row r="2089" spans="1:15" x14ac:dyDescent="0.45">
      <c r="A2089" s="4">
        <v>2088</v>
      </c>
      <c r="B2089" s="24">
        <v>2143782</v>
      </c>
      <c r="C2089" s="27" t="s">
        <v>9604</v>
      </c>
      <c r="D2089" s="5" t="s">
        <v>23</v>
      </c>
      <c r="E2089" s="5" t="s">
        <v>9605</v>
      </c>
      <c r="F2089" s="7" t="s">
        <v>16</v>
      </c>
      <c r="G2089" s="8">
        <v>671462100</v>
      </c>
      <c r="H2089" s="8">
        <v>0</v>
      </c>
      <c r="I2089" s="7" t="s">
        <v>17</v>
      </c>
      <c r="J2089" s="7" t="s">
        <v>2906</v>
      </c>
      <c r="K2089" s="7" t="s">
        <v>2907</v>
      </c>
      <c r="L2089" s="9"/>
      <c r="M2089" s="25"/>
      <c r="N2089" s="26"/>
      <c r="O2089" s="33"/>
    </row>
    <row r="2090" spans="1:15" x14ac:dyDescent="0.45">
      <c r="A2090" s="4">
        <v>2089</v>
      </c>
      <c r="B2090" s="24">
        <v>2147289</v>
      </c>
      <c r="C2090" s="27" t="s">
        <v>9606</v>
      </c>
      <c r="D2090" s="5" t="s">
        <v>23</v>
      </c>
      <c r="E2090" s="5" t="s">
        <v>64</v>
      </c>
      <c r="F2090" s="7" t="s">
        <v>16</v>
      </c>
      <c r="G2090" s="8">
        <v>685763700</v>
      </c>
      <c r="H2090" s="8">
        <v>0</v>
      </c>
      <c r="I2090" s="7" t="s">
        <v>26</v>
      </c>
      <c r="J2090" s="7" t="s">
        <v>2906</v>
      </c>
      <c r="K2090" s="7" t="s">
        <v>2907</v>
      </c>
      <c r="L2090" s="9"/>
      <c r="M2090" s="25"/>
      <c r="N2090" s="26"/>
      <c r="O2090" s="33"/>
    </row>
    <row r="2091" spans="1:15" ht="28.5" x14ac:dyDescent="0.45">
      <c r="A2091" s="4">
        <v>2090</v>
      </c>
      <c r="B2091" s="24">
        <v>2154864</v>
      </c>
      <c r="C2091" s="27" t="s">
        <v>9607</v>
      </c>
      <c r="D2091" s="5" t="s">
        <v>14</v>
      </c>
      <c r="E2091" s="5" t="s">
        <v>1151</v>
      </c>
      <c r="F2091" s="7" t="s">
        <v>25</v>
      </c>
      <c r="G2091" s="8">
        <v>0</v>
      </c>
      <c r="H2091" s="8">
        <v>0</v>
      </c>
      <c r="I2091" s="7" t="s">
        <v>17</v>
      </c>
      <c r="J2091" s="7" t="s">
        <v>2906</v>
      </c>
      <c r="K2091" s="7" t="s">
        <v>2907</v>
      </c>
      <c r="L2091" s="9"/>
      <c r="M2091" s="25"/>
      <c r="N2091" s="26"/>
      <c r="O2091" s="33"/>
    </row>
    <row r="2092" spans="1:15" x14ac:dyDescent="0.45">
      <c r="A2092" s="4">
        <v>2091</v>
      </c>
      <c r="B2092" s="24">
        <v>2156407</v>
      </c>
      <c r="C2092" s="27" t="s">
        <v>9608</v>
      </c>
      <c r="D2092" s="5" t="s">
        <v>23</v>
      </c>
      <c r="E2092" s="5" t="s">
        <v>9609</v>
      </c>
      <c r="F2092" s="7" t="s">
        <v>16</v>
      </c>
      <c r="G2092" s="8">
        <v>175560600</v>
      </c>
      <c r="H2092" s="8">
        <v>0</v>
      </c>
      <c r="I2092" s="7" t="s">
        <v>69</v>
      </c>
      <c r="J2092" s="7" t="s">
        <v>2906</v>
      </c>
      <c r="K2092" s="7" t="s">
        <v>2907</v>
      </c>
      <c r="L2092" s="9"/>
      <c r="M2092" s="25"/>
      <c r="N2092" s="26"/>
      <c r="O2092" s="33"/>
    </row>
    <row r="2093" spans="1:15" x14ac:dyDescent="0.45">
      <c r="A2093" s="4">
        <v>2092</v>
      </c>
      <c r="B2093" s="24">
        <v>2158170</v>
      </c>
      <c r="C2093" s="27" t="s">
        <v>9610</v>
      </c>
      <c r="D2093" s="5" t="s">
        <v>623</v>
      </c>
      <c r="E2093" s="5" t="s">
        <v>2806</v>
      </c>
      <c r="F2093" s="7" t="s">
        <v>16</v>
      </c>
      <c r="G2093" s="8">
        <v>0</v>
      </c>
      <c r="H2093" s="8">
        <v>0</v>
      </c>
      <c r="I2093" s="7" t="s">
        <v>69</v>
      </c>
      <c r="J2093" s="7" t="s">
        <v>2906</v>
      </c>
      <c r="K2093" s="7" t="s">
        <v>2920</v>
      </c>
      <c r="L2093" s="9">
        <v>0</v>
      </c>
      <c r="M2093" s="25"/>
      <c r="N2093" s="26"/>
      <c r="O2093" s="33">
        <v>0</v>
      </c>
    </row>
    <row r="2094" spans="1:15" ht="28.5" x14ac:dyDescent="0.45">
      <c r="A2094" s="4">
        <v>2093</v>
      </c>
      <c r="B2094" s="24">
        <v>2165447</v>
      </c>
      <c r="C2094" s="27" t="s">
        <v>9611</v>
      </c>
      <c r="D2094" s="5" t="s">
        <v>20</v>
      </c>
      <c r="E2094" s="5" t="s">
        <v>9775</v>
      </c>
      <c r="F2094" s="7" t="s">
        <v>25</v>
      </c>
      <c r="G2094" s="8">
        <v>82811600</v>
      </c>
      <c r="H2094" s="8">
        <v>0</v>
      </c>
      <c r="I2094" s="7" t="s">
        <v>17</v>
      </c>
      <c r="J2094" s="7" t="s">
        <v>2906</v>
      </c>
      <c r="K2094" s="7" t="s">
        <v>2943</v>
      </c>
      <c r="L2094" s="9"/>
      <c r="M2094" s="25"/>
      <c r="N2094" s="26"/>
      <c r="O2094" s="33"/>
    </row>
    <row r="2095" spans="1:15" ht="28.5" x14ac:dyDescent="0.45">
      <c r="A2095" s="4">
        <v>2094</v>
      </c>
      <c r="B2095" s="24">
        <v>2165780</v>
      </c>
      <c r="C2095" s="27" t="s">
        <v>9612</v>
      </c>
      <c r="D2095" s="5" t="s">
        <v>30</v>
      </c>
      <c r="E2095" s="5" t="s">
        <v>9613</v>
      </c>
      <c r="F2095" s="7" t="s">
        <v>25</v>
      </c>
      <c r="G2095" s="8">
        <v>1718095118</v>
      </c>
      <c r="H2095" s="8">
        <v>0</v>
      </c>
      <c r="I2095" s="7" t="s">
        <v>26</v>
      </c>
      <c r="J2095" s="7" t="s">
        <v>2906</v>
      </c>
      <c r="K2095" s="7" t="s">
        <v>2943</v>
      </c>
      <c r="L2095" s="9"/>
      <c r="M2095" s="25"/>
      <c r="N2095" s="26"/>
      <c r="O2095" s="33"/>
    </row>
    <row r="2096" spans="1:15" ht="28.5" x14ac:dyDescent="0.45">
      <c r="A2096" s="4">
        <v>2095</v>
      </c>
      <c r="B2096" s="24">
        <v>2174666</v>
      </c>
      <c r="C2096" s="27" t="s">
        <v>9614</v>
      </c>
      <c r="D2096" s="5" t="s">
        <v>30</v>
      </c>
      <c r="E2096" s="5" t="s">
        <v>9106</v>
      </c>
      <c r="F2096" s="7" t="s">
        <v>25</v>
      </c>
      <c r="G2096" s="8">
        <v>29144820</v>
      </c>
      <c r="H2096" s="8">
        <v>0</v>
      </c>
      <c r="I2096" s="7" t="s">
        <v>26</v>
      </c>
      <c r="J2096" s="7" t="s">
        <v>2906</v>
      </c>
      <c r="K2096" s="7" t="s">
        <v>2943</v>
      </c>
      <c r="L2096" s="9"/>
      <c r="M2096" s="25"/>
      <c r="N2096" s="26"/>
      <c r="O2096" s="33"/>
    </row>
    <row r="2097" spans="1:15" ht="28.5" x14ac:dyDescent="0.45">
      <c r="A2097" s="4">
        <v>2096</v>
      </c>
      <c r="B2097" s="24">
        <v>2181234</v>
      </c>
      <c r="C2097" s="27" t="s">
        <v>9615</v>
      </c>
      <c r="D2097" s="5" t="s">
        <v>23</v>
      </c>
      <c r="E2097" s="5" t="s">
        <v>9776</v>
      </c>
      <c r="F2097" s="7" t="s">
        <v>25</v>
      </c>
      <c r="G2097" s="8">
        <v>2236856869</v>
      </c>
      <c r="H2097" s="8">
        <v>0</v>
      </c>
      <c r="I2097" s="7" t="s">
        <v>17</v>
      </c>
      <c r="J2097" s="7" t="s">
        <v>2906</v>
      </c>
      <c r="K2097" s="7" t="s">
        <v>2943</v>
      </c>
      <c r="L2097" s="9"/>
      <c r="M2097" s="25"/>
      <c r="N2097" s="26"/>
      <c r="O2097" s="33"/>
    </row>
    <row r="2098" spans="1:15" ht="28.5" x14ac:dyDescent="0.45">
      <c r="A2098" s="4">
        <v>2097</v>
      </c>
      <c r="B2098" s="24">
        <v>2182219</v>
      </c>
      <c r="C2098" s="27" t="s">
        <v>9616</v>
      </c>
      <c r="D2098" s="5" t="s">
        <v>23</v>
      </c>
      <c r="E2098" s="5" t="s">
        <v>9777</v>
      </c>
      <c r="F2098" s="7" t="s">
        <v>25</v>
      </c>
      <c r="G2098" s="8">
        <v>2334601092</v>
      </c>
      <c r="H2098" s="8">
        <v>0</v>
      </c>
      <c r="I2098" s="7" t="s">
        <v>17</v>
      </c>
      <c r="J2098" s="7" t="s">
        <v>2906</v>
      </c>
      <c r="K2098" s="7" t="s">
        <v>2943</v>
      </c>
      <c r="L2098" s="9"/>
      <c r="M2098" s="25"/>
      <c r="N2098" s="26"/>
      <c r="O2098" s="33"/>
    </row>
    <row r="2099" spans="1:15" ht="28.5" x14ac:dyDescent="0.45">
      <c r="A2099" s="4">
        <v>2098</v>
      </c>
      <c r="B2099" s="24">
        <v>2186319</v>
      </c>
      <c r="C2099" s="27" t="s">
        <v>9617</v>
      </c>
      <c r="D2099" s="5" t="s">
        <v>23</v>
      </c>
      <c r="E2099" s="5" t="s">
        <v>9618</v>
      </c>
      <c r="F2099" s="7" t="s">
        <v>25</v>
      </c>
      <c r="G2099" s="8">
        <v>3501901638</v>
      </c>
      <c r="H2099" s="8">
        <v>0</v>
      </c>
      <c r="I2099" s="7" t="s">
        <v>17</v>
      </c>
      <c r="J2099" s="7" t="s">
        <v>2906</v>
      </c>
      <c r="K2099" s="7" t="s">
        <v>2943</v>
      </c>
      <c r="L2099" s="9"/>
      <c r="M2099" s="25"/>
      <c r="N2099" s="26"/>
      <c r="O2099" s="33"/>
    </row>
    <row r="2100" spans="1:15" ht="28.5" x14ac:dyDescent="0.45">
      <c r="A2100" s="4">
        <v>2099</v>
      </c>
      <c r="B2100" s="24">
        <v>2187498</v>
      </c>
      <c r="C2100" s="27" t="s">
        <v>9619</v>
      </c>
      <c r="D2100" s="5" t="s">
        <v>23</v>
      </c>
      <c r="E2100" s="5" t="s">
        <v>9620</v>
      </c>
      <c r="F2100" s="7" t="s">
        <v>25</v>
      </c>
      <c r="G2100" s="8">
        <v>5339236110</v>
      </c>
      <c r="H2100" s="8">
        <v>0</v>
      </c>
      <c r="I2100" s="7" t="s">
        <v>44</v>
      </c>
      <c r="J2100" s="7" t="s">
        <v>2906</v>
      </c>
      <c r="K2100" s="7" t="s">
        <v>2943</v>
      </c>
      <c r="L2100" s="9"/>
      <c r="M2100" s="25"/>
      <c r="N2100" s="26"/>
      <c r="O2100" s="33"/>
    </row>
    <row r="2101" spans="1:15" ht="28.5" x14ac:dyDescent="0.45">
      <c r="A2101" s="4">
        <v>2100</v>
      </c>
      <c r="B2101" s="24">
        <v>2190193</v>
      </c>
      <c r="C2101" s="27" t="s">
        <v>9621</v>
      </c>
      <c r="D2101" s="5" t="s">
        <v>23</v>
      </c>
      <c r="E2101" s="5" t="s">
        <v>9778</v>
      </c>
      <c r="F2101" s="7" t="s">
        <v>25</v>
      </c>
      <c r="G2101" s="8">
        <v>3307351547</v>
      </c>
      <c r="H2101" s="8">
        <v>0</v>
      </c>
      <c r="I2101" s="7" t="s">
        <v>44</v>
      </c>
      <c r="J2101" s="7" t="s">
        <v>2906</v>
      </c>
      <c r="K2101" s="7" t="s">
        <v>2943</v>
      </c>
      <c r="L2101" s="9"/>
      <c r="M2101" s="25"/>
      <c r="N2101" s="26"/>
      <c r="O2101" s="33"/>
    </row>
    <row r="2102" spans="1:15" ht="28.5" x14ac:dyDescent="0.45">
      <c r="A2102" s="4">
        <v>2101</v>
      </c>
      <c r="B2102" s="24">
        <v>2193119</v>
      </c>
      <c r="C2102" s="27" t="s">
        <v>9622</v>
      </c>
      <c r="D2102" s="5" t="s">
        <v>23</v>
      </c>
      <c r="E2102" s="5" t="s">
        <v>9779</v>
      </c>
      <c r="F2102" s="7" t="s">
        <v>25</v>
      </c>
      <c r="G2102" s="8">
        <v>2535104447</v>
      </c>
      <c r="H2102" s="8">
        <v>0</v>
      </c>
      <c r="I2102" s="7" t="s">
        <v>44</v>
      </c>
      <c r="J2102" s="7" t="s">
        <v>2906</v>
      </c>
      <c r="K2102" s="7" t="s">
        <v>2943</v>
      </c>
      <c r="L2102" s="9"/>
      <c r="M2102" s="25"/>
      <c r="N2102" s="26"/>
      <c r="O2102" s="33"/>
    </row>
    <row r="2103" spans="1:15" ht="28.5" x14ac:dyDescent="0.45">
      <c r="A2103" s="4">
        <v>2102</v>
      </c>
      <c r="B2103" s="24">
        <v>2194652</v>
      </c>
      <c r="C2103" s="27" t="s">
        <v>9623</v>
      </c>
      <c r="D2103" s="5" t="s">
        <v>14</v>
      </c>
      <c r="E2103" s="5" t="s">
        <v>9780</v>
      </c>
      <c r="F2103" s="7" t="s">
        <v>25</v>
      </c>
      <c r="G2103" s="8">
        <v>0</v>
      </c>
      <c r="H2103" s="8">
        <v>0</v>
      </c>
      <c r="I2103" s="7" t="s">
        <v>17</v>
      </c>
      <c r="J2103" s="7" t="s">
        <v>2906</v>
      </c>
      <c r="K2103" s="7" t="s">
        <v>2907</v>
      </c>
      <c r="L2103" s="9"/>
      <c r="M2103" s="25"/>
      <c r="N2103" s="26"/>
      <c r="O2103" s="33"/>
    </row>
    <row r="2104" spans="1:15" ht="28.5" x14ac:dyDescent="0.45">
      <c r="A2104" s="4">
        <v>2103</v>
      </c>
      <c r="B2104" s="24">
        <v>2194896</v>
      </c>
      <c r="C2104" s="27" t="s">
        <v>9624</v>
      </c>
      <c r="D2104" s="5" t="s">
        <v>23</v>
      </c>
      <c r="E2104" s="5" t="s">
        <v>9625</v>
      </c>
      <c r="F2104" s="7" t="s">
        <v>25</v>
      </c>
      <c r="G2104" s="8">
        <v>880296400</v>
      </c>
      <c r="H2104" s="8">
        <v>0</v>
      </c>
      <c r="I2104" s="7" t="s">
        <v>44</v>
      </c>
      <c r="J2104" s="7" t="s">
        <v>2906</v>
      </c>
      <c r="K2104" s="7" t="s">
        <v>2907</v>
      </c>
      <c r="L2104" s="9"/>
      <c r="M2104" s="25"/>
      <c r="N2104" s="26"/>
      <c r="O2104" s="33"/>
    </row>
    <row r="2105" spans="1:15" ht="28.5" x14ac:dyDescent="0.45">
      <c r="A2105" s="4">
        <v>2104</v>
      </c>
      <c r="B2105" s="24">
        <v>2195662</v>
      </c>
      <c r="C2105" s="27" t="s">
        <v>9626</v>
      </c>
      <c r="D2105" s="5" t="s">
        <v>23</v>
      </c>
      <c r="E2105" s="5" t="s">
        <v>9627</v>
      </c>
      <c r="F2105" s="7" t="s">
        <v>25</v>
      </c>
      <c r="G2105" s="8">
        <v>3696451735</v>
      </c>
      <c r="H2105" s="8">
        <v>0</v>
      </c>
      <c r="I2105" s="7" t="s">
        <v>17</v>
      </c>
      <c r="J2105" s="7" t="s">
        <v>2906</v>
      </c>
      <c r="K2105" s="7" t="s">
        <v>2943</v>
      </c>
      <c r="L2105" s="9"/>
      <c r="M2105" s="25"/>
      <c r="N2105" s="26"/>
      <c r="O2105" s="33"/>
    </row>
    <row r="2106" spans="1:15" ht="28.5" x14ac:dyDescent="0.45">
      <c r="A2106" s="4">
        <v>2105</v>
      </c>
      <c r="B2106" s="24">
        <v>2197794</v>
      </c>
      <c r="C2106" s="27" t="s">
        <v>9628</v>
      </c>
      <c r="D2106" s="5" t="s">
        <v>30</v>
      </c>
      <c r="E2106" s="5" t="s">
        <v>9629</v>
      </c>
      <c r="F2106" s="7" t="s">
        <v>25</v>
      </c>
      <c r="G2106" s="8">
        <v>7500000</v>
      </c>
      <c r="H2106" s="8">
        <v>0</v>
      </c>
      <c r="I2106" s="7" t="s">
        <v>44</v>
      </c>
      <c r="J2106" s="7" t="s">
        <v>2906</v>
      </c>
      <c r="K2106" s="7" t="s">
        <v>2943</v>
      </c>
      <c r="L2106" s="9"/>
      <c r="M2106" s="25"/>
      <c r="N2106" s="26"/>
      <c r="O2106" s="33"/>
    </row>
    <row r="2107" spans="1:15" x14ac:dyDescent="0.45">
      <c r="A2107" s="4">
        <v>2106</v>
      </c>
      <c r="B2107" s="24">
        <v>2198717</v>
      </c>
      <c r="C2107" s="27" t="s">
        <v>9630</v>
      </c>
      <c r="D2107" s="5" t="s">
        <v>23</v>
      </c>
      <c r="E2107" s="5" t="s">
        <v>9631</v>
      </c>
      <c r="F2107" s="7" t="s">
        <v>16</v>
      </c>
      <c r="G2107" s="8">
        <v>139000000</v>
      </c>
      <c r="H2107" s="8">
        <v>0</v>
      </c>
      <c r="I2107" s="7" t="s">
        <v>44</v>
      </c>
      <c r="J2107" s="7" t="s">
        <v>2906</v>
      </c>
      <c r="K2107" s="7" t="s">
        <v>2907</v>
      </c>
      <c r="L2107" s="9"/>
      <c r="M2107" s="25"/>
      <c r="N2107" s="26"/>
      <c r="O2107" s="33"/>
    </row>
    <row r="2108" spans="1:15" ht="28.5" x14ac:dyDescent="0.45">
      <c r="A2108" s="4">
        <v>2107</v>
      </c>
      <c r="B2108" s="24">
        <v>2199952</v>
      </c>
      <c r="C2108" s="27" t="s">
        <v>9632</v>
      </c>
      <c r="D2108" s="5" t="s">
        <v>23</v>
      </c>
      <c r="E2108" s="5" t="s">
        <v>9781</v>
      </c>
      <c r="F2108" s="7" t="s">
        <v>25</v>
      </c>
      <c r="G2108" s="8">
        <v>3501901643</v>
      </c>
      <c r="H2108" s="8">
        <v>0</v>
      </c>
      <c r="I2108" s="7" t="s">
        <v>44</v>
      </c>
      <c r="J2108" s="7" t="s">
        <v>2906</v>
      </c>
      <c r="K2108" s="7" t="s">
        <v>2943</v>
      </c>
      <c r="L2108" s="9"/>
      <c r="M2108" s="25"/>
      <c r="N2108" s="26"/>
      <c r="O2108" s="33"/>
    </row>
    <row r="2109" spans="1:15" ht="28.5" x14ac:dyDescent="0.45">
      <c r="A2109" s="4">
        <v>2108</v>
      </c>
      <c r="B2109" s="24">
        <v>2200804</v>
      </c>
      <c r="C2109" s="27" t="s">
        <v>9633</v>
      </c>
      <c r="D2109" s="5" t="s">
        <v>23</v>
      </c>
      <c r="E2109" s="5" t="s">
        <v>1505</v>
      </c>
      <c r="F2109" s="7" t="s">
        <v>25</v>
      </c>
      <c r="G2109" s="8">
        <v>2087733078</v>
      </c>
      <c r="H2109" s="8">
        <v>0</v>
      </c>
      <c r="I2109" s="7" t="s">
        <v>26</v>
      </c>
      <c r="J2109" s="7" t="s">
        <v>2906</v>
      </c>
      <c r="K2109" s="7" t="s">
        <v>2943</v>
      </c>
      <c r="L2109" s="9"/>
      <c r="M2109" s="25"/>
      <c r="N2109" s="26"/>
      <c r="O2109" s="33"/>
    </row>
    <row r="2110" spans="1:15" ht="28.5" x14ac:dyDescent="0.45">
      <c r="A2110" s="4">
        <v>2109</v>
      </c>
      <c r="B2110" s="24">
        <v>2201839</v>
      </c>
      <c r="C2110" s="27" t="s">
        <v>9634</v>
      </c>
      <c r="D2110" s="5" t="s">
        <v>30</v>
      </c>
      <c r="E2110" s="5" t="s">
        <v>2831</v>
      </c>
      <c r="F2110" s="7" t="s">
        <v>25</v>
      </c>
      <c r="G2110" s="8">
        <v>292342060</v>
      </c>
      <c r="H2110" s="8">
        <v>0</v>
      </c>
      <c r="I2110" s="7" t="s">
        <v>44</v>
      </c>
      <c r="J2110" s="7" t="s">
        <v>2906</v>
      </c>
      <c r="K2110" s="7" t="s">
        <v>2943</v>
      </c>
      <c r="L2110" s="9"/>
      <c r="M2110" s="25"/>
      <c r="N2110" s="26"/>
      <c r="O2110" s="33"/>
    </row>
    <row r="2111" spans="1:15" ht="28.5" x14ac:dyDescent="0.45">
      <c r="A2111" s="4">
        <v>2110</v>
      </c>
      <c r="B2111" s="24">
        <v>2202587</v>
      </c>
      <c r="C2111" s="27" t="s">
        <v>9635</v>
      </c>
      <c r="D2111" s="5" t="s">
        <v>23</v>
      </c>
      <c r="E2111" s="5" t="s">
        <v>9636</v>
      </c>
      <c r="F2111" s="7" t="s">
        <v>25</v>
      </c>
      <c r="G2111" s="8">
        <v>3696451729</v>
      </c>
      <c r="H2111" s="8">
        <v>0</v>
      </c>
      <c r="I2111" s="7" t="s">
        <v>17</v>
      </c>
      <c r="J2111" s="7" t="s">
        <v>2906</v>
      </c>
      <c r="K2111" s="7" t="s">
        <v>2943</v>
      </c>
      <c r="L2111" s="9"/>
      <c r="M2111" s="25"/>
      <c r="N2111" s="26"/>
      <c r="O2111" s="33"/>
    </row>
    <row r="2112" spans="1:15" ht="28.5" x14ac:dyDescent="0.45">
      <c r="A2112" s="4">
        <v>2111</v>
      </c>
      <c r="B2112" s="24">
        <v>2202777</v>
      </c>
      <c r="C2112" s="27" t="s">
        <v>9637</v>
      </c>
      <c r="D2112" s="5" t="s">
        <v>30</v>
      </c>
      <c r="E2112" s="5" t="s">
        <v>9638</v>
      </c>
      <c r="F2112" s="7" t="s">
        <v>16</v>
      </c>
      <c r="G2112" s="8">
        <v>6223827.4000000004</v>
      </c>
      <c r="H2112" s="8">
        <v>0</v>
      </c>
      <c r="I2112" s="7" t="s">
        <v>69</v>
      </c>
      <c r="J2112" s="7" t="s">
        <v>2906</v>
      </c>
      <c r="K2112" s="7" t="s">
        <v>2920</v>
      </c>
      <c r="L2112" s="9">
        <v>8352196</v>
      </c>
      <c r="M2112" s="25">
        <v>0</v>
      </c>
      <c r="N2112" s="26"/>
      <c r="O2112" s="33">
        <v>8352196</v>
      </c>
    </row>
    <row r="2113" spans="1:15" ht="28.5" x14ac:dyDescent="0.45">
      <c r="A2113" s="4">
        <v>2112</v>
      </c>
      <c r="B2113" s="24">
        <v>2207325</v>
      </c>
      <c r="C2113" s="27" t="s">
        <v>9639</v>
      </c>
      <c r="D2113" s="5" t="s">
        <v>30</v>
      </c>
      <c r="E2113" s="5" t="s">
        <v>9036</v>
      </c>
      <c r="F2113" s="7" t="s">
        <v>16</v>
      </c>
      <c r="G2113" s="8">
        <v>8364895</v>
      </c>
      <c r="H2113" s="8">
        <v>0</v>
      </c>
      <c r="I2113" s="7" t="s">
        <v>17</v>
      </c>
      <c r="J2113" s="7" t="s">
        <v>2906</v>
      </c>
      <c r="K2113" s="7" t="s">
        <v>2920</v>
      </c>
      <c r="L2113" s="9">
        <v>0</v>
      </c>
      <c r="M2113" s="25"/>
      <c r="N2113" s="26"/>
      <c r="O2113" s="33">
        <v>0</v>
      </c>
    </row>
    <row r="2114" spans="1:15" x14ac:dyDescent="0.45">
      <c r="A2114" s="4">
        <v>2113</v>
      </c>
      <c r="B2114" s="24">
        <v>2209623</v>
      </c>
      <c r="C2114" s="27" t="s">
        <v>9640</v>
      </c>
      <c r="D2114" s="5" t="s">
        <v>14</v>
      </c>
      <c r="E2114" s="5" t="s">
        <v>9641</v>
      </c>
      <c r="F2114" s="7" t="s">
        <v>16</v>
      </c>
      <c r="G2114" s="8">
        <v>0</v>
      </c>
      <c r="H2114" s="8">
        <v>0</v>
      </c>
      <c r="I2114" s="7" t="s">
        <v>26</v>
      </c>
      <c r="J2114" s="7" t="s">
        <v>2906</v>
      </c>
      <c r="K2114" s="7" t="s">
        <v>2907</v>
      </c>
      <c r="L2114" s="9"/>
      <c r="M2114" s="25"/>
      <c r="N2114" s="26"/>
      <c r="O2114" s="33"/>
    </row>
    <row r="2115" spans="1:15" ht="28.5" x14ac:dyDescent="0.45">
      <c r="A2115" s="4">
        <v>2114</v>
      </c>
      <c r="B2115" s="24">
        <v>2210397</v>
      </c>
      <c r="C2115" s="27" t="s">
        <v>9642</v>
      </c>
      <c r="D2115" s="5" t="s">
        <v>121</v>
      </c>
      <c r="E2115" s="5" t="s">
        <v>8997</v>
      </c>
      <c r="F2115" s="7" t="s">
        <v>25</v>
      </c>
      <c r="G2115" s="8">
        <v>0</v>
      </c>
      <c r="H2115" s="8">
        <v>0</v>
      </c>
      <c r="I2115" s="7" t="s">
        <v>17</v>
      </c>
      <c r="J2115" s="7" t="s">
        <v>2906</v>
      </c>
      <c r="K2115" s="7" t="s">
        <v>2907</v>
      </c>
      <c r="L2115" s="9"/>
      <c r="M2115" s="25"/>
      <c r="N2115" s="26"/>
      <c r="O2115" s="33"/>
    </row>
    <row r="2116" spans="1:15" x14ac:dyDescent="0.45">
      <c r="A2116" s="4">
        <v>2115</v>
      </c>
      <c r="B2116" s="24">
        <v>2213059</v>
      </c>
      <c r="C2116" s="27" t="s">
        <v>9643</v>
      </c>
      <c r="D2116" s="5" t="s">
        <v>23</v>
      </c>
      <c r="E2116" s="5" t="s">
        <v>9644</v>
      </c>
      <c r="F2116" s="7" t="s">
        <v>16</v>
      </c>
      <c r="G2116" s="8">
        <v>468745200</v>
      </c>
      <c r="H2116" s="8">
        <v>0</v>
      </c>
      <c r="I2116" s="7" t="s">
        <v>17</v>
      </c>
      <c r="J2116" s="7" t="s">
        <v>2906</v>
      </c>
      <c r="K2116" s="7" t="s">
        <v>2907</v>
      </c>
      <c r="L2116" s="9"/>
      <c r="M2116" s="25"/>
      <c r="N2116" s="26"/>
      <c r="O2116" s="33"/>
    </row>
    <row r="2117" spans="1:15" ht="28.5" x14ac:dyDescent="0.45">
      <c r="A2117" s="4">
        <v>2116</v>
      </c>
      <c r="B2117" s="24">
        <v>2214881</v>
      </c>
      <c r="C2117" s="27" t="s">
        <v>9645</v>
      </c>
      <c r="D2117" s="5" t="s">
        <v>23</v>
      </c>
      <c r="E2117" s="5" t="s">
        <v>9646</v>
      </c>
      <c r="F2117" s="7" t="s">
        <v>25</v>
      </c>
      <c r="G2117" s="8">
        <v>2921029826</v>
      </c>
      <c r="H2117" s="8">
        <v>0</v>
      </c>
      <c r="I2117" s="7" t="s">
        <v>17</v>
      </c>
      <c r="J2117" s="7" t="s">
        <v>2906</v>
      </c>
      <c r="K2117" s="7" t="s">
        <v>2943</v>
      </c>
      <c r="L2117" s="9"/>
      <c r="M2117" s="25"/>
      <c r="N2117" s="26"/>
      <c r="O2117" s="33"/>
    </row>
    <row r="2118" spans="1:15" ht="28.5" x14ac:dyDescent="0.45">
      <c r="A2118" s="4">
        <v>2117</v>
      </c>
      <c r="B2118" s="4">
        <v>2215038</v>
      </c>
      <c r="C2118" s="27" t="s">
        <v>9647</v>
      </c>
      <c r="D2118" s="5" t="s">
        <v>602</v>
      </c>
      <c r="E2118" s="5" t="s">
        <v>3003</v>
      </c>
      <c r="F2118" s="7" t="s">
        <v>25</v>
      </c>
      <c r="G2118" s="8">
        <v>12556000</v>
      </c>
      <c r="H2118" s="8">
        <v>0</v>
      </c>
      <c r="I2118" s="7" t="s">
        <v>17</v>
      </c>
      <c r="J2118" s="7" t="s">
        <v>2906</v>
      </c>
      <c r="K2118" s="7" t="s">
        <v>2920</v>
      </c>
      <c r="L2118" s="9">
        <v>0</v>
      </c>
      <c r="M2118" s="9"/>
      <c r="N2118" s="10"/>
      <c r="O2118" s="33">
        <v>0</v>
      </c>
    </row>
    <row r="2119" spans="1:15" ht="28.5" x14ac:dyDescent="0.45">
      <c r="A2119" s="4">
        <v>2118</v>
      </c>
      <c r="B2119" s="24">
        <v>2215856</v>
      </c>
      <c r="C2119" s="27" t="s">
        <v>9648</v>
      </c>
      <c r="D2119" s="5" t="s">
        <v>23</v>
      </c>
      <c r="E2119" s="5" t="s">
        <v>9649</v>
      </c>
      <c r="F2119" s="7" t="s">
        <v>25</v>
      </c>
      <c r="G2119" s="8">
        <v>663381842</v>
      </c>
      <c r="H2119" s="8">
        <v>0</v>
      </c>
      <c r="I2119" s="7"/>
      <c r="J2119" s="7" t="s">
        <v>2906</v>
      </c>
      <c r="K2119" s="7" t="s">
        <v>2943</v>
      </c>
      <c r="L2119" s="9"/>
      <c r="M2119" s="25"/>
      <c r="N2119" s="26"/>
      <c r="O2119" s="33"/>
    </row>
    <row r="2120" spans="1:15" ht="28.5" x14ac:dyDescent="0.45">
      <c r="A2120" s="4">
        <v>2119</v>
      </c>
      <c r="B2120" s="24">
        <v>2218064</v>
      </c>
      <c r="C2120" s="27" t="s">
        <v>9650</v>
      </c>
      <c r="D2120" s="5" t="s">
        <v>23</v>
      </c>
      <c r="E2120" s="5" t="s">
        <v>9782</v>
      </c>
      <c r="F2120" s="7" t="s">
        <v>25</v>
      </c>
      <c r="G2120" s="8">
        <v>3696451735</v>
      </c>
      <c r="H2120" s="8">
        <v>0</v>
      </c>
      <c r="I2120" s="7" t="s">
        <v>17</v>
      </c>
      <c r="J2120" s="7" t="s">
        <v>2906</v>
      </c>
      <c r="K2120" s="7" t="s">
        <v>2943</v>
      </c>
      <c r="L2120" s="9"/>
      <c r="M2120" s="25"/>
      <c r="N2120" s="26"/>
      <c r="O2120" s="33"/>
    </row>
    <row r="2121" spans="1:15" ht="28.5" x14ac:dyDescent="0.45">
      <c r="A2121" s="4">
        <v>2120</v>
      </c>
      <c r="B2121" s="4">
        <v>2218931</v>
      </c>
      <c r="C2121" s="27" t="s">
        <v>9651</v>
      </c>
      <c r="D2121" s="5" t="s">
        <v>23</v>
      </c>
      <c r="E2121" s="5" t="s">
        <v>9652</v>
      </c>
      <c r="F2121" s="7" t="s">
        <v>25</v>
      </c>
      <c r="G2121" s="8">
        <v>2535104447</v>
      </c>
      <c r="H2121" s="8">
        <v>0</v>
      </c>
      <c r="I2121" s="7" t="s">
        <v>17</v>
      </c>
      <c r="J2121" s="7" t="s">
        <v>2906</v>
      </c>
      <c r="K2121" s="7" t="s">
        <v>2943</v>
      </c>
      <c r="L2121" s="9"/>
      <c r="M2121" s="9"/>
      <c r="N2121" s="10"/>
      <c r="O2121" s="33"/>
    </row>
    <row r="2122" spans="1:15" x14ac:dyDescent="0.45">
      <c r="A2122" s="4">
        <v>2121</v>
      </c>
      <c r="B2122" s="24">
        <v>2222423</v>
      </c>
      <c r="C2122" s="27" t="s">
        <v>9653</v>
      </c>
      <c r="D2122" s="5" t="s">
        <v>623</v>
      </c>
      <c r="E2122" s="5" t="s">
        <v>737</v>
      </c>
      <c r="F2122" s="7" t="s">
        <v>16</v>
      </c>
      <c r="G2122" s="8">
        <v>0</v>
      </c>
      <c r="H2122" s="8">
        <v>0</v>
      </c>
      <c r="I2122" s="7" t="s">
        <v>69</v>
      </c>
      <c r="J2122" s="7" t="s">
        <v>2906</v>
      </c>
      <c r="K2122" s="7" t="s">
        <v>2920</v>
      </c>
      <c r="L2122" s="9">
        <v>0</v>
      </c>
      <c r="M2122" s="25"/>
      <c r="N2122" s="26"/>
      <c r="O2122" s="33">
        <v>0</v>
      </c>
    </row>
    <row r="2123" spans="1:15" ht="28.5" x14ac:dyDescent="0.45">
      <c r="A2123" s="4">
        <v>2122</v>
      </c>
      <c r="B2123" s="24">
        <v>2224874</v>
      </c>
      <c r="C2123" s="27" t="s">
        <v>9654</v>
      </c>
      <c r="D2123" s="5" t="s">
        <v>23</v>
      </c>
      <c r="E2123" s="5" t="s">
        <v>9655</v>
      </c>
      <c r="F2123" s="7" t="s">
        <v>25</v>
      </c>
      <c r="G2123" s="8">
        <v>1334000000</v>
      </c>
      <c r="H2123" s="8">
        <v>0</v>
      </c>
      <c r="I2123" s="7" t="s">
        <v>17</v>
      </c>
      <c r="J2123" s="7" t="s">
        <v>2906</v>
      </c>
      <c r="K2123" s="7" t="s">
        <v>2943</v>
      </c>
      <c r="L2123" s="9"/>
      <c r="M2123" s="25"/>
      <c r="N2123" s="26"/>
      <c r="O2123" s="33"/>
    </row>
    <row r="2124" spans="1:15" ht="28.5" x14ac:dyDescent="0.45">
      <c r="A2124" s="4">
        <v>2123</v>
      </c>
      <c r="B2124" s="24">
        <v>2225523</v>
      </c>
      <c r="C2124" s="27" t="s">
        <v>9656</v>
      </c>
      <c r="D2124" s="5" t="s">
        <v>23</v>
      </c>
      <c r="E2124" s="5" t="s">
        <v>9657</v>
      </c>
      <c r="F2124" s="7" t="s">
        <v>25</v>
      </c>
      <c r="G2124" s="8">
        <v>2529151183</v>
      </c>
      <c r="H2124" s="8">
        <v>0</v>
      </c>
      <c r="I2124" s="7" t="s">
        <v>44</v>
      </c>
      <c r="J2124" s="7" t="s">
        <v>2906</v>
      </c>
      <c r="K2124" s="7" t="s">
        <v>2943</v>
      </c>
      <c r="L2124" s="9"/>
      <c r="M2124" s="25"/>
      <c r="N2124" s="26"/>
      <c r="O2124" s="33"/>
    </row>
    <row r="2125" spans="1:15" x14ac:dyDescent="0.45">
      <c r="A2125" s="4">
        <v>2124</v>
      </c>
      <c r="B2125" s="24">
        <v>2227299</v>
      </c>
      <c r="C2125" s="27" t="s">
        <v>9658</v>
      </c>
      <c r="D2125" s="5" t="s">
        <v>23</v>
      </c>
      <c r="E2125" s="5" t="s">
        <v>9783</v>
      </c>
      <c r="F2125" s="7" t="s">
        <v>16</v>
      </c>
      <c r="G2125" s="8">
        <v>1170170093.3900001</v>
      </c>
      <c r="H2125" s="8">
        <v>0</v>
      </c>
      <c r="I2125" s="7" t="s">
        <v>17</v>
      </c>
      <c r="J2125" s="7" t="s">
        <v>2906</v>
      </c>
      <c r="K2125" s="7" t="s">
        <v>2907</v>
      </c>
      <c r="L2125" s="9"/>
      <c r="M2125" s="25"/>
      <c r="N2125" s="26"/>
      <c r="O2125" s="33"/>
    </row>
    <row r="2126" spans="1:15" ht="28.5" x14ac:dyDescent="0.45">
      <c r="A2126" s="4">
        <v>2125</v>
      </c>
      <c r="B2126" s="24">
        <v>2227721</v>
      </c>
      <c r="C2126" s="27" t="s">
        <v>9659</v>
      </c>
      <c r="D2126" s="5" t="s">
        <v>23</v>
      </c>
      <c r="E2126" s="5" t="s">
        <v>9660</v>
      </c>
      <c r="F2126" s="7" t="s">
        <v>25</v>
      </c>
      <c r="G2126" s="8">
        <v>2684228238</v>
      </c>
      <c r="H2126" s="8">
        <v>0</v>
      </c>
      <c r="I2126" s="7" t="s">
        <v>17</v>
      </c>
      <c r="J2126" s="7" t="s">
        <v>2906</v>
      </c>
      <c r="K2126" s="7" t="s">
        <v>2943</v>
      </c>
      <c r="L2126" s="9"/>
      <c r="M2126" s="25"/>
      <c r="N2126" s="26"/>
      <c r="O2126" s="33"/>
    </row>
    <row r="2127" spans="1:15" ht="42.75" x14ac:dyDescent="0.45">
      <c r="A2127" s="4">
        <v>2126</v>
      </c>
      <c r="B2127" s="24">
        <v>2228067</v>
      </c>
      <c r="C2127" s="27" t="s">
        <v>9661</v>
      </c>
      <c r="D2127" s="5" t="s">
        <v>9001</v>
      </c>
      <c r="E2127" s="5" t="s">
        <v>8996</v>
      </c>
      <c r="F2127" s="7" t="s">
        <v>25</v>
      </c>
      <c r="G2127" s="8">
        <v>114128672</v>
      </c>
      <c r="H2127" s="8">
        <v>0</v>
      </c>
      <c r="I2127" s="7" t="s">
        <v>17</v>
      </c>
      <c r="J2127" s="7" t="s">
        <v>2906</v>
      </c>
      <c r="K2127" s="7" t="s">
        <v>2943</v>
      </c>
      <c r="L2127" s="9"/>
      <c r="M2127" s="25"/>
      <c r="N2127" s="26"/>
      <c r="O2127" s="33"/>
    </row>
    <row r="2128" spans="1:15" ht="28.5" x14ac:dyDescent="0.45">
      <c r="A2128" s="4">
        <v>2127</v>
      </c>
      <c r="B2128" s="24">
        <v>2228768</v>
      </c>
      <c r="C2128" s="27" t="s">
        <v>9662</v>
      </c>
      <c r="D2128" s="5" t="s">
        <v>23</v>
      </c>
      <c r="E2128" s="5" t="s">
        <v>9663</v>
      </c>
      <c r="F2128" s="7" t="s">
        <v>25</v>
      </c>
      <c r="G2128" s="8">
        <v>3696451729</v>
      </c>
      <c r="H2128" s="8">
        <v>0</v>
      </c>
      <c r="I2128" s="7" t="s">
        <v>17</v>
      </c>
      <c r="J2128" s="7" t="s">
        <v>2906</v>
      </c>
      <c r="K2128" s="7" t="s">
        <v>2943</v>
      </c>
      <c r="L2128" s="9"/>
      <c r="M2128" s="25"/>
      <c r="N2128" s="26"/>
      <c r="O2128" s="33"/>
    </row>
    <row r="2129" spans="1:15" ht="28.5" x14ac:dyDescent="0.45">
      <c r="A2129" s="4">
        <v>2128</v>
      </c>
      <c r="B2129" s="24">
        <v>2228825</v>
      </c>
      <c r="C2129" s="27" t="s">
        <v>9664</v>
      </c>
      <c r="D2129" s="5" t="s">
        <v>23</v>
      </c>
      <c r="E2129" s="5" t="s">
        <v>9665</v>
      </c>
      <c r="F2129" s="7" t="s">
        <v>25</v>
      </c>
      <c r="G2129" s="8">
        <v>2680269078.1859999</v>
      </c>
      <c r="H2129" s="8">
        <v>0</v>
      </c>
      <c r="I2129" s="7" t="s">
        <v>44</v>
      </c>
      <c r="J2129" s="7" t="s">
        <v>2906</v>
      </c>
      <c r="K2129" s="7" t="s">
        <v>2943</v>
      </c>
      <c r="L2129" s="9"/>
      <c r="M2129" s="25"/>
      <c r="N2129" s="26"/>
      <c r="O2129" s="33"/>
    </row>
    <row r="2130" spans="1:15" ht="28.5" x14ac:dyDescent="0.45">
      <c r="A2130" s="4">
        <v>2129</v>
      </c>
      <c r="B2130" s="24">
        <v>2233732</v>
      </c>
      <c r="C2130" s="27" t="s">
        <v>9666</v>
      </c>
      <c r="D2130" s="5" t="s">
        <v>23</v>
      </c>
      <c r="E2130" s="5" t="s">
        <v>9784</v>
      </c>
      <c r="F2130" s="7" t="s">
        <v>25</v>
      </c>
      <c r="G2130" s="8">
        <v>2723701278</v>
      </c>
      <c r="H2130" s="8">
        <v>0</v>
      </c>
      <c r="I2130" s="7" t="s">
        <v>17</v>
      </c>
      <c r="J2130" s="7" t="s">
        <v>2906</v>
      </c>
      <c r="K2130" s="7" t="s">
        <v>2943</v>
      </c>
      <c r="L2130" s="9"/>
      <c r="M2130" s="25"/>
      <c r="N2130" s="26"/>
      <c r="O2130" s="33"/>
    </row>
    <row r="2131" spans="1:15" ht="28.5" x14ac:dyDescent="0.45">
      <c r="A2131" s="4">
        <v>2130</v>
      </c>
      <c r="B2131" s="24">
        <v>2240999</v>
      </c>
      <c r="C2131" s="27" t="s">
        <v>9667</v>
      </c>
      <c r="D2131" s="5" t="s">
        <v>23</v>
      </c>
      <c r="E2131" s="5" t="s">
        <v>9668</v>
      </c>
      <c r="F2131" s="7" t="s">
        <v>25</v>
      </c>
      <c r="G2131" s="8">
        <v>3112801456</v>
      </c>
      <c r="H2131" s="8">
        <v>0</v>
      </c>
      <c r="I2131" s="7" t="s">
        <v>44</v>
      </c>
      <c r="J2131" s="7" t="s">
        <v>2906</v>
      </c>
      <c r="K2131" s="7" t="s">
        <v>2943</v>
      </c>
      <c r="L2131" s="9"/>
      <c r="M2131" s="25"/>
      <c r="N2131" s="26"/>
      <c r="O2131" s="33"/>
    </row>
    <row r="2132" spans="1:15" ht="28.5" x14ac:dyDescent="0.45">
      <c r="A2132" s="4">
        <v>2131</v>
      </c>
      <c r="B2132" s="24">
        <v>2242208</v>
      </c>
      <c r="C2132" s="27" t="s">
        <v>9669</v>
      </c>
      <c r="D2132" s="5" t="s">
        <v>23</v>
      </c>
      <c r="E2132" s="5" t="s">
        <v>9785</v>
      </c>
      <c r="F2132" s="7" t="s">
        <v>25</v>
      </c>
      <c r="G2132" s="8">
        <v>2872166869</v>
      </c>
      <c r="H2132" s="8">
        <v>0</v>
      </c>
      <c r="I2132" s="7" t="s">
        <v>17</v>
      </c>
      <c r="J2132" s="7" t="s">
        <v>2906</v>
      </c>
      <c r="K2132" s="7" t="s">
        <v>2943</v>
      </c>
      <c r="L2132" s="9"/>
      <c r="M2132" s="25"/>
      <c r="N2132" s="26"/>
      <c r="O2132" s="33"/>
    </row>
    <row r="2133" spans="1:15" x14ac:dyDescent="0.45">
      <c r="A2133" s="4">
        <v>2132</v>
      </c>
      <c r="B2133" s="24">
        <v>2244687</v>
      </c>
      <c r="C2133" s="27" t="s">
        <v>9670</v>
      </c>
      <c r="D2133" s="5" t="s">
        <v>14</v>
      </c>
      <c r="E2133" s="5" t="s">
        <v>9000</v>
      </c>
      <c r="F2133" s="7" t="s">
        <v>16</v>
      </c>
      <c r="G2133" s="8">
        <v>0</v>
      </c>
      <c r="H2133" s="8">
        <v>0</v>
      </c>
      <c r="I2133" s="7" t="s">
        <v>69</v>
      </c>
      <c r="J2133" s="7" t="s">
        <v>2906</v>
      </c>
      <c r="K2133" s="7" t="s">
        <v>2920</v>
      </c>
      <c r="L2133" s="9">
        <v>0</v>
      </c>
      <c r="M2133" s="25"/>
      <c r="N2133" s="26"/>
      <c r="O2133" s="33">
        <v>0</v>
      </c>
    </row>
    <row r="2134" spans="1:15" ht="28.5" x14ac:dyDescent="0.45">
      <c r="A2134" s="4">
        <v>2133</v>
      </c>
      <c r="B2134" s="24">
        <v>2245248</v>
      </c>
      <c r="C2134" s="27" t="s">
        <v>9671</v>
      </c>
      <c r="D2134" s="5" t="s">
        <v>14</v>
      </c>
      <c r="E2134" s="5" t="s">
        <v>9672</v>
      </c>
      <c r="F2134" s="7" t="s">
        <v>25</v>
      </c>
      <c r="G2134" s="8">
        <v>0</v>
      </c>
      <c r="H2134" s="8">
        <v>0</v>
      </c>
      <c r="I2134" s="7" t="s">
        <v>44</v>
      </c>
      <c r="J2134" s="7" t="s">
        <v>2906</v>
      </c>
      <c r="K2134" s="7" t="s">
        <v>2907</v>
      </c>
      <c r="L2134" s="9"/>
      <c r="M2134" s="25"/>
      <c r="N2134" s="26"/>
      <c r="O2134" s="33"/>
    </row>
    <row r="2135" spans="1:15" x14ac:dyDescent="0.45">
      <c r="A2135" s="4">
        <v>2134</v>
      </c>
      <c r="B2135" s="24">
        <v>2247886</v>
      </c>
      <c r="C2135" s="27" t="s">
        <v>9673</v>
      </c>
      <c r="D2135" s="5" t="s">
        <v>23</v>
      </c>
      <c r="E2135" s="5" t="s">
        <v>9786</v>
      </c>
      <c r="F2135" s="7" t="s">
        <v>16</v>
      </c>
      <c r="G2135" s="8">
        <v>571586120</v>
      </c>
      <c r="H2135" s="8">
        <v>0</v>
      </c>
      <c r="I2135" s="7" t="s">
        <v>44</v>
      </c>
      <c r="J2135" s="7" t="s">
        <v>2906</v>
      </c>
      <c r="K2135" s="7" t="s">
        <v>2907</v>
      </c>
      <c r="L2135" s="9"/>
      <c r="M2135" s="25"/>
      <c r="N2135" s="26"/>
      <c r="O2135" s="33"/>
    </row>
    <row r="2136" spans="1:15" ht="28.5" x14ac:dyDescent="0.45">
      <c r="A2136" s="4">
        <v>2135</v>
      </c>
      <c r="B2136" s="24">
        <v>2252553</v>
      </c>
      <c r="C2136" s="27" t="s">
        <v>9674</v>
      </c>
      <c r="D2136" s="5" t="s">
        <v>623</v>
      </c>
      <c r="E2136" s="5" t="s">
        <v>9675</v>
      </c>
      <c r="F2136" s="7" t="s">
        <v>25</v>
      </c>
      <c r="G2136" s="8">
        <v>0</v>
      </c>
      <c r="H2136" s="8">
        <v>0</v>
      </c>
      <c r="I2136" s="7" t="s">
        <v>44</v>
      </c>
      <c r="J2136" s="7" t="s">
        <v>2906</v>
      </c>
      <c r="K2136" s="7" t="s">
        <v>2907</v>
      </c>
      <c r="L2136" s="9"/>
      <c r="M2136" s="25"/>
      <c r="N2136" s="26"/>
      <c r="O2136" s="33"/>
    </row>
    <row r="2137" spans="1:15" x14ac:dyDescent="0.45">
      <c r="A2137" s="4">
        <v>2136</v>
      </c>
      <c r="B2137" s="24">
        <v>2255639</v>
      </c>
      <c r="C2137" s="27" t="s">
        <v>9676</v>
      </c>
      <c r="D2137" s="5" t="s">
        <v>249</v>
      </c>
      <c r="E2137" s="5" t="s">
        <v>9677</v>
      </c>
      <c r="F2137" s="7" t="s">
        <v>16</v>
      </c>
      <c r="G2137" s="8">
        <v>92421587</v>
      </c>
      <c r="H2137" s="8">
        <v>0</v>
      </c>
      <c r="I2137" s="7" t="s">
        <v>17</v>
      </c>
      <c r="J2137" s="7" t="s">
        <v>2906</v>
      </c>
      <c r="K2137" s="7" t="s">
        <v>2920</v>
      </c>
      <c r="L2137" s="9">
        <v>58643139</v>
      </c>
      <c r="M2137" s="25">
        <v>64264914</v>
      </c>
      <c r="N2137" s="26">
        <v>46015</v>
      </c>
      <c r="O2137" s="33">
        <v>0</v>
      </c>
    </row>
    <row r="2138" spans="1:15" ht="28.5" x14ac:dyDescent="0.45">
      <c r="A2138" s="4">
        <v>2137</v>
      </c>
      <c r="B2138" s="4">
        <v>2256138</v>
      </c>
      <c r="C2138" s="27" t="s">
        <v>9678</v>
      </c>
      <c r="D2138" s="5" t="s">
        <v>23</v>
      </c>
      <c r="E2138" s="5" t="s">
        <v>9787</v>
      </c>
      <c r="F2138" s="7" t="s">
        <v>25</v>
      </c>
      <c r="G2138" s="8">
        <v>1789485492</v>
      </c>
      <c r="H2138" s="8">
        <v>0</v>
      </c>
      <c r="I2138" s="7" t="s">
        <v>17</v>
      </c>
      <c r="J2138" s="7" t="s">
        <v>2906</v>
      </c>
      <c r="K2138" s="7" t="s">
        <v>2943</v>
      </c>
      <c r="L2138" s="9"/>
      <c r="M2138" s="9"/>
      <c r="N2138" s="10"/>
      <c r="O2138" s="33"/>
    </row>
    <row r="2139" spans="1:15" ht="28.5" x14ac:dyDescent="0.45">
      <c r="A2139" s="4">
        <v>2138</v>
      </c>
      <c r="B2139" s="24">
        <v>2256152</v>
      </c>
      <c r="C2139" s="27" t="s">
        <v>9679</v>
      </c>
      <c r="D2139" s="5" t="s">
        <v>23</v>
      </c>
      <c r="E2139" s="5" t="s">
        <v>9788</v>
      </c>
      <c r="F2139" s="7" t="s">
        <v>25</v>
      </c>
      <c r="G2139" s="8">
        <v>3501901638</v>
      </c>
      <c r="H2139" s="8">
        <v>0</v>
      </c>
      <c r="I2139" s="7" t="s">
        <v>17</v>
      </c>
      <c r="J2139" s="7" t="s">
        <v>2906</v>
      </c>
      <c r="K2139" s="7" t="s">
        <v>2943</v>
      </c>
      <c r="L2139" s="9"/>
      <c r="M2139" s="25"/>
      <c r="N2139" s="26"/>
      <c r="O2139" s="33"/>
    </row>
    <row r="2140" spans="1:15" ht="28.5" x14ac:dyDescent="0.45">
      <c r="A2140" s="4">
        <v>2139</v>
      </c>
      <c r="B2140" s="4">
        <v>2256552</v>
      </c>
      <c r="C2140" s="27" t="s">
        <v>9680</v>
      </c>
      <c r="D2140" s="5" t="s">
        <v>23</v>
      </c>
      <c r="E2140" s="5" t="s">
        <v>9789</v>
      </c>
      <c r="F2140" s="7" t="s">
        <v>25</v>
      </c>
      <c r="G2140" s="8">
        <v>3112801456</v>
      </c>
      <c r="H2140" s="8">
        <v>0</v>
      </c>
      <c r="I2140" s="7" t="s">
        <v>17</v>
      </c>
      <c r="J2140" s="7" t="s">
        <v>2906</v>
      </c>
      <c r="K2140" s="7" t="s">
        <v>2943</v>
      </c>
      <c r="L2140" s="9"/>
      <c r="M2140" s="9"/>
      <c r="N2140" s="10"/>
      <c r="O2140" s="33"/>
    </row>
    <row r="2141" spans="1:15" ht="28.5" x14ac:dyDescent="0.45">
      <c r="A2141" s="4">
        <v>2140</v>
      </c>
      <c r="B2141" s="4">
        <v>2257021</v>
      </c>
      <c r="C2141" s="27" t="s">
        <v>9681</v>
      </c>
      <c r="D2141" s="5" t="s">
        <v>23</v>
      </c>
      <c r="E2141" s="5" t="s">
        <v>9790</v>
      </c>
      <c r="F2141" s="7" t="s">
        <v>25</v>
      </c>
      <c r="G2141" s="8">
        <v>1750950822</v>
      </c>
      <c r="H2141" s="8">
        <v>0</v>
      </c>
      <c r="I2141" s="7" t="s">
        <v>17</v>
      </c>
      <c r="J2141" s="7" t="s">
        <v>2906</v>
      </c>
      <c r="K2141" s="7" t="s">
        <v>2943</v>
      </c>
      <c r="L2141" s="9"/>
      <c r="M2141" s="9"/>
      <c r="N2141" s="10"/>
      <c r="O2141" s="33"/>
    </row>
    <row r="2142" spans="1:15" ht="28.5" x14ac:dyDescent="0.45">
      <c r="A2142" s="4">
        <v>2141</v>
      </c>
      <c r="B2142" s="24">
        <v>2258929</v>
      </c>
      <c r="C2142" s="27" t="s">
        <v>9682</v>
      </c>
      <c r="D2142" s="5" t="s">
        <v>23</v>
      </c>
      <c r="E2142" s="5" t="s">
        <v>9683</v>
      </c>
      <c r="F2142" s="7" t="s">
        <v>25</v>
      </c>
      <c r="G2142" s="8">
        <v>3307351547</v>
      </c>
      <c r="H2142" s="8">
        <v>0</v>
      </c>
      <c r="I2142" s="7" t="s">
        <v>17</v>
      </c>
      <c r="J2142" s="7" t="s">
        <v>2906</v>
      </c>
      <c r="K2142" s="7" t="s">
        <v>2943</v>
      </c>
      <c r="L2142" s="9"/>
      <c r="M2142" s="25"/>
      <c r="N2142" s="26"/>
      <c r="O2142" s="33"/>
    </row>
    <row r="2143" spans="1:15" x14ac:dyDescent="0.45">
      <c r="A2143" s="4">
        <v>2142</v>
      </c>
      <c r="B2143" s="24">
        <v>2259480</v>
      </c>
      <c r="C2143" s="27" t="s">
        <v>9684</v>
      </c>
      <c r="D2143" s="5" t="s">
        <v>14</v>
      </c>
      <c r="E2143" s="5" t="s">
        <v>2801</v>
      </c>
      <c r="F2143" s="7" t="s">
        <v>16</v>
      </c>
      <c r="G2143" s="8">
        <v>0</v>
      </c>
      <c r="H2143" s="8">
        <v>0</v>
      </c>
      <c r="I2143" s="7" t="s">
        <v>17</v>
      </c>
      <c r="J2143" s="7" t="s">
        <v>2906</v>
      </c>
      <c r="K2143" s="7" t="s">
        <v>2920</v>
      </c>
      <c r="L2143" s="9">
        <v>0</v>
      </c>
      <c r="M2143" s="25"/>
      <c r="N2143" s="26"/>
      <c r="O2143" s="33">
        <v>0</v>
      </c>
    </row>
    <row r="2144" spans="1:15" ht="28.5" x14ac:dyDescent="0.45">
      <c r="A2144" s="4">
        <v>2143</v>
      </c>
      <c r="B2144" s="24">
        <v>2259710</v>
      </c>
      <c r="C2144" s="27" t="s">
        <v>9685</v>
      </c>
      <c r="D2144" s="5" t="s">
        <v>23</v>
      </c>
      <c r="E2144" s="5" t="s">
        <v>9791</v>
      </c>
      <c r="F2144" s="7" t="s">
        <v>25</v>
      </c>
      <c r="G2144" s="8">
        <v>3307351547</v>
      </c>
      <c r="H2144" s="8">
        <v>0</v>
      </c>
      <c r="I2144" s="7" t="s">
        <v>44</v>
      </c>
      <c r="J2144" s="7" t="s">
        <v>2906</v>
      </c>
      <c r="K2144" s="7" t="s">
        <v>2943</v>
      </c>
      <c r="L2144" s="9"/>
      <c r="M2144" s="25"/>
      <c r="N2144" s="26"/>
      <c r="O2144" s="33"/>
    </row>
    <row r="2145" spans="1:15" ht="28.5" x14ac:dyDescent="0.45">
      <c r="A2145" s="4">
        <v>2144</v>
      </c>
      <c r="B2145" s="4">
        <v>2260575</v>
      </c>
      <c r="C2145" s="27" t="s">
        <v>9686</v>
      </c>
      <c r="D2145" s="5" t="s">
        <v>23</v>
      </c>
      <c r="E2145" s="5" t="s">
        <v>9792</v>
      </c>
      <c r="F2145" s="7" t="s">
        <v>25</v>
      </c>
      <c r="G2145" s="8">
        <v>3014487860.7839999</v>
      </c>
      <c r="H2145" s="8">
        <v>0</v>
      </c>
      <c r="I2145" s="7" t="s">
        <v>26</v>
      </c>
      <c r="J2145" s="7" t="s">
        <v>2906</v>
      </c>
      <c r="K2145" s="7" t="s">
        <v>2943</v>
      </c>
      <c r="L2145" s="9"/>
      <c r="M2145" s="9"/>
      <c r="N2145" s="10"/>
      <c r="O2145" s="33"/>
    </row>
    <row r="2146" spans="1:15" ht="28.5" x14ac:dyDescent="0.45">
      <c r="A2146" s="4">
        <v>2145</v>
      </c>
      <c r="B2146" s="24">
        <v>2263762</v>
      </c>
      <c r="C2146" s="27" t="s">
        <v>9687</v>
      </c>
      <c r="D2146" s="5" t="s">
        <v>23</v>
      </c>
      <c r="E2146" s="5" t="s">
        <v>9793</v>
      </c>
      <c r="F2146" s="7" t="s">
        <v>25</v>
      </c>
      <c r="G2146" s="8">
        <v>3696451735</v>
      </c>
      <c r="H2146" s="8">
        <v>0</v>
      </c>
      <c r="I2146" s="7" t="s">
        <v>26</v>
      </c>
      <c r="J2146" s="7" t="s">
        <v>2906</v>
      </c>
      <c r="K2146" s="7" t="s">
        <v>2943</v>
      </c>
      <c r="L2146" s="9"/>
      <c r="M2146" s="25"/>
      <c r="N2146" s="26"/>
      <c r="O2146" s="33"/>
    </row>
    <row r="2147" spans="1:15" ht="28.5" x14ac:dyDescent="0.45">
      <c r="A2147" s="4">
        <v>2146</v>
      </c>
      <c r="B2147" s="24">
        <v>2264950</v>
      </c>
      <c r="C2147" s="27" t="s">
        <v>9688</v>
      </c>
      <c r="D2147" s="5" t="s">
        <v>23</v>
      </c>
      <c r="E2147" s="5" t="s">
        <v>9689</v>
      </c>
      <c r="F2147" s="7" t="s">
        <v>25</v>
      </c>
      <c r="G2147" s="8">
        <v>4346488192</v>
      </c>
      <c r="H2147" s="8">
        <v>0</v>
      </c>
      <c r="I2147" s="7" t="s">
        <v>26</v>
      </c>
      <c r="J2147" s="7" t="s">
        <v>2906</v>
      </c>
      <c r="K2147" s="7" t="s">
        <v>2943</v>
      </c>
      <c r="L2147" s="9"/>
      <c r="M2147" s="25"/>
      <c r="N2147" s="26"/>
      <c r="O2147" s="33"/>
    </row>
    <row r="2148" spans="1:15" ht="28.5" x14ac:dyDescent="0.45">
      <c r="A2148" s="4">
        <v>2147</v>
      </c>
      <c r="B2148" s="24">
        <v>2265005</v>
      </c>
      <c r="C2148" s="27" t="s">
        <v>9690</v>
      </c>
      <c r="D2148" s="5" t="s">
        <v>23</v>
      </c>
      <c r="E2148" s="5" t="s">
        <v>9794</v>
      </c>
      <c r="F2148" s="7" t="s">
        <v>25</v>
      </c>
      <c r="G2148" s="8">
        <v>4256897826</v>
      </c>
      <c r="H2148" s="8">
        <v>0</v>
      </c>
      <c r="I2148" s="7" t="s">
        <v>44</v>
      </c>
      <c r="J2148" s="7" t="s">
        <v>2906</v>
      </c>
      <c r="K2148" s="7" t="s">
        <v>2943</v>
      </c>
      <c r="L2148" s="9"/>
      <c r="M2148" s="25"/>
      <c r="N2148" s="26"/>
      <c r="O2148" s="33"/>
    </row>
    <row r="2149" spans="1:15" x14ac:dyDescent="0.45">
      <c r="A2149" s="4">
        <v>2148</v>
      </c>
      <c r="B2149" s="4">
        <v>2266099</v>
      </c>
      <c r="C2149" s="27" t="s">
        <v>9691</v>
      </c>
      <c r="D2149" s="5" t="s">
        <v>14</v>
      </c>
      <c r="E2149" s="5" t="s">
        <v>9692</v>
      </c>
      <c r="F2149" s="7" t="s">
        <v>16</v>
      </c>
      <c r="G2149" s="8">
        <v>0</v>
      </c>
      <c r="H2149" s="8">
        <v>0</v>
      </c>
      <c r="I2149" s="7" t="s">
        <v>44</v>
      </c>
      <c r="J2149" s="7" t="s">
        <v>2906</v>
      </c>
      <c r="K2149" s="7" t="s">
        <v>2907</v>
      </c>
      <c r="L2149" s="9"/>
      <c r="M2149" s="9"/>
      <c r="N2149" s="10"/>
      <c r="O2149" s="33"/>
    </row>
    <row r="2150" spans="1:15" ht="28.5" x14ac:dyDescent="0.45">
      <c r="A2150" s="4">
        <v>2149</v>
      </c>
      <c r="B2150" s="4">
        <v>2267303</v>
      </c>
      <c r="C2150" s="27" t="s">
        <v>9693</v>
      </c>
      <c r="D2150" s="5" t="s">
        <v>23</v>
      </c>
      <c r="E2150" s="5" t="s">
        <v>9694</v>
      </c>
      <c r="F2150" s="7" t="s">
        <v>25</v>
      </c>
      <c r="G2150" s="8">
        <v>254138692</v>
      </c>
      <c r="H2150" s="8">
        <v>0</v>
      </c>
      <c r="I2150" s="7" t="s">
        <v>17</v>
      </c>
      <c r="J2150" s="7" t="s">
        <v>2906</v>
      </c>
      <c r="K2150" s="7" t="s">
        <v>2943</v>
      </c>
      <c r="L2150" s="9"/>
      <c r="M2150" s="9"/>
      <c r="N2150" s="10"/>
      <c r="O2150" s="33"/>
    </row>
    <row r="2151" spans="1:15" ht="28.5" x14ac:dyDescent="0.45">
      <c r="A2151" s="4">
        <v>2150</v>
      </c>
      <c r="B2151" s="4">
        <v>2270808</v>
      </c>
      <c r="C2151" s="27" t="s">
        <v>9695</v>
      </c>
      <c r="D2151" s="5" t="s">
        <v>14</v>
      </c>
      <c r="E2151" s="5" t="s">
        <v>9696</v>
      </c>
      <c r="F2151" s="7" t="s">
        <v>25</v>
      </c>
      <c r="G2151" s="8">
        <v>0</v>
      </c>
      <c r="H2151" s="8">
        <v>0</v>
      </c>
      <c r="I2151" s="7" t="s">
        <v>69</v>
      </c>
      <c r="J2151" s="7" t="s">
        <v>2906</v>
      </c>
      <c r="K2151" s="7" t="s">
        <v>2943</v>
      </c>
      <c r="L2151" s="9"/>
      <c r="M2151" s="9"/>
      <c r="N2151" s="10"/>
      <c r="O2151" s="33"/>
    </row>
    <row r="2152" spans="1:15" ht="28.5" x14ac:dyDescent="0.45">
      <c r="A2152" s="4">
        <v>2151</v>
      </c>
      <c r="B2152" s="24">
        <v>2272581</v>
      </c>
      <c r="C2152" s="27" t="s">
        <v>9697</v>
      </c>
      <c r="D2152" s="5" t="s">
        <v>14</v>
      </c>
      <c r="E2152" s="5" t="s">
        <v>9795</v>
      </c>
      <c r="F2152" s="7" t="s">
        <v>25</v>
      </c>
      <c r="G2152" s="8">
        <v>0</v>
      </c>
      <c r="H2152" s="8">
        <v>0</v>
      </c>
      <c r="I2152" s="7" t="s">
        <v>17</v>
      </c>
      <c r="J2152" s="7" t="s">
        <v>2906</v>
      </c>
      <c r="K2152" s="7" t="s">
        <v>2943</v>
      </c>
      <c r="L2152" s="9"/>
      <c r="M2152" s="25"/>
      <c r="N2152" s="26"/>
      <c r="O2152" s="33"/>
    </row>
    <row r="2153" spans="1:15" x14ac:dyDescent="0.45">
      <c r="A2153" s="4">
        <v>2152</v>
      </c>
      <c r="B2153" s="24">
        <v>2272705</v>
      </c>
      <c r="C2153" s="27" t="s">
        <v>9698</v>
      </c>
      <c r="D2153" s="5" t="s">
        <v>623</v>
      </c>
      <c r="E2153" s="5" t="s">
        <v>9699</v>
      </c>
      <c r="F2153" s="7" t="s">
        <v>16</v>
      </c>
      <c r="G2153" s="8">
        <v>0</v>
      </c>
      <c r="H2153" s="8">
        <v>0</v>
      </c>
      <c r="I2153" s="7" t="s">
        <v>69</v>
      </c>
      <c r="J2153" s="7" t="s">
        <v>2906</v>
      </c>
      <c r="K2153" s="7" t="s">
        <v>2920</v>
      </c>
      <c r="L2153" s="9">
        <v>0</v>
      </c>
      <c r="M2153" s="25"/>
      <c r="N2153" s="26"/>
      <c r="O2153" s="33">
        <v>0</v>
      </c>
    </row>
    <row r="2154" spans="1:15" x14ac:dyDescent="0.45">
      <c r="A2154" s="4">
        <v>2153</v>
      </c>
      <c r="B2154" s="24">
        <v>2277497</v>
      </c>
      <c r="C2154" s="27" t="s">
        <v>9700</v>
      </c>
      <c r="D2154" s="5" t="s">
        <v>1952</v>
      </c>
      <c r="E2154" s="5" t="s">
        <v>9163</v>
      </c>
      <c r="F2154" s="7" t="s">
        <v>16</v>
      </c>
      <c r="G2154" s="8">
        <v>56365152</v>
      </c>
      <c r="H2154" s="8">
        <v>0</v>
      </c>
      <c r="I2154" s="7" t="s">
        <v>69</v>
      </c>
      <c r="J2154" s="7" t="s">
        <v>2906</v>
      </c>
      <c r="K2154" s="7" t="s">
        <v>2907</v>
      </c>
      <c r="L2154" s="9"/>
      <c r="M2154" s="25"/>
      <c r="N2154" s="26"/>
      <c r="O2154" s="33"/>
    </row>
    <row r="2155" spans="1:15" ht="28.5" x14ac:dyDescent="0.45">
      <c r="A2155" s="4">
        <v>2154</v>
      </c>
      <c r="B2155" s="24">
        <v>2279273</v>
      </c>
      <c r="C2155" s="27" t="s">
        <v>9701</v>
      </c>
      <c r="D2155" s="5" t="s">
        <v>30</v>
      </c>
      <c r="E2155" s="5" t="s">
        <v>1751</v>
      </c>
      <c r="F2155" s="7" t="s">
        <v>25</v>
      </c>
      <c r="G2155" s="8">
        <v>6819356309</v>
      </c>
      <c r="H2155" s="8">
        <v>0</v>
      </c>
      <c r="I2155" s="7" t="s">
        <v>17</v>
      </c>
      <c r="J2155" s="7" t="s">
        <v>2906</v>
      </c>
      <c r="K2155" s="7" t="s">
        <v>2943</v>
      </c>
      <c r="L2155" s="9"/>
      <c r="M2155" s="25"/>
      <c r="N2155" s="26"/>
      <c r="O2155" s="33"/>
    </row>
    <row r="2156" spans="1:15" ht="28.5" x14ac:dyDescent="0.45">
      <c r="A2156" s="4">
        <v>2155</v>
      </c>
      <c r="B2156" s="4">
        <v>2284902</v>
      </c>
      <c r="C2156" s="27" t="s">
        <v>9702</v>
      </c>
      <c r="D2156" s="5" t="s">
        <v>14</v>
      </c>
      <c r="E2156" s="5" t="s">
        <v>9703</v>
      </c>
      <c r="F2156" s="7" t="s">
        <v>25</v>
      </c>
      <c r="G2156" s="8">
        <v>0</v>
      </c>
      <c r="H2156" s="8">
        <v>0</v>
      </c>
      <c r="I2156" s="7" t="s">
        <v>26</v>
      </c>
      <c r="J2156" s="7" t="s">
        <v>2906</v>
      </c>
      <c r="K2156" s="7" t="s">
        <v>2907</v>
      </c>
      <c r="L2156" s="9"/>
      <c r="M2156" s="9"/>
      <c r="N2156" s="10"/>
      <c r="O2156" s="33"/>
    </row>
    <row r="2157" spans="1:15" ht="28.5" x14ac:dyDescent="0.45">
      <c r="A2157" s="4">
        <v>2156</v>
      </c>
      <c r="B2157" s="24">
        <v>2287076</v>
      </c>
      <c r="C2157" s="27" t="s">
        <v>9704</v>
      </c>
      <c r="D2157" s="5" t="s">
        <v>14</v>
      </c>
      <c r="E2157" s="5" t="s">
        <v>7554</v>
      </c>
      <c r="F2157" s="7" t="s">
        <v>25</v>
      </c>
      <c r="G2157" s="8">
        <v>0</v>
      </c>
      <c r="H2157" s="8">
        <v>0</v>
      </c>
      <c r="I2157" s="7" t="s">
        <v>17</v>
      </c>
      <c r="J2157" s="7" t="s">
        <v>2906</v>
      </c>
      <c r="K2157" s="7" t="s">
        <v>2907</v>
      </c>
      <c r="L2157" s="9"/>
      <c r="M2157" s="25"/>
      <c r="N2157" s="26"/>
      <c r="O2157" s="33"/>
    </row>
    <row r="2158" spans="1:15" ht="28.5" x14ac:dyDescent="0.45">
      <c r="A2158" s="4">
        <v>2157</v>
      </c>
      <c r="B2158" s="24">
        <v>2294580</v>
      </c>
      <c r="C2158" s="27" t="s">
        <v>9705</v>
      </c>
      <c r="D2158" s="5" t="s">
        <v>623</v>
      </c>
      <c r="E2158" s="5" t="s">
        <v>9706</v>
      </c>
      <c r="F2158" s="7" t="s">
        <v>25</v>
      </c>
      <c r="G2158" s="8">
        <v>0</v>
      </c>
      <c r="H2158" s="8">
        <v>0</v>
      </c>
      <c r="I2158" s="7" t="s">
        <v>44</v>
      </c>
      <c r="J2158" s="7" t="s">
        <v>2906</v>
      </c>
      <c r="K2158" s="7" t="s">
        <v>2907</v>
      </c>
      <c r="L2158" s="9"/>
      <c r="M2158" s="25"/>
      <c r="N2158" s="26"/>
      <c r="O2158" s="33"/>
    </row>
    <row r="2159" spans="1:15" ht="28.5" x14ac:dyDescent="0.45">
      <c r="A2159" s="4">
        <v>2158</v>
      </c>
      <c r="B2159" s="24">
        <v>2295162</v>
      </c>
      <c r="C2159" s="27" t="s">
        <v>9707</v>
      </c>
      <c r="D2159" s="5" t="s">
        <v>14</v>
      </c>
      <c r="E2159" s="5" t="s">
        <v>9066</v>
      </c>
      <c r="F2159" s="7" t="s">
        <v>25</v>
      </c>
      <c r="G2159" s="8">
        <v>0</v>
      </c>
      <c r="H2159" s="8">
        <v>0</v>
      </c>
      <c r="I2159" s="7"/>
      <c r="J2159" s="7" t="s">
        <v>2906</v>
      </c>
      <c r="K2159" s="7" t="s">
        <v>2943</v>
      </c>
      <c r="L2159" s="9"/>
      <c r="M2159" s="25"/>
      <c r="N2159" s="26"/>
      <c r="O2159" s="33"/>
    </row>
    <row r="2160" spans="1:15" x14ac:dyDescent="0.45">
      <c r="A2160" s="4">
        <v>2159</v>
      </c>
      <c r="B2160" s="24">
        <v>2298698</v>
      </c>
      <c r="C2160" s="27" t="s">
        <v>9708</v>
      </c>
      <c r="D2160" s="5" t="s">
        <v>623</v>
      </c>
      <c r="E2160" s="5" t="s">
        <v>9709</v>
      </c>
      <c r="F2160" s="7" t="s">
        <v>16</v>
      </c>
      <c r="G2160" s="8">
        <v>0</v>
      </c>
      <c r="H2160" s="8">
        <v>0</v>
      </c>
      <c r="I2160" s="7" t="s">
        <v>17</v>
      </c>
      <c r="J2160" s="7" t="s">
        <v>2906</v>
      </c>
      <c r="K2160" s="7" t="s">
        <v>2907</v>
      </c>
      <c r="L2160" s="9"/>
      <c r="M2160" s="25"/>
      <c r="N2160" s="26"/>
      <c r="O2160" s="33"/>
    </row>
    <row r="2161" spans="1:15" x14ac:dyDescent="0.45">
      <c r="A2161" s="4">
        <v>2160</v>
      </c>
      <c r="B2161" s="24">
        <v>2299265</v>
      </c>
      <c r="C2161" s="27" t="s">
        <v>9710</v>
      </c>
      <c r="D2161" s="5" t="s">
        <v>14</v>
      </c>
      <c r="E2161" s="5" t="s">
        <v>737</v>
      </c>
      <c r="F2161" s="7" t="s">
        <v>16</v>
      </c>
      <c r="G2161" s="8">
        <v>0</v>
      </c>
      <c r="H2161" s="8">
        <v>0</v>
      </c>
      <c r="I2161" s="7" t="s">
        <v>17</v>
      </c>
      <c r="J2161" s="7" t="s">
        <v>2906</v>
      </c>
      <c r="K2161" s="7" t="s">
        <v>2907</v>
      </c>
      <c r="L2161" s="9"/>
      <c r="M2161" s="25"/>
      <c r="N2161" s="26"/>
      <c r="O2161" s="33"/>
    </row>
    <row r="2162" spans="1:15" ht="28.5" x14ac:dyDescent="0.45">
      <c r="A2162" s="4">
        <v>2161</v>
      </c>
      <c r="B2162" s="24">
        <v>2300504</v>
      </c>
      <c r="C2162" s="27" t="s">
        <v>9711</v>
      </c>
      <c r="D2162" s="5" t="s">
        <v>623</v>
      </c>
      <c r="E2162" s="5" t="s">
        <v>9712</v>
      </c>
      <c r="F2162" s="7" t="s">
        <v>25</v>
      </c>
      <c r="G2162" s="8">
        <v>0</v>
      </c>
      <c r="H2162" s="8">
        <v>0</v>
      </c>
      <c r="I2162" s="7" t="s">
        <v>44</v>
      </c>
      <c r="J2162" s="7" t="s">
        <v>2906</v>
      </c>
      <c r="K2162" s="7" t="s">
        <v>2907</v>
      </c>
      <c r="L2162" s="9"/>
      <c r="M2162" s="25"/>
      <c r="N2162" s="26"/>
      <c r="O2162" s="33"/>
    </row>
    <row r="2163" spans="1:15" ht="28.5" x14ac:dyDescent="0.45">
      <c r="A2163" s="4">
        <v>2162</v>
      </c>
      <c r="B2163" s="24">
        <v>2300632</v>
      </c>
      <c r="C2163" s="27" t="s">
        <v>9713</v>
      </c>
      <c r="D2163" s="5" t="s">
        <v>121</v>
      </c>
      <c r="E2163" s="5" t="s">
        <v>9714</v>
      </c>
      <c r="F2163" s="7" t="s">
        <v>25</v>
      </c>
      <c r="G2163" s="8">
        <v>0</v>
      </c>
      <c r="H2163" s="8">
        <v>0</v>
      </c>
      <c r="I2163" s="7" t="s">
        <v>26</v>
      </c>
      <c r="J2163" s="7" t="s">
        <v>2906</v>
      </c>
      <c r="K2163" s="7" t="s">
        <v>2907</v>
      </c>
      <c r="L2163" s="9"/>
      <c r="M2163" s="25"/>
      <c r="N2163" s="26"/>
      <c r="O2163" s="33"/>
    </row>
    <row r="2164" spans="1:15" x14ac:dyDescent="0.45">
      <c r="A2164" s="4">
        <v>2163</v>
      </c>
      <c r="B2164" s="24">
        <v>2302509</v>
      </c>
      <c r="C2164" s="27" t="s">
        <v>9715</v>
      </c>
      <c r="D2164" s="5" t="s">
        <v>623</v>
      </c>
      <c r="E2164" s="5" t="s">
        <v>2972</v>
      </c>
      <c r="F2164" s="7" t="s">
        <v>16</v>
      </c>
      <c r="G2164" s="8">
        <v>0</v>
      </c>
      <c r="H2164" s="8">
        <v>0</v>
      </c>
      <c r="I2164" s="7" t="s">
        <v>44</v>
      </c>
      <c r="J2164" s="7" t="s">
        <v>2906</v>
      </c>
      <c r="K2164" s="7" t="s">
        <v>2907</v>
      </c>
      <c r="L2164" s="9"/>
      <c r="M2164" s="25"/>
      <c r="N2164" s="26"/>
      <c r="O2164" s="33"/>
    </row>
    <row r="2165" spans="1:15" ht="28.5" x14ac:dyDescent="0.45">
      <c r="A2165" s="4">
        <v>2164</v>
      </c>
      <c r="B2165" s="24">
        <v>2308650</v>
      </c>
      <c r="C2165" s="27" t="s">
        <v>9716</v>
      </c>
      <c r="D2165" s="5" t="s">
        <v>23</v>
      </c>
      <c r="E2165" s="5" t="s">
        <v>9796</v>
      </c>
      <c r="F2165" s="7" t="s">
        <v>25</v>
      </c>
      <c r="G2165" s="8">
        <v>3410628247</v>
      </c>
      <c r="H2165" s="8">
        <v>0</v>
      </c>
      <c r="I2165" s="7" t="s">
        <v>26</v>
      </c>
      <c r="J2165" s="7" t="s">
        <v>2906</v>
      </c>
      <c r="K2165" s="7" t="s">
        <v>2943</v>
      </c>
      <c r="L2165" s="9"/>
      <c r="M2165" s="25"/>
      <c r="N2165" s="26"/>
      <c r="O2165" s="33"/>
    </row>
    <row r="2166" spans="1:15" ht="28.5" x14ac:dyDescent="0.45">
      <c r="A2166" s="4">
        <v>2165</v>
      </c>
      <c r="B2166" s="24">
        <v>2316018</v>
      </c>
      <c r="C2166" s="27" t="s">
        <v>9717</v>
      </c>
      <c r="D2166" s="5" t="s">
        <v>14</v>
      </c>
      <c r="E2166" s="5" t="s">
        <v>3093</v>
      </c>
      <c r="F2166" s="7" t="s">
        <v>25</v>
      </c>
      <c r="G2166" s="8">
        <v>0</v>
      </c>
      <c r="H2166" s="8">
        <v>0</v>
      </c>
      <c r="I2166" s="7" t="s">
        <v>17</v>
      </c>
      <c r="J2166" s="7" t="s">
        <v>2906</v>
      </c>
      <c r="K2166" s="7" t="s">
        <v>2907</v>
      </c>
      <c r="L2166" s="9"/>
      <c r="M2166" s="25"/>
      <c r="N2166" s="26"/>
      <c r="O2166" s="33"/>
    </row>
    <row r="2167" spans="1:15" ht="28.5" x14ac:dyDescent="0.45">
      <c r="A2167" s="4">
        <v>2166</v>
      </c>
      <c r="B2167" s="4">
        <v>2316305</v>
      </c>
      <c r="C2167" s="27" t="s">
        <v>9718</v>
      </c>
      <c r="D2167" s="5" t="s">
        <v>23</v>
      </c>
      <c r="E2167" s="5" t="s">
        <v>9797</v>
      </c>
      <c r="F2167" s="7" t="s">
        <v>25</v>
      </c>
      <c r="G2167" s="8">
        <v>2334601092</v>
      </c>
      <c r="H2167" s="8">
        <v>0</v>
      </c>
      <c r="I2167" s="7" t="s">
        <v>17</v>
      </c>
      <c r="J2167" s="7" t="s">
        <v>2906</v>
      </c>
      <c r="K2167" s="7" t="s">
        <v>2943</v>
      </c>
      <c r="L2167" s="9"/>
      <c r="M2167" s="9"/>
      <c r="N2167" s="10"/>
      <c r="O2167" s="33"/>
    </row>
    <row r="2168" spans="1:15" ht="28.5" x14ac:dyDescent="0.45">
      <c r="A2168" s="4">
        <v>2167</v>
      </c>
      <c r="B2168" s="24">
        <v>2321689</v>
      </c>
      <c r="C2168" s="27" t="s">
        <v>9719</v>
      </c>
      <c r="D2168" s="5" t="s">
        <v>23</v>
      </c>
      <c r="E2168" s="5" t="s">
        <v>9798</v>
      </c>
      <c r="F2168" s="7" t="s">
        <v>25</v>
      </c>
      <c r="G2168" s="8">
        <v>2979828478</v>
      </c>
      <c r="H2168" s="8">
        <v>0</v>
      </c>
      <c r="I2168" s="7" t="s">
        <v>44</v>
      </c>
      <c r="J2168" s="7" t="s">
        <v>2906</v>
      </c>
      <c r="K2168" s="7" t="s">
        <v>2943</v>
      </c>
      <c r="L2168" s="9"/>
      <c r="M2168" s="25"/>
      <c r="N2168" s="26"/>
      <c r="O2168" s="33"/>
    </row>
    <row r="2169" spans="1:15" x14ac:dyDescent="0.45">
      <c r="A2169" s="4">
        <v>2168</v>
      </c>
      <c r="B2169" s="24">
        <v>2321989</v>
      </c>
      <c r="C2169" s="27" t="s">
        <v>9720</v>
      </c>
      <c r="D2169" s="5" t="s">
        <v>14</v>
      </c>
      <c r="E2169" s="5" t="s">
        <v>83</v>
      </c>
      <c r="F2169" s="7" t="s">
        <v>16</v>
      </c>
      <c r="G2169" s="8">
        <v>0</v>
      </c>
      <c r="H2169" s="8">
        <v>0</v>
      </c>
      <c r="I2169" s="7" t="s">
        <v>26</v>
      </c>
      <c r="J2169" s="7" t="s">
        <v>2906</v>
      </c>
      <c r="K2169" s="7" t="s">
        <v>2907</v>
      </c>
      <c r="L2169" s="9"/>
      <c r="M2169" s="25"/>
      <c r="N2169" s="26"/>
      <c r="O2169" s="35"/>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92945-AF28-40E6-8E2B-224E6E34CCDD}">
  <dimension ref="A1:H13"/>
  <sheetViews>
    <sheetView topLeftCell="C1" workbookViewId="0">
      <selection activeCell="F17" sqref="F17"/>
    </sheetView>
  </sheetViews>
  <sheetFormatPr baseColWidth="10" defaultRowHeight="14.25" x14ac:dyDescent="0.45"/>
  <cols>
    <col min="1" max="2" width="30.86328125" customWidth="1"/>
    <col min="3" max="3" width="40.3984375" customWidth="1"/>
    <col min="4" max="5" width="17" customWidth="1"/>
    <col min="6" max="6" width="17.1328125" customWidth="1"/>
    <col min="7" max="7" width="20.3984375" customWidth="1"/>
    <col min="8" max="8" width="18.1328125" customWidth="1"/>
    <col min="10" max="10" width="7.3984375" customWidth="1"/>
  </cols>
  <sheetData>
    <row r="1" spans="1:8" x14ac:dyDescent="0.45">
      <c r="A1" s="45" t="s">
        <v>9824</v>
      </c>
      <c r="B1" s="46"/>
      <c r="C1" s="46"/>
      <c r="D1" s="46"/>
      <c r="E1" s="46"/>
      <c r="F1" s="46"/>
      <c r="G1" s="46"/>
      <c r="H1" s="47"/>
    </row>
    <row r="2" spans="1:8" x14ac:dyDescent="0.45">
      <c r="A2" s="42" t="s">
        <v>9799</v>
      </c>
      <c r="B2" s="42" t="s">
        <v>2</v>
      </c>
      <c r="C2" s="42" t="s">
        <v>9800</v>
      </c>
      <c r="D2" s="42" t="s">
        <v>9817</v>
      </c>
      <c r="E2" s="42" t="s">
        <v>9818</v>
      </c>
      <c r="F2" s="42" t="s">
        <v>9819</v>
      </c>
      <c r="G2" s="42" t="s">
        <v>9801</v>
      </c>
      <c r="H2" s="42" t="s">
        <v>9820</v>
      </c>
    </row>
    <row r="3" spans="1:8" x14ac:dyDescent="0.45">
      <c r="A3" s="6" t="s">
        <v>9062</v>
      </c>
      <c r="B3" s="6" t="s">
        <v>602</v>
      </c>
      <c r="C3" s="5" t="s">
        <v>2942</v>
      </c>
      <c r="D3" s="39">
        <v>43938</v>
      </c>
      <c r="E3" s="8"/>
      <c r="F3" s="8">
        <v>17268208</v>
      </c>
      <c r="G3" s="39">
        <v>44792</v>
      </c>
      <c r="H3" s="41"/>
    </row>
    <row r="4" spans="1:8" x14ac:dyDescent="0.45">
      <c r="A4" s="6" t="s">
        <v>9053</v>
      </c>
      <c r="B4" s="6" t="s">
        <v>602</v>
      </c>
      <c r="C4" s="5" t="s">
        <v>9802</v>
      </c>
      <c r="D4" s="39">
        <v>42338</v>
      </c>
      <c r="E4" s="8"/>
      <c r="F4" s="8">
        <v>6139241</v>
      </c>
      <c r="G4" s="39">
        <v>44792</v>
      </c>
      <c r="H4" s="41"/>
    </row>
    <row r="5" spans="1:8" x14ac:dyDescent="0.45">
      <c r="A5" s="6" t="s">
        <v>8999</v>
      </c>
      <c r="B5" s="6" t="s">
        <v>602</v>
      </c>
      <c r="C5" s="5" t="s">
        <v>1953</v>
      </c>
      <c r="D5" s="39">
        <v>44347</v>
      </c>
      <c r="E5" s="8"/>
      <c r="F5" s="8">
        <v>5000000</v>
      </c>
      <c r="G5" s="39">
        <v>45454</v>
      </c>
      <c r="H5" s="41"/>
    </row>
    <row r="6" spans="1:8" x14ac:dyDescent="0.45">
      <c r="A6" s="28" t="s">
        <v>9511</v>
      </c>
      <c r="B6" s="28" t="s">
        <v>23</v>
      </c>
      <c r="C6" s="29" t="s">
        <v>9807</v>
      </c>
      <c r="D6" s="39">
        <v>44783</v>
      </c>
      <c r="E6" s="8">
        <v>89945302</v>
      </c>
      <c r="F6" s="43">
        <v>17989060.440000001</v>
      </c>
      <c r="G6" s="39">
        <v>45979</v>
      </c>
      <c r="H6" s="41">
        <v>71956241.560000002</v>
      </c>
    </row>
    <row r="7" spans="1:8" ht="28.5" x14ac:dyDescent="0.45">
      <c r="A7" s="6" t="s">
        <v>9162</v>
      </c>
      <c r="B7" s="6" t="s">
        <v>30</v>
      </c>
      <c r="C7" s="5" t="s">
        <v>9808</v>
      </c>
      <c r="D7" s="39">
        <v>42991</v>
      </c>
      <c r="E7" s="8"/>
      <c r="F7" s="8">
        <v>5780733</v>
      </c>
      <c r="G7" s="39">
        <v>45652</v>
      </c>
      <c r="H7" s="41"/>
    </row>
    <row r="8" spans="1:8" ht="28.5" x14ac:dyDescent="0.45">
      <c r="A8" s="6" t="s">
        <v>9034</v>
      </c>
      <c r="B8" s="6" t="s">
        <v>30</v>
      </c>
      <c r="C8" s="5" t="s">
        <v>9804</v>
      </c>
      <c r="D8" s="39">
        <v>40808</v>
      </c>
      <c r="E8" s="8"/>
      <c r="F8" s="8">
        <v>5628697</v>
      </c>
      <c r="G8" s="40" t="s">
        <v>9805</v>
      </c>
      <c r="H8" s="41"/>
    </row>
    <row r="9" spans="1:8" x14ac:dyDescent="0.45">
      <c r="A9" s="6" t="s">
        <v>9049</v>
      </c>
      <c r="B9" s="28" t="s">
        <v>9821</v>
      </c>
      <c r="C9" s="5" t="s">
        <v>3076</v>
      </c>
      <c r="D9" s="39">
        <v>42514</v>
      </c>
      <c r="E9" s="8">
        <v>868713300</v>
      </c>
      <c r="F9" s="8">
        <v>383800823</v>
      </c>
      <c r="G9" s="39">
        <v>45173</v>
      </c>
      <c r="H9" s="41"/>
    </row>
    <row r="10" spans="1:8" ht="28.5" x14ac:dyDescent="0.45">
      <c r="A10" s="6" t="s">
        <v>9145</v>
      </c>
      <c r="B10" s="28" t="s">
        <v>30</v>
      </c>
      <c r="C10" s="5" t="s">
        <v>9803</v>
      </c>
      <c r="D10" s="39">
        <v>42535</v>
      </c>
      <c r="E10" s="8">
        <v>39924353</v>
      </c>
      <c r="F10" s="8">
        <v>0</v>
      </c>
      <c r="G10" s="39"/>
      <c r="H10" s="41">
        <v>39924353</v>
      </c>
    </row>
    <row r="11" spans="1:8" x14ac:dyDescent="0.45">
      <c r="A11" s="6" t="s">
        <v>9031</v>
      </c>
      <c r="B11" s="28" t="s">
        <v>9821</v>
      </c>
      <c r="C11" s="5" t="s">
        <v>9806</v>
      </c>
      <c r="D11" s="39">
        <v>43179</v>
      </c>
      <c r="E11" s="8">
        <v>5764348560</v>
      </c>
      <c r="F11" s="8">
        <v>0</v>
      </c>
      <c r="G11" s="39"/>
      <c r="H11" s="41">
        <v>5764348560</v>
      </c>
    </row>
    <row r="12" spans="1:8" ht="28.5" x14ac:dyDescent="0.45">
      <c r="A12" s="6" t="s">
        <v>9245</v>
      </c>
      <c r="B12" s="28" t="s">
        <v>30</v>
      </c>
      <c r="C12" s="5" t="s">
        <v>9246</v>
      </c>
      <c r="D12" s="39">
        <v>44693</v>
      </c>
      <c r="E12" s="8">
        <v>84724347</v>
      </c>
      <c r="F12" s="8">
        <v>0</v>
      </c>
      <c r="G12" s="39"/>
      <c r="H12" s="41">
        <v>84724347</v>
      </c>
    </row>
    <row r="13" spans="1:8" x14ac:dyDescent="0.45">
      <c r="A13" s="6" t="s">
        <v>8999</v>
      </c>
      <c r="B13" s="28" t="s">
        <v>602</v>
      </c>
      <c r="C13" s="5" t="s">
        <v>1953</v>
      </c>
      <c r="D13" s="39">
        <v>44347</v>
      </c>
      <c r="E13" s="8">
        <v>17269658</v>
      </c>
      <c r="F13" s="8">
        <v>0</v>
      </c>
      <c r="G13" s="39"/>
      <c r="H13" s="41">
        <v>17269658</v>
      </c>
    </row>
  </sheetData>
  <autoFilter ref="A2:H13" xr:uid="{7AA6134A-58B9-4B17-9D76-675615D18DDF}">
    <sortState xmlns:xlrd2="http://schemas.microsoft.com/office/spreadsheetml/2017/richdata2" ref="A3:H13">
      <sortCondition ref="A2:A13"/>
    </sortState>
  </autoFilter>
  <mergeCells count="1">
    <mergeCell ref="A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4662D-70FB-494E-850F-CA24D79F2525}">
  <dimension ref="A1:E4"/>
  <sheetViews>
    <sheetView workbookViewId="0">
      <selection activeCell="D3" sqref="D3:D4"/>
    </sheetView>
  </sheetViews>
  <sheetFormatPr baseColWidth="10" defaultRowHeight="14.25" x14ac:dyDescent="0.45"/>
  <cols>
    <col min="1" max="1" width="30.86328125" customWidth="1"/>
    <col min="2" max="2" width="20.3984375" customWidth="1"/>
    <col min="3" max="3" width="68.1328125" customWidth="1"/>
    <col min="4" max="5" width="20.3984375" customWidth="1"/>
    <col min="7" max="7" width="7.3984375" customWidth="1"/>
  </cols>
  <sheetData>
    <row r="1" spans="1:5" x14ac:dyDescent="0.45">
      <c r="A1" s="48" t="s">
        <v>9823</v>
      </c>
      <c r="B1" s="49"/>
      <c r="C1" s="49"/>
      <c r="D1" s="49"/>
      <c r="E1" s="49"/>
    </row>
    <row r="2" spans="1:5" x14ac:dyDescent="0.45">
      <c r="A2" s="42" t="s">
        <v>9799</v>
      </c>
      <c r="B2" s="42" t="s">
        <v>2</v>
      </c>
      <c r="C2" s="42" t="s">
        <v>9800</v>
      </c>
      <c r="D2" s="42" t="s">
        <v>9819</v>
      </c>
      <c r="E2" s="42" t="s">
        <v>9801</v>
      </c>
    </row>
    <row r="3" spans="1:5" ht="57" x14ac:dyDescent="0.45">
      <c r="A3" s="28" t="s">
        <v>9809</v>
      </c>
      <c r="B3" s="40" t="s">
        <v>9822</v>
      </c>
      <c r="C3" s="5" t="s">
        <v>9810</v>
      </c>
      <c r="D3" s="44">
        <v>103668417</v>
      </c>
      <c r="E3" s="38">
        <v>46017</v>
      </c>
    </row>
    <row r="4" spans="1:5" ht="57" x14ac:dyDescent="0.45">
      <c r="A4" s="28" t="s">
        <v>9809</v>
      </c>
      <c r="B4" s="40" t="s">
        <v>9822</v>
      </c>
      <c r="C4" s="29" t="s">
        <v>9811</v>
      </c>
      <c r="D4" s="43">
        <v>639750000</v>
      </c>
      <c r="E4" s="38">
        <v>46017</v>
      </c>
    </row>
  </sheetData>
  <autoFilter ref="A2:E4" xr:uid="{7AA6134A-58B9-4B17-9D76-675615D18DDF}">
    <sortState xmlns:xlrd2="http://schemas.microsoft.com/office/spreadsheetml/2017/richdata2" ref="A3:E4">
      <sortCondition ref="A2:A4"/>
    </sortState>
  </autoFilter>
  <mergeCells count="1">
    <mergeCell ref="A1:E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Acciones de Tutela</vt:lpstr>
      <vt:lpstr>Estadisticas Tutelas</vt:lpstr>
      <vt:lpstr>Procesos Activos y terminados</vt:lpstr>
      <vt:lpstr>Pago de sentencias Vig ant</vt:lpstr>
      <vt:lpstr>pago de sentencia CIDH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Carlos  Suarez Gutierrez</dc:creator>
  <cp:lastModifiedBy>OAP Ambiente</cp:lastModifiedBy>
  <dcterms:created xsi:type="dcterms:W3CDTF">2026-04-15T23:03:41Z</dcterms:created>
  <dcterms:modified xsi:type="dcterms:W3CDTF">2026-04-21T03:35:38Z</dcterms:modified>
</cp:coreProperties>
</file>